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8695" windowHeight="1252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E11" i="1" l="1"/>
  <c r="E41" i="1" s="1"/>
  <c r="E57" i="1" s="1"/>
  <c r="E58" i="1" s="1"/>
  <c r="D11" i="1"/>
</calcChain>
</file>

<file path=xl/sharedStrings.xml><?xml version="1.0" encoding="utf-8"?>
<sst xmlns="http://schemas.openxmlformats.org/spreadsheetml/2006/main" count="55" uniqueCount="55">
  <si>
    <t>PLANILHA DE COMPOSÇÃO DE PREÇOS</t>
  </si>
  <si>
    <t>Contratação de Empresa Prestadora de Serviços Especializada - Operadores de Máquinas e Motoristas</t>
  </si>
  <si>
    <t>Descrição do Serviço</t>
  </si>
  <si>
    <t>Horas/Dia</t>
  </si>
  <si>
    <t>Valor Unitário Mês</t>
  </si>
  <si>
    <t>Valor Total Mês</t>
  </si>
  <si>
    <t>Quant</t>
  </si>
  <si>
    <t>Aperador de Trator Agrícola de pneu</t>
  </si>
  <si>
    <t>Operador de escavadeira até 6 ton</t>
  </si>
  <si>
    <t>Operador de escavadeira até 18 ton</t>
  </si>
  <si>
    <t>Motorista de Caminhão CNH</t>
  </si>
  <si>
    <t>Operador para Maquina Motoniveladora</t>
  </si>
  <si>
    <t>Total de  profissionais                   Sub-total A</t>
  </si>
  <si>
    <t>Encargos sociais</t>
  </si>
  <si>
    <t>INSS</t>
  </si>
  <si>
    <t>Senai/Senac</t>
  </si>
  <si>
    <t>Sesi/Sesc</t>
  </si>
  <si>
    <t>SAT- Seguro Acidente de Trabalho</t>
  </si>
  <si>
    <t>Salário Educação</t>
  </si>
  <si>
    <t>Sebrae</t>
  </si>
  <si>
    <t>FGTS</t>
  </si>
  <si>
    <t xml:space="preserve">                                                             Sub-total B</t>
  </si>
  <si>
    <t>Provisões</t>
  </si>
  <si>
    <t>Férias</t>
  </si>
  <si>
    <t>Aviso prévio trabalho</t>
  </si>
  <si>
    <t>Prov.de 13º salário</t>
  </si>
  <si>
    <t>FGTS sobre 13º</t>
  </si>
  <si>
    <t>Adicional do FGTS sobre 13º</t>
  </si>
  <si>
    <t xml:space="preserve">INSS empregador sobre 13º </t>
  </si>
  <si>
    <t>Auxilio doença</t>
  </si>
  <si>
    <t>1/3 abono férias</t>
  </si>
  <si>
    <t>FGTS sobre férias</t>
  </si>
  <si>
    <t>Adicional do FGTS sobre férias</t>
  </si>
  <si>
    <t>FGTS ( Refelxo verba recisória)</t>
  </si>
  <si>
    <t>FGTS ( 50% de 8 + 1,74)</t>
  </si>
  <si>
    <t>Vales transporte</t>
  </si>
  <si>
    <t>Auxilios refeição</t>
  </si>
  <si>
    <t xml:space="preserve">                                                    Sub-total C</t>
  </si>
  <si>
    <t>Total custo da mão de obra</t>
  </si>
  <si>
    <t>Total custo dos equipamentos</t>
  </si>
  <si>
    <t>Total custo custo mão de obra + equipamentos</t>
  </si>
  <si>
    <t>BDI-(Sobre valor total com impostos)</t>
  </si>
  <si>
    <t>Confins</t>
  </si>
  <si>
    <t>Despesas financeiras</t>
  </si>
  <si>
    <t>Tributos</t>
  </si>
  <si>
    <t>PIS</t>
  </si>
  <si>
    <t>ISS</t>
  </si>
  <si>
    <t>Lucro</t>
  </si>
  <si>
    <t xml:space="preserve">                                               Sub-total </t>
  </si>
  <si>
    <t>Total custo BDI</t>
  </si>
  <si>
    <t>Total geral com impostos ( Mensal)</t>
  </si>
  <si>
    <t>Total para 12 meses</t>
  </si>
  <si>
    <t xml:space="preserve">Lucro real presumido; optante simples nacional   </t>
  </si>
  <si>
    <t>Importante</t>
  </si>
  <si>
    <t>As aliquotas dos encargos sociais, dos tributos deverão, necessariamente, refletir o Regime de Tributação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</si>
</sst>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;[Red]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4" xfId="0" applyBorder="1"/>
    <xf numFmtId="0" fontId="0" fillId="0" borderId="5" xfId="0" applyBorder="1"/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164" fontId="0" fillId="0" borderId="0" xfId="0" applyNumberFormat="1"/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1" fillId="0" borderId="5" xfId="0" applyFont="1" applyFill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0" fillId="0" borderId="4" xfId="0" applyFont="1" applyBorder="1"/>
    <xf numFmtId="164" fontId="0" fillId="0" borderId="5" xfId="0" applyNumberFormat="1" applyFont="1" applyBorder="1"/>
    <xf numFmtId="164" fontId="0" fillId="0" borderId="6" xfId="0" applyNumberFormat="1" applyFont="1" applyBorder="1"/>
    <xf numFmtId="0" fontId="0" fillId="0" borderId="20" xfId="0" applyBorder="1"/>
    <xf numFmtId="0" fontId="0" fillId="0" borderId="21" xfId="0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5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0" fillId="0" borderId="5" xfId="0" applyNumberFormat="1" applyBorder="1" applyAlignment="1">
      <alignment horizontal="right" vertical="justify"/>
    </xf>
    <xf numFmtId="164" fontId="1" fillId="0" borderId="5" xfId="0" applyNumberFormat="1" applyFont="1" applyBorder="1" applyAlignment="1">
      <alignment horizontal="right" vertical="justify"/>
    </xf>
    <xf numFmtId="9" fontId="0" fillId="0" borderId="5" xfId="0" applyNumberFormat="1" applyBorder="1" applyAlignment="1">
      <alignment horizontal="right" vertical="justify"/>
    </xf>
    <xf numFmtId="10" fontId="0" fillId="0" borderId="5" xfId="0" applyNumberFormat="1" applyBorder="1" applyAlignment="1">
      <alignment horizontal="right" vertical="justify"/>
    </xf>
    <xf numFmtId="10" fontId="1" fillId="0" borderId="5" xfId="0" applyNumberFormat="1" applyFont="1" applyBorder="1" applyAlignment="1">
      <alignment horizontal="right" vertical="justify"/>
    </xf>
    <xf numFmtId="10" fontId="0" fillId="0" borderId="5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0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9" fontId="0" fillId="0" borderId="5" xfId="0" applyNumberFormat="1" applyBorder="1" applyAlignment="1">
      <alignment horizontal="right" vertical="center"/>
    </xf>
    <xf numFmtId="0" fontId="0" fillId="0" borderId="23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0" xfId="0" applyBorder="1" applyAlignment="1"/>
    <xf numFmtId="0" fontId="2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2" xfId="0" applyFont="1" applyFill="1" applyBorder="1" applyAlignment="1"/>
    <xf numFmtId="0" fontId="1" fillId="2" borderId="13" xfId="0" applyFont="1" applyFill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0" fillId="0" borderId="5" xfId="0" applyFont="1" applyBorder="1" applyAlignme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zoomScaleNormal="100" workbookViewId="0">
      <selection activeCell="O58" sqref="O58"/>
    </sheetView>
  </sheetViews>
  <sheetFormatPr defaultRowHeight="15" x14ac:dyDescent="0.25"/>
  <cols>
    <col min="1" max="1" width="7.140625" customWidth="1"/>
    <col min="2" max="2" width="43.28515625" customWidth="1"/>
    <col min="3" max="3" width="12.85546875" customWidth="1"/>
    <col min="4" max="4" width="13" customWidth="1"/>
    <col min="5" max="5" width="14" customWidth="1"/>
  </cols>
  <sheetData>
    <row r="1" spans="1:5" x14ac:dyDescent="0.25">
      <c r="A1" s="44" t="s">
        <v>0</v>
      </c>
      <c r="B1" s="45"/>
      <c r="C1" s="45"/>
      <c r="D1" s="45"/>
      <c r="E1" s="46"/>
    </row>
    <row r="2" spans="1:5" ht="15.75" thickBot="1" x14ac:dyDescent="0.3">
      <c r="A2" s="47" t="s">
        <v>1</v>
      </c>
      <c r="B2" s="48"/>
      <c r="C2" s="48"/>
      <c r="D2" s="48"/>
      <c r="E2" s="49"/>
    </row>
    <row r="3" spans="1:5" x14ac:dyDescent="0.25">
      <c r="A3" s="50"/>
      <c r="B3" s="51"/>
      <c r="C3" s="51"/>
      <c r="D3" s="51"/>
      <c r="E3" s="52"/>
    </row>
    <row r="4" spans="1:5" ht="30" x14ac:dyDescent="0.25">
      <c r="A4" s="3" t="s">
        <v>6</v>
      </c>
      <c r="B4" s="4" t="s">
        <v>2</v>
      </c>
      <c r="C4" s="4" t="s">
        <v>3</v>
      </c>
      <c r="D4" s="4" t="s">
        <v>4</v>
      </c>
      <c r="E4" s="5" t="s">
        <v>5</v>
      </c>
    </row>
    <row r="5" spans="1:5" x14ac:dyDescent="0.25">
      <c r="A5" s="1">
        <v>1</v>
      </c>
      <c r="B5" s="2" t="s">
        <v>7</v>
      </c>
      <c r="C5" s="7">
        <v>8</v>
      </c>
      <c r="D5" s="24">
        <v>4740</v>
      </c>
      <c r="E5" s="24">
        <v>4740</v>
      </c>
    </row>
    <row r="6" spans="1:5" x14ac:dyDescent="0.25">
      <c r="A6" s="1">
        <v>1</v>
      </c>
      <c r="B6" s="2" t="s">
        <v>8</v>
      </c>
      <c r="C6" s="7">
        <v>8</v>
      </c>
      <c r="D6" s="24">
        <v>4740</v>
      </c>
      <c r="E6" s="24">
        <v>4740</v>
      </c>
    </row>
    <row r="7" spans="1:5" x14ac:dyDescent="0.25">
      <c r="A7" s="1">
        <v>1</v>
      </c>
      <c r="B7" s="2" t="s">
        <v>9</v>
      </c>
      <c r="C7" s="7">
        <v>8</v>
      </c>
      <c r="D7" s="24">
        <v>4740</v>
      </c>
      <c r="E7" s="24">
        <v>4740</v>
      </c>
    </row>
    <row r="8" spans="1:5" x14ac:dyDescent="0.25">
      <c r="A8" s="1">
        <v>1</v>
      </c>
      <c r="B8" s="2" t="s">
        <v>10</v>
      </c>
      <c r="C8" s="7">
        <v>8</v>
      </c>
      <c r="D8" s="24">
        <v>4356</v>
      </c>
      <c r="E8" s="24">
        <v>4356</v>
      </c>
    </row>
    <row r="9" spans="1:5" x14ac:dyDescent="0.25">
      <c r="A9" s="1">
        <v>1</v>
      </c>
      <c r="B9" s="2" t="s">
        <v>11</v>
      </c>
      <c r="C9" s="7">
        <v>8</v>
      </c>
      <c r="D9" s="24">
        <v>4690</v>
      </c>
      <c r="E9" s="24">
        <v>4690</v>
      </c>
    </row>
    <row r="10" spans="1:5" x14ac:dyDescent="0.25">
      <c r="A10" s="1"/>
      <c r="B10" s="2"/>
      <c r="C10" s="7"/>
      <c r="D10" s="24"/>
      <c r="E10" s="25"/>
    </row>
    <row r="11" spans="1:5" x14ac:dyDescent="0.25">
      <c r="A11" s="10">
        <v>5</v>
      </c>
      <c r="B11" s="11" t="s">
        <v>12</v>
      </c>
      <c r="C11" s="12"/>
      <c r="D11" s="26">
        <f>SUM(D5:D10)</f>
        <v>23266</v>
      </c>
      <c r="E11" s="27">
        <f>SUM(E5:E10)</f>
        <v>23266</v>
      </c>
    </row>
    <row r="12" spans="1:5" x14ac:dyDescent="0.25">
      <c r="A12" s="38"/>
      <c r="B12" s="39"/>
      <c r="C12" s="39"/>
      <c r="D12" s="39"/>
      <c r="E12" s="40"/>
    </row>
    <row r="13" spans="1:5" x14ac:dyDescent="0.25">
      <c r="A13" s="1"/>
      <c r="B13" s="11" t="s">
        <v>13</v>
      </c>
      <c r="C13" s="13"/>
      <c r="D13" s="8"/>
      <c r="E13" s="9"/>
    </row>
    <row r="14" spans="1:5" x14ac:dyDescent="0.25">
      <c r="A14" s="1"/>
      <c r="B14" s="2" t="s">
        <v>14</v>
      </c>
      <c r="C14" s="30">
        <v>0.2</v>
      </c>
      <c r="D14" s="28">
        <v>4653.2</v>
      </c>
      <c r="E14" s="28">
        <v>4653.2</v>
      </c>
    </row>
    <row r="15" spans="1:5" x14ac:dyDescent="0.25">
      <c r="A15" s="1"/>
      <c r="B15" s="2" t="s">
        <v>15</v>
      </c>
      <c r="C15" s="30">
        <v>0.01</v>
      </c>
      <c r="D15" s="28">
        <v>232.66</v>
      </c>
      <c r="E15" s="28">
        <v>232.66</v>
      </c>
    </row>
    <row r="16" spans="1:5" x14ac:dyDescent="0.25">
      <c r="A16" s="1"/>
      <c r="B16" s="2" t="s">
        <v>16</v>
      </c>
      <c r="C16" s="31">
        <v>1.4999999999999999E-2</v>
      </c>
      <c r="D16" s="28">
        <v>348.99</v>
      </c>
      <c r="E16" s="28">
        <v>348.99</v>
      </c>
    </row>
    <row r="17" spans="1:5" x14ac:dyDescent="0.25">
      <c r="A17" s="1"/>
      <c r="B17" s="2" t="s">
        <v>17</v>
      </c>
      <c r="C17" s="30">
        <v>0.03</v>
      </c>
      <c r="D17" s="28">
        <v>697.98</v>
      </c>
      <c r="E17" s="28">
        <v>697.98</v>
      </c>
    </row>
    <row r="18" spans="1:5" x14ac:dyDescent="0.25">
      <c r="A18" s="1"/>
      <c r="B18" s="2" t="s">
        <v>18</v>
      </c>
      <c r="C18" s="31">
        <v>2.5000000000000001E-2</v>
      </c>
      <c r="D18" s="28">
        <v>581.65</v>
      </c>
      <c r="E18" s="28">
        <v>581.65</v>
      </c>
    </row>
    <row r="19" spans="1:5" x14ac:dyDescent="0.25">
      <c r="A19" s="1"/>
      <c r="B19" s="2" t="s">
        <v>19</v>
      </c>
      <c r="C19" s="31">
        <v>6.0000000000000001E-3</v>
      </c>
      <c r="D19" s="28">
        <v>139.6</v>
      </c>
      <c r="E19" s="28">
        <v>139.6</v>
      </c>
    </row>
    <row r="20" spans="1:5" x14ac:dyDescent="0.25">
      <c r="A20" s="1"/>
      <c r="B20" s="2" t="s">
        <v>20</v>
      </c>
      <c r="C20" s="30">
        <v>0.08</v>
      </c>
      <c r="D20" s="28">
        <v>1861.28</v>
      </c>
      <c r="E20" s="28">
        <v>1861.28</v>
      </c>
    </row>
    <row r="21" spans="1:5" x14ac:dyDescent="0.25">
      <c r="A21" s="10"/>
      <c r="B21" s="11" t="s">
        <v>21</v>
      </c>
      <c r="C21" s="32">
        <v>0.36599999999999999</v>
      </c>
      <c r="D21" s="29">
        <v>8515.36</v>
      </c>
      <c r="E21" s="29">
        <v>8515.36</v>
      </c>
    </row>
    <row r="22" spans="1:5" x14ac:dyDescent="0.25">
      <c r="A22" s="38"/>
      <c r="B22" s="39"/>
      <c r="C22" s="39"/>
      <c r="D22" s="39"/>
      <c r="E22" s="40"/>
    </row>
    <row r="23" spans="1:5" x14ac:dyDescent="0.25">
      <c r="A23" s="1"/>
      <c r="B23" s="2" t="s">
        <v>22</v>
      </c>
      <c r="C23" s="7"/>
      <c r="D23" s="8"/>
      <c r="E23" s="9"/>
    </row>
    <row r="24" spans="1:5" x14ac:dyDescent="0.25">
      <c r="A24" s="1"/>
      <c r="B24" s="2" t="s">
        <v>23</v>
      </c>
      <c r="C24" s="33">
        <v>8.3299999999999999E-2</v>
      </c>
      <c r="D24" s="24">
        <v>1938.06</v>
      </c>
      <c r="E24" s="24">
        <v>1938.06</v>
      </c>
    </row>
    <row r="25" spans="1:5" x14ac:dyDescent="0.25">
      <c r="A25" s="1"/>
      <c r="B25" s="2" t="s">
        <v>24</v>
      </c>
      <c r="C25" s="33">
        <v>2.2700000000000001E-2</v>
      </c>
      <c r="D25" s="24">
        <v>528.14</v>
      </c>
      <c r="E25" s="25">
        <v>528.14</v>
      </c>
    </row>
    <row r="26" spans="1:5" x14ac:dyDescent="0.25">
      <c r="A26" s="1"/>
      <c r="B26" s="2" t="s">
        <v>25</v>
      </c>
      <c r="C26" s="33">
        <v>8.3299999999999999E-2</v>
      </c>
      <c r="D26" s="24">
        <v>1938.06</v>
      </c>
      <c r="E26" s="25">
        <v>1938.06</v>
      </c>
    </row>
    <row r="27" spans="1:5" x14ac:dyDescent="0.25">
      <c r="A27" s="1"/>
      <c r="B27" s="2" t="s">
        <v>26</v>
      </c>
      <c r="C27" s="33">
        <v>6.7000000000000002E-3</v>
      </c>
      <c r="D27" s="24">
        <v>155.88</v>
      </c>
      <c r="E27" s="25">
        <v>155.88</v>
      </c>
    </row>
    <row r="28" spans="1:5" x14ac:dyDescent="0.25">
      <c r="A28" s="1"/>
      <c r="B28" s="2" t="s">
        <v>27</v>
      </c>
      <c r="C28" s="34">
        <v>0.04</v>
      </c>
      <c r="D28" s="24">
        <v>9.31</v>
      </c>
      <c r="E28" s="25">
        <v>9.31</v>
      </c>
    </row>
    <row r="29" spans="1:5" x14ac:dyDescent="0.25">
      <c r="A29" s="1"/>
      <c r="B29" s="2" t="s">
        <v>28</v>
      </c>
      <c r="C29" s="33">
        <v>1.67E-2</v>
      </c>
      <c r="D29" s="24">
        <v>388.54</v>
      </c>
      <c r="E29" s="25">
        <v>388.54</v>
      </c>
    </row>
    <row r="30" spans="1:5" x14ac:dyDescent="0.25">
      <c r="A30" s="1"/>
      <c r="B30" s="2" t="s">
        <v>29</v>
      </c>
      <c r="C30" s="33">
        <v>3.5000000000000001E-3</v>
      </c>
      <c r="D30" s="24">
        <v>81.430000000000007</v>
      </c>
      <c r="E30" s="25">
        <v>81.430000000000007</v>
      </c>
    </row>
    <row r="31" spans="1:5" x14ac:dyDescent="0.25">
      <c r="A31" s="1"/>
      <c r="B31" s="2" t="s">
        <v>30</v>
      </c>
      <c r="C31" s="33">
        <v>2.7799999999999998E-2</v>
      </c>
      <c r="D31" s="24">
        <v>646.79</v>
      </c>
      <c r="E31" s="25">
        <v>646.79</v>
      </c>
    </row>
    <row r="32" spans="1:5" x14ac:dyDescent="0.25">
      <c r="A32" s="1"/>
      <c r="B32" s="2" t="s">
        <v>31</v>
      </c>
      <c r="C32" s="33">
        <v>6.7000000000000002E-3</v>
      </c>
      <c r="D32" s="24">
        <v>155.88</v>
      </c>
      <c r="E32" s="25">
        <v>155.88</v>
      </c>
    </row>
    <row r="33" spans="1:5" x14ac:dyDescent="0.25">
      <c r="A33" s="1"/>
      <c r="B33" s="2" t="s">
        <v>32</v>
      </c>
      <c r="C33" s="33">
        <v>4.0000000000000002E-4</v>
      </c>
      <c r="D33" s="24">
        <v>9.31</v>
      </c>
      <c r="E33" s="25">
        <v>9.31</v>
      </c>
    </row>
    <row r="34" spans="1:5" x14ac:dyDescent="0.25">
      <c r="A34" s="1"/>
      <c r="B34" s="2" t="s">
        <v>33</v>
      </c>
      <c r="C34" s="33">
        <v>1.7399999999999999E-2</v>
      </c>
      <c r="D34" s="24">
        <v>404.83</v>
      </c>
      <c r="E34" s="25">
        <v>404.83</v>
      </c>
    </row>
    <row r="35" spans="1:5" x14ac:dyDescent="0.25">
      <c r="A35" s="1"/>
      <c r="B35" s="2" t="s">
        <v>34</v>
      </c>
      <c r="C35" s="33">
        <v>4.87E-2</v>
      </c>
      <c r="D35" s="24">
        <v>1133.05</v>
      </c>
      <c r="E35" s="25">
        <v>1133.05</v>
      </c>
    </row>
    <row r="36" spans="1:5" x14ac:dyDescent="0.25">
      <c r="A36" s="38"/>
      <c r="B36" s="39"/>
      <c r="C36" s="39"/>
      <c r="D36" s="39"/>
      <c r="E36" s="40"/>
    </row>
    <row r="37" spans="1:5" x14ac:dyDescent="0.25">
      <c r="A37" s="1">
        <v>5</v>
      </c>
      <c r="B37" s="2" t="s">
        <v>35</v>
      </c>
      <c r="C37" s="34"/>
      <c r="D37" s="24"/>
      <c r="E37" s="25">
        <v>990.83</v>
      </c>
    </row>
    <row r="38" spans="1:5" x14ac:dyDescent="0.25">
      <c r="A38" s="1">
        <v>5</v>
      </c>
      <c r="B38" s="2" t="s">
        <v>36</v>
      </c>
      <c r="C38" s="34"/>
      <c r="D38" s="24"/>
      <c r="E38" s="25">
        <v>1563.33</v>
      </c>
    </row>
    <row r="39" spans="1:5" x14ac:dyDescent="0.25">
      <c r="A39" s="10"/>
      <c r="B39" s="11" t="s">
        <v>37</v>
      </c>
      <c r="C39" s="35">
        <v>0.31759999999999999</v>
      </c>
      <c r="D39" s="26">
        <v>7389.28</v>
      </c>
      <c r="E39" s="27">
        <v>9943.44</v>
      </c>
    </row>
    <row r="40" spans="1:5" x14ac:dyDescent="0.25">
      <c r="A40" s="1"/>
      <c r="B40" s="2"/>
      <c r="C40" s="34"/>
      <c r="D40" s="24"/>
      <c r="E40" s="25"/>
    </row>
    <row r="41" spans="1:5" x14ac:dyDescent="0.25">
      <c r="A41" s="10"/>
      <c r="B41" s="14" t="s">
        <v>38</v>
      </c>
      <c r="C41" s="36"/>
      <c r="D41" s="26"/>
      <c r="E41" s="27">
        <f>(E11+E21+E39)</f>
        <v>41724.800000000003</v>
      </c>
    </row>
    <row r="42" spans="1:5" x14ac:dyDescent="0.25">
      <c r="A42" s="58"/>
      <c r="B42" s="59"/>
      <c r="C42" s="59"/>
      <c r="D42" s="59"/>
      <c r="E42" s="60"/>
    </row>
    <row r="43" spans="1:5" x14ac:dyDescent="0.25">
      <c r="A43" s="61"/>
      <c r="B43" s="62"/>
      <c r="C43" s="62"/>
      <c r="D43" s="62"/>
      <c r="E43" s="63"/>
    </row>
    <row r="44" spans="1:5" x14ac:dyDescent="0.25">
      <c r="A44" s="1"/>
      <c r="B44" s="2" t="s">
        <v>39</v>
      </c>
      <c r="C44" s="7"/>
      <c r="D44" s="8"/>
      <c r="E44" s="9"/>
    </row>
    <row r="45" spans="1:5" x14ac:dyDescent="0.25">
      <c r="A45" s="1"/>
      <c r="B45" s="2" t="s">
        <v>40</v>
      </c>
      <c r="C45" s="34"/>
      <c r="D45" s="24"/>
      <c r="E45" s="25">
        <v>41724.800000000003</v>
      </c>
    </row>
    <row r="46" spans="1:5" x14ac:dyDescent="0.25">
      <c r="A46" s="1"/>
      <c r="B46" s="2" t="s">
        <v>41</v>
      </c>
      <c r="C46" s="34"/>
      <c r="D46" s="24"/>
      <c r="E46" s="25"/>
    </row>
    <row r="47" spans="1:5" x14ac:dyDescent="0.25">
      <c r="A47" s="1"/>
      <c r="B47" s="2" t="s">
        <v>42</v>
      </c>
      <c r="C47" s="37">
        <v>0.03</v>
      </c>
      <c r="D47" s="24"/>
      <c r="E47" s="25">
        <v>1760.54</v>
      </c>
    </row>
    <row r="48" spans="1:5" x14ac:dyDescent="0.25">
      <c r="A48" s="1"/>
      <c r="B48" s="2" t="s">
        <v>43</v>
      </c>
      <c r="C48" s="33">
        <v>5.6000000000000001E-2</v>
      </c>
      <c r="D48" s="24"/>
      <c r="E48" s="25">
        <v>3286.34</v>
      </c>
    </row>
    <row r="49" spans="1:5" x14ac:dyDescent="0.25">
      <c r="A49" s="1"/>
      <c r="B49" s="2" t="s">
        <v>44</v>
      </c>
      <c r="C49" s="33">
        <v>7.6499999999999999E-2</v>
      </c>
      <c r="D49" s="24"/>
      <c r="E49" s="25">
        <v>489.38</v>
      </c>
    </row>
    <row r="50" spans="1:5" x14ac:dyDescent="0.25">
      <c r="A50" s="1"/>
      <c r="B50" s="2" t="s">
        <v>45</v>
      </c>
      <c r="C50" s="33">
        <v>6.4999999999999997E-3</v>
      </c>
      <c r="D50" s="24"/>
      <c r="E50" s="25">
        <v>381.45</v>
      </c>
    </row>
    <row r="51" spans="1:5" x14ac:dyDescent="0.25">
      <c r="A51" s="1"/>
      <c r="B51" s="2" t="s">
        <v>46</v>
      </c>
      <c r="C51" s="37">
        <v>7.0000000000000007E-2</v>
      </c>
      <c r="D51" s="24"/>
      <c r="E51" s="25">
        <v>5869.46</v>
      </c>
    </row>
    <row r="52" spans="1:5" x14ac:dyDescent="0.25">
      <c r="A52" s="1"/>
      <c r="B52" s="2" t="s">
        <v>47</v>
      </c>
      <c r="C52" s="37">
        <v>0.1</v>
      </c>
      <c r="D52" s="24"/>
      <c r="E52" s="25">
        <v>5868.47</v>
      </c>
    </row>
    <row r="53" spans="1:5" x14ac:dyDescent="0.25">
      <c r="A53" s="1"/>
      <c r="B53" s="2" t="s">
        <v>48</v>
      </c>
      <c r="C53" s="33">
        <v>0.28899999999999998</v>
      </c>
      <c r="D53" s="24"/>
      <c r="E53" s="25">
        <v>16959.87</v>
      </c>
    </row>
    <row r="54" spans="1:5" x14ac:dyDescent="0.25">
      <c r="A54" s="38"/>
      <c r="B54" s="39"/>
      <c r="C54" s="39"/>
      <c r="D54" s="39"/>
      <c r="E54" s="40"/>
    </row>
    <row r="55" spans="1:5" x14ac:dyDescent="0.25">
      <c r="A55" s="10"/>
      <c r="B55" s="11" t="s">
        <v>49</v>
      </c>
      <c r="C55" s="11"/>
      <c r="D55" s="15"/>
      <c r="E55" s="16">
        <v>16959.87</v>
      </c>
    </row>
    <row r="56" spans="1:5" x14ac:dyDescent="0.25">
      <c r="A56" s="1"/>
      <c r="B56" s="41"/>
      <c r="C56" s="39"/>
      <c r="D56" s="39"/>
      <c r="E56" s="40"/>
    </row>
    <row r="57" spans="1:5" x14ac:dyDescent="0.25">
      <c r="A57" s="10"/>
      <c r="B57" s="11" t="s">
        <v>50</v>
      </c>
      <c r="C57" s="11"/>
      <c r="D57" s="15"/>
      <c r="E57" s="16">
        <f>(E41+E55)</f>
        <v>58684.67</v>
      </c>
    </row>
    <row r="58" spans="1:5" x14ac:dyDescent="0.25">
      <c r="A58" s="1"/>
      <c r="B58" s="11" t="s">
        <v>51</v>
      </c>
      <c r="C58" s="11"/>
      <c r="D58" s="15"/>
      <c r="E58" s="16">
        <f>(E57*12)</f>
        <v>704216.04</v>
      </c>
    </row>
    <row r="59" spans="1:5" x14ac:dyDescent="0.25">
      <c r="A59" s="1"/>
      <c r="B59" s="20"/>
      <c r="C59" s="21"/>
      <c r="D59" s="22"/>
      <c r="E59" s="23"/>
    </row>
    <row r="60" spans="1:5" x14ac:dyDescent="0.25">
      <c r="A60" s="17"/>
      <c r="B60" s="53" t="s">
        <v>52</v>
      </c>
      <c r="C60" s="53"/>
      <c r="D60" s="18"/>
      <c r="E60" s="19"/>
    </row>
    <row r="61" spans="1:5" x14ac:dyDescent="0.25">
      <c r="A61" s="42" t="s">
        <v>53</v>
      </c>
      <c r="B61" s="54" t="s">
        <v>54</v>
      </c>
      <c r="C61" s="54"/>
      <c r="D61" s="54"/>
      <c r="E61" s="55"/>
    </row>
    <row r="62" spans="1:5" ht="15.75" thickBot="1" x14ac:dyDescent="0.3">
      <c r="A62" s="43"/>
      <c r="B62" s="56"/>
      <c r="C62" s="56"/>
      <c r="D62" s="56"/>
      <c r="E62" s="57"/>
    </row>
    <row r="63" spans="1:5" x14ac:dyDescent="0.25">
      <c r="D63" s="6"/>
      <c r="E63" s="6"/>
    </row>
    <row r="64" spans="1:5" x14ac:dyDescent="0.25">
      <c r="D64" s="6"/>
      <c r="E64" s="6"/>
    </row>
    <row r="65" spans="4:5" x14ac:dyDescent="0.25">
      <c r="D65" s="6"/>
      <c r="E65" s="6"/>
    </row>
    <row r="66" spans="4:5" x14ac:dyDescent="0.25">
      <c r="D66" s="6"/>
      <c r="E66" s="6"/>
    </row>
    <row r="67" spans="4:5" x14ac:dyDescent="0.25">
      <c r="D67" s="6"/>
      <c r="E67" s="6"/>
    </row>
    <row r="68" spans="4:5" x14ac:dyDescent="0.25">
      <c r="D68" s="6"/>
      <c r="E68" s="6"/>
    </row>
    <row r="69" spans="4:5" x14ac:dyDescent="0.25">
      <c r="D69" s="6"/>
      <c r="E69" s="6"/>
    </row>
    <row r="70" spans="4:5" x14ac:dyDescent="0.25">
      <c r="D70" s="6"/>
      <c r="E70" s="6"/>
    </row>
    <row r="71" spans="4:5" x14ac:dyDescent="0.25">
      <c r="D71" s="6"/>
      <c r="E71" s="6"/>
    </row>
    <row r="72" spans="4:5" x14ac:dyDescent="0.25">
      <c r="D72" s="6"/>
      <c r="E72" s="6"/>
    </row>
    <row r="73" spans="4:5" x14ac:dyDescent="0.25">
      <c r="D73" s="6"/>
      <c r="E73" s="6"/>
    </row>
    <row r="74" spans="4:5" x14ac:dyDescent="0.25">
      <c r="D74" s="6"/>
      <c r="E74" s="6"/>
    </row>
    <row r="75" spans="4:5" x14ac:dyDescent="0.25">
      <c r="D75" s="6"/>
      <c r="E75" s="6"/>
    </row>
    <row r="76" spans="4:5" x14ac:dyDescent="0.25">
      <c r="D76" s="6"/>
      <c r="E76" s="6"/>
    </row>
  </sheetData>
  <mergeCells count="12">
    <mergeCell ref="A54:E54"/>
    <mergeCell ref="B56:E56"/>
    <mergeCell ref="A61:A62"/>
    <mergeCell ref="A1:E1"/>
    <mergeCell ref="A2:E2"/>
    <mergeCell ref="A3:E3"/>
    <mergeCell ref="B60:C60"/>
    <mergeCell ref="B61:E62"/>
    <mergeCell ref="A12:E12"/>
    <mergeCell ref="A22:E22"/>
    <mergeCell ref="A36:E36"/>
    <mergeCell ref="A42:E4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reinhardt.cesar</dc:creator>
  <cp:lastModifiedBy>Leonardo Beckert</cp:lastModifiedBy>
  <dcterms:created xsi:type="dcterms:W3CDTF">2020-07-08T11:42:52Z</dcterms:created>
  <dcterms:modified xsi:type="dcterms:W3CDTF">2020-07-08T13:29:16Z</dcterms:modified>
</cp:coreProperties>
</file>