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20" windowHeight="8010" tabRatio="663"/>
  </bookViews>
  <sheets>
    <sheet name="Lote 1" sheetId="27" r:id="rId1"/>
    <sheet name="Lote 2" sheetId="31" r:id="rId2"/>
    <sheet name="Composições" sheetId="29" r:id="rId3"/>
    <sheet name="BDI " sheetId="30" r:id="rId4"/>
    <sheet name="CONS. URB. - PRAÇAS E PARQUES" sheetId="21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I" localSheetId="3">#REF!</definedName>
    <definedName name="\I" localSheetId="1">#REF!</definedName>
    <definedName name="\I">#REF!</definedName>
    <definedName name="\S" localSheetId="3">[1]COMPOS1!#REF!</definedName>
    <definedName name="\S" localSheetId="1">[1]COMPOS1!#REF!</definedName>
    <definedName name="\S">[1]COMPOS1!#REF!</definedName>
    <definedName name="_01_09_96" localSheetId="3">#REF!</definedName>
    <definedName name="_01_09_96" localSheetId="1">#REF!</definedName>
    <definedName name="_01_09_96">#REF!</definedName>
    <definedName name="_PL1" localSheetId="3">#REF!</definedName>
    <definedName name="_PL1">#REF!</definedName>
    <definedName name="A" localSheetId="3">#REF!</definedName>
    <definedName name="a">#REF!</definedName>
    <definedName name="A_2">NA()</definedName>
    <definedName name="AA" localSheetId="3">'BDI '!AA</definedName>
    <definedName name="AA">#N/A</definedName>
    <definedName name="AAAAA" localSheetId="3">'BDI '!AAAAA</definedName>
    <definedName name="AAAAA">#N/A</definedName>
    <definedName name="AFDD" localSheetId="3">'BDI '!AFDD</definedName>
    <definedName name="AFDD">#N/A</definedName>
    <definedName name="ALTA" localSheetId="3">'[2]PRO-08'!#REF!</definedName>
    <definedName name="ALTA" localSheetId="1">'[2]PRO-08'!#REF!</definedName>
    <definedName name="ALTA">'[2]PRO-08'!#REF!</definedName>
    <definedName name="amarela" localSheetId="3">#REF!</definedName>
    <definedName name="amarela" localSheetId="1">#REF!</definedName>
    <definedName name="amarela">#REF!</definedName>
    <definedName name="ar" localSheetId="3">#REF!</definedName>
    <definedName name="ar">#REF!</definedName>
    <definedName name="_xlnm.Print_Area" localSheetId="3">'BDI '!$A$1:$C$29</definedName>
    <definedName name="_xlnm.Print_Area" localSheetId="2">Composições!$A$1:$I$17</definedName>
    <definedName name="_xlnm.Print_Area" localSheetId="4">'CONS. URB. - PRAÇAS E PARQUES'!$A$1:$J$68</definedName>
    <definedName name="_xlnm.Print_Area" localSheetId="0">'Lote 1'!$A$1:$G$70</definedName>
    <definedName name="_xlnm.Print_Area" localSheetId="1">'Lote 2'!$A$1:$G$65</definedName>
    <definedName name="ASP" localSheetId="3">#REF!</definedName>
    <definedName name="ASP">#REF!</definedName>
    <definedName name="Aut_original" localSheetId="3">[3]PROJETO!#REF!</definedName>
    <definedName name="Aut_original">[3]PROJETO!#REF!</definedName>
    <definedName name="Aut_resumo">[4]RESUMO_AUT1!#REF!</definedName>
    <definedName name="AVC" localSheetId="3">'BDI '!AVC</definedName>
    <definedName name="AVC">#N/A</definedName>
    <definedName name="azul" localSheetId="3">#REF!</definedName>
    <definedName name="azul" localSheetId="1">#REF!</definedName>
    <definedName name="azul">#REF!</definedName>
    <definedName name="AZULSINAL" localSheetId="3">#REF!</definedName>
    <definedName name="AZULSINAL">#REF!</definedName>
    <definedName name="_xlnm.Database" localSheetId="3">#REF!</definedName>
    <definedName name="_xlnm.Database">#REF!</definedName>
    <definedName name="BDI">#REF!</definedName>
    <definedName name="BG">#REF!</definedName>
    <definedName name="BGU">#REF!</definedName>
    <definedName name="BuiltIn_Print_Area">#REF!</definedName>
    <definedName name="CBU">#REF!</definedName>
    <definedName name="CBUII">#REF!</definedName>
    <definedName name="CBUQB">#REF!</definedName>
    <definedName name="CBUQc">#REF!</definedName>
    <definedName name="CPAV">#REF!</definedName>
    <definedName name="d">#REF!</definedName>
    <definedName name="da" localSheetId="3">'BDI '!da</definedName>
    <definedName name="da">#N/A</definedName>
    <definedName name="dadinho" localSheetId="3">#REF!</definedName>
    <definedName name="dadinho" localSheetId="1">#REF!</definedName>
    <definedName name="dadinho">#REF!</definedName>
    <definedName name="DADOS" localSheetId="3">#REF!</definedName>
    <definedName name="DADOS">#REF!</definedName>
    <definedName name="Data_Final" localSheetId="3">#REF!</definedName>
    <definedName name="Data_Final">#REF!</definedName>
    <definedName name="Data_Início">#REF!</definedName>
    <definedName name="daV" localSheetId="3">'BDI '!daV</definedName>
    <definedName name="daV">#N/A</definedName>
    <definedName name="daVIDSON" localSheetId="3">'BDI '!daVIDSON</definedName>
    <definedName name="daVIDSON">#N/A</definedName>
    <definedName name="DGA" localSheetId="3">'[2]PRO-08'!#REF!</definedName>
    <definedName name="DGA" localSheetId="1">'[2]PRO-08'!#REF!</definedName>
    <definedName name="DGA">'[2]PRO-08'!#REF!</definedName>
    <definedName name="DIST" localSheetId="3">#REF!</definedName>
    <definedName name="DIST" localSheetId="1">#REF!</definedName>
    <definedName name="DIST">#REF!</definedName>
    <definedName name="DIST1" localSheetId="3">#REF!</definedName>
    <definedName name="DIST1">#REF!</definedName>
    <definedName name="DIST10" localSheetId="3">#REF!</definedName>
    <definedName name="DIST10">#REF!</definedName>
    <definedName name="DIST2">#REF!</definedName>
    <definedName name="DJ">#REF!</definedName>
    <definedName name="ECJ">#REF!</definedName>
    <definedName name="EJ">#REF!</definedName>
    <definedName name="ÉServiço" localSheetId="1">[5]BM!$E1&lt;&gt;""</definedName>
    <definedName name="ÉServiço">[5]BM!$E1&lt;&gt;""</definedName>
    <definedName name="EXA" localSheetId="3">'[2]PRO-08'!#REF!</definedName>
    <definedName name="EXA">'[2]PRO-08'!#REF!</definedName>
    <definedName name="Excel_BuiltIn_Print_Area_4" localSheetId="3">#REF!</definedName>
    <definedName name="Excel_BuiltIn_Print_Area_4">#REF!</definedName>
    <definedName name="Extenso" localSheetId="3">'BDI '!Extenso</definedName>
    <definedName name="Extenso">#N/A</definedName>
    <definedName name="fc1a" localSheetId="3">'[2]PRO-08'!#REF!</definedName>
    <definedName name="fc1a" localSheetId="1">'[2]PRO-08'!#REF!</definedName>
    <definedName name="fc1a">'[2]PRO-08'!#REF!</definedName>
    <definedName name="FC2A" localSheetId="3">'[2]PRO-08'!#REF!</definedName>
    <definedName name="FC2A">'[2]PRO-08'!#REF!</definedName>
    <definedName name="FC3A" localSheetId="3">'[2]PRO-08'!#REF!</definedName>
    <definedName name="FC3A">'[2]PRO-08'!#REF!</definedName>
    <definedName name="hi" localSheetId="3">#REF!</definedName>
    <definedName name="hi">#REF!</definedName>
    <definedName name="IM" localSheetId="3">#REF!</definedName>
    <definedName name="IM">#REF!</definedName>
    <definedName name="Largura_da_Faixa_de_Tráfego___..........." localSheetId="3">#REF!</definedName>
    <definedName name="Largura_da_Faixa_de_Tráfego___...........">#REF!</definedName>
    <definedName name="LILASDRENA">#REF!</definedName>
    <definedName name="Medição">#REF!</definedName>
    <definedName name="Meu">#REF!</definedName>
    <definedName name="módulo1.Extenso" localSheetId="3">'BDI '!módulo1.Extenso</definedName>
    <definedName name="módulo1.Extenso">#N/A</definedName>
    <definedName name="NTEI" localSheetId="3">'[2]PRO-08'!#REF!</definedName>
    <definedName name="NTEI" localSheetId="1">'[2]PRO-08'!#REF!</definedName>
    <definedName name="NTEI">'[2]PRO-08'!#REF!</definedName>
    <definedName name="OPA" localSheetId="3">'[2]PRO-08'!#REF!</definedName>
    <definedName name="OPA">'[2]PRO-08'!#REF!</definedName>
    <definedName name="PassaExtenso">[6]!PassaExtenso</definedName>
    <definedName name="pesquisa" localSheetId="3">#REF!</definedName>
    <definedName name="pesquisa">#REF!</definedName>
    <definedName name="PL" localSheetId="3">#REF!</definedName>
    <definedName name="PL">#REF!</definedName>
    <definedName name="Ponte" localSheetId="3">'BDI '!Ponte</definedName>
    <definedName name="Ponte">#N/A</definedName>
    <definedName name="Print" localSheetId="3">[7]QuQuant!#REF!</definedName>
    <definedName name="Print" localSheetId="1">[7]QuQuant!#REF!</definedName>
    <definedName name="Print">[7]QuQuant!#REF!</definedName>
    <definedName name="Print_Area_MI" localSheetId="3">#REF!</definedName>
    <definedName name="Print_Area_MI" localSheetId="1">#REF!</definedName>
    <definedName name="Print_Area_MI">#REF!</definedName>
    <definedName name="qq" localSheetId="3">'BDI '!qq</definedName>
    <definedName name="qq">#N/A</definedName>
    <definedName name="QQ_2" localSheetId="3">'BDI '!QQ_2</definedName>
    <definedName name="QQ_2">#N/A</definedName>
    <definedName name="RBV">[8]Teor!$C$3:$C$7</definedName>
    <definedName name="rD" localSheetId="3">'BDI '!rD</definedName>
    <definedName name="rD">#N/A</definedName>
    <definedName name="REG" localSheetId="3">#REF!</definedName>
    <definedName name="REG" localSheetId="1">#REF!</definedName>
    <definedName name="REG">#REF!</definedName>
    <definedName name="RegimeExecucao" localSheetId="1">IF([5]DADOS!$A$32="Empreitada por Preço Global ou Integral","Global","Unitário")</definedName>
    <definedName name="RegimeExecucao">IF([5]DADOS!$A$32="Empreitada por Preço Global ou Integral","Global","Unitário")</definedName>
    <definedName name="REGULA" localSheetId="3">#REF!</definedName>
    <definedName name="REGULA">#REF!</definedName>
    <definedName name="RESUMO" localSheetId="3">'BDI '!RESUMO</definedName>
    <definedName name="RESUMO">#N/A</definedName>
    <definedName name="RMA" localSheetId="3">'[2]PRO-08'!#REF!</definedName>
    <definedName name="RMA" localSheetId="1">'[2]PRO-08'!#REF!</definedName>
    <definedName name="RMA">'[2]PRO-08'!#REF!</definedName>
    <definedName name="Rodovia___................" localSheetId="3">#REF!</definedName>
    <definedName name="Rodovia___................" localSheetId="1">#REF!</definedName>
    <definedName name="Rodovia___................">#REF!</definedName>
    <definedName name="RS" localSheetId="3">#REF!</definedName>
    <definedName name="RS">#REF!</definedName>
    <definedName name="sbg" localSheetId="3">#REF!</definedName>
    <definedName name="sbg">#REF!</definedName>
    <definedName name="SBTC">#REF!</definedName>
    <definedName name="tabela_referencia" localSheetId="1">'[9]Sinapi-Sicro'!$A$1:$D$12000</definedName>
    <definedName name="tabela_referencia">'[9]Sinapi-Sicro'!$A$1:$D$12000</definedName>
    <definedName name="Teor">[8]Teor!$A$3:$A$7</definedName>
    <definedName name="Texto1_1">#REF!</definedName>
    <definedName name="Texto10_1">#REF!</definedName>
    <definedName name="Texto12_1">#REF!</definedName>
    <definedName name="Texto13_1">#REF!</definedName>
    <definedName name="Texto14_1">#REF!</definedName>
    <definedName name="Texto15_1">#REF!</definedName>
    <definedName name="Texto16_1">#REF!</definedName>
    <definedName name="Texto2_1">#REF!</definedName>
    <definedName name="Texto3_1">#REF!</definedName>
    <definedName name="Texto4_1">#REF!</definedName>
    <definedName name="Texto42_1">#REF!</definedName>
    <definedName name="Texto43_1">#REF!</definedName>
    <definedName name="Texto5_1">#REF!</definedName>
    <definedName name="Texto7_1">#REF!</definedName>
    <definedName name="Texto8_1">#REF!</definedName>
    <definedName name="Texto9_1">#REF!</definedName>
    <definedName name="TipoOrçamento">"BASE"</definedName>
    <definedName name="_xlnm.Print_Titles" localSheetId="0">'Lote 1'!$1:$7</definedName>
    <definedName name="_xlnm.Print_Titles" localSheetId="1">'Lote 2'!$1:$7</definedName>
    <definedName name="TPM" localSheetId="3">#REF!</definedName>
    <definedName name="TPM">#REF!</definedName>
    <definedName name="Vazios">[8]Teor!$B$3:$B$7</definedName>
    <definedName name="verde" localSheetId="3">#REF!</definedName>
    <definedName name="verde">#REF!</definedName>
    <definedName name="verdepav" localSheetId="3">#REF!</definedName>
    <definedName name="verdepav">#REF!</definedName>
    <definedName name="WEWRWR" localSheetId="3">'BDI '!WEWRWR</definedName>
    <definedName name="WEWRWR">#N/A</definedName>
    <definedName name="x" localSheetId="3">[8]Equipamentos!#REF!</definedName>
    <definedName name="x" localSheetId="1">[8]Equipamentos!#REF!</definedName>
    <definedName name="x">[8]Equipamentos!#REF!</definedName>
    <definedName name="XXX" localSheetId="3">'BDI '!XXX</definedName>
    <definedName name="XXX">#N/A</definedName>
    <definedName name="ZA" localSheetId="3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A49" i="27" l="1"/>
  <c r="A48" i="27"/>
  <c r="E46" i="31"/>
  <c r="A52" i="31"/>
  <c r="G52" i="31" s="1"/>
  <c r="A51" i="31"/>
  <c r="G51" i="31" s="1"/>
  <c r="G50" i="31"/>
  <c r="A50" i="31"/>
  <c r="A49" i="31"/>
  <c r="G49" i="31" s="1"/>
  <c r="A48" i="31"/>
  <c r="G48" i="31" s="1"/>
  <c r="A47" i="31"/>
  <c r="G47" i="31" s="1"/>
  <c r="F42" i="31"/>
  <c r="F24" i="31"/>
  <c r="A13" i="31"/>
  <c r="A40" i="31" s="1"/>
  <c r="G40" i="31" s="1"/>
  <c r="G11" i="31"/>
  <c r="G10" i="31"/>
  <c r="G9" i="31"/>
  <c r="E48" i="27"/>
  <c r="E49" i="27"/>
  <c r="A41" i="31" l="1"/>
  <c r="G41" i="31" s="1"/>
  <c r="G14" i="31"/>
  <c r="G32" i="31" s="1"/>
  <c r="G28" i="31"/>
  <c r="G29" i="31"/>
  <c r="G34" i="31"/>
  <c r="G30" i="31"/>
  <c r="G35" i="31"/>
  <c r="G31" i="31"/>
  <c r="G18" i="31"/>
  <c r="A51" i="27"/>
  <c r="G51" i="27" s="1"/>
  <c r="A54" i="27"/>
  <c r="G54" i="27" s="1"/>
  <c r="A57" i="27"/>
  <c r="G57" i="27" s="1"/>
  <c r="A56" i="27"/>
  <c r="G56" i="27" s="1"/>
  <c r="F44" i="27"/>
  <c r="C17" i="30"/>
  <c r="C20" i="30" s="1"/>
  <c r="C11" i="30"/>
  <c r="F15" i="29"/>
  <c r="I15" i="29" s="1"/>
  <c r="I16" i="29" s="1"/>
  <c r="F49" i="27" s="1"/>
  <c r="F56" i="31" l="1"/>
  <c r="F61" i="27"/>
  <c r="G33" i="31"/>
  <c r="G23" i="31"/>
  <c r="G21" i="31"/>
  <c r="G20" i="31"/>
  <c r="G36" i="31"/>
  <c r="G27" i="31"/>
  <c r="G19" i="31"/>
  <c r="G22" i="31"/>
  <c r="G17" i="31"/>
  <c r="G38" i="31"/>
  <c r="G37" i="31"/>
  <c r="G49" i="27"/>
  <c r="F9" i="29"/>
  <c r="I9" i="29" s="1"/>
  <c r="I10" i="29" s="1"/>
  <c r="F46" i="31" s="1"/>
  <c r="G46" i="31" s="1"/>
  <c r="G53" i="31" s="1"/>
  <c r="G42" i="31" l="1"/>
  <c r="G24" i="31"/>
  <c r="F48" i="27"/>
  <c r="G48" i="27" s="1"/>
  <c r="G43" i="31" l="1"/>
  <c r="G55" i="31" s="1"/>
  <c r="G56" i="31" s="1"/>
  <c r="F58" i="31" s="1"/>
  <c r="F59" i="31" s="1"/>
  <c r="A50" i="27"/>
  <c r="G50" i="27" s="1"/>
  <c r="A52" i="27"/>
  <c r="G52" i="27" s="1"/>
  <c r="A53" i="27"/>
  <c r="G53" i="27" s="1"/>
  <c r="A55" i="27"/>
  <c r="G55" i="27" s="1"/>
  <c r="G10" i="27"/>
  <c r="G11" i="27"/>
  <c r="G12" i="27"/>
  <c r="G9" i="27"/>
  <c r="G58" i="27" l="1"/>
  <c r="G13" i="27"/>
  <c r="G16" i="27" s="1"/>
  <c r="G36" i="27" l="1"/>
  <c r="A15" i="27" l="1"/>
  <c r="A42" i="27" l="1"/>
  <c r="G42" i="27" s="1"/>
  <c r="A43" i="27"/>
  <c r="G29" i="27" l="1"/>
  <c r="G34" i="27" l="1"/>
  <c r="G21" i="27"/>
  <c r="G40" i="27"/>
  <c r="G20" i="27"/>
  <c r="G19" i="27"/>
  <c r="G37" i="27"/>
  <c r="G25" i="27"/>
  <c r="G24" i="27"/>
  <c r="G22" i="27"/>
  <c r="G23" i="27"/>
  <c r="G31" i="27"/>
  <c r="G26" i="27" l="1"/>
  <c r="G43" i="27"/>
  <c r="F26" i="27" l="1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7" i="21"/>
  <c r="J36" i="21" l="1"/>
  <c r="J20" i="21"/>
  <c r="J19" i="21"/>
  <c r="I35" i="21"/>
  <c r="I37" i="21"/>
  <c r="J22" i="21"/>
  <c r="J21" i="21"/>
  <c r="J33" i="21"/>
  <c r="J35" i="21"/>
  <c r="J32" i="21"/>
  <c r="J29" i="21"/>
  <c r="J37" i="21"/>
  <c r="J34" i="21"/>
  <c r="J17" i="21"/>
  <c r="J23" i="21"/>
  <c r="J24" i="21" s="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G30" i="27"/>
  <c r="G32" i="27"/>
  <c r="G38" i="27"/>
  <c r="G35" i="27"/>
  <c r="G39" i="27"/>
  <c r="G33" i="27"/>
  <c r="G44" i="27" l="1"/>
  <c r="G45" i="27" s="1"/>
  <c r="I43" i="21"/>
  <c r="J43" i="21"/>
  <c r="J44" i="21" s="1"/>
  <c r="J55" i="21" s="1"/>
  <c r="M56" i="21" s="1"/>
  <c r="I24" i="21"/>
  <c r="I44" i="21" l="1"/>
  <c r="G60" i="27"/>
  <c r="J58" i="21"/>
  <c r="J59" i="21"/>
  <c r="J62" i="21"/>
  <c r="J61" i="21"/>
  <c r="J63" i="21"/>
  <c r="J60" i="21"/>
  <c r="G61" i="27" l="1"/>
  <c r="F63" i="27" s="1"/>
  <c r="F64" i="27" s="1"/>
  <c r="J64" i="21"/>
  <c r="I65" i="21" s="1"/>
</calcChain>
</file>

<file path=xl/sharedStrings.xml><?xml version="1.0" encoding="utf-8"?>
<sst xmlns="http://schemas.openxmlformats.org/spreadsheetml/2006/main" count="307" uniqueCount="145">
  <si>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</si>
  <si>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</si>
  <si>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</si>
  <si>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</si>
  <si>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</si>
  <si>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</si>
  <si>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</si>
  <si>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</si>
  <si>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</si>
  <si>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</si>
  <si>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</si>
  <si>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</si>
  <si>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</si>
  <si>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</si>
  <si>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</si>
  <si>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</si>
  <si>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</si>
  <si>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</si>
  <si>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</si>
  <si>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</si>
  <si>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</si>
  <si>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</si>
  <si>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</si>
  <si>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</si>
  <si>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</si>
  <si>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</si>
  <si>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</si>
  <si>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</si>
  <si>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</si>
  <si>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</si>
  <si>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</si>
  <si>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</si>
  <si>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</si>
  <si>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</si>
  <si>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</si>
  <si>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</si>
  <si>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</si>
  <si>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</si>
  <si>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</si>
  <si>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</si>
  <si>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</si>
  <si>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</si>
  <si>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</si>
  <si>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</si>
  <si>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</si>
  <si>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</si>
  <si>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</si>
  <si>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</si>
  <si>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</si>
  <si>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</si>
  <si>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</si>
  <si>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</si>
  <si>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</si>
  <si>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</si>
  <si>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</si>
  <si>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</si>
  <si>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</si>
  <si>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</si>
  <si>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</si>
  <si>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</si>
  <si>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</si>
  <si>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</si>
  <si>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</si>
  <si>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</si>
  <si>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</si>
  <si>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TOTAL DE PROFISSIONAIS</t>
  </si>
  <si>
    <t>LUCRO REAL; LUCRO PRESUMIDO; OPTANTE SIMPLES NACIONAL    Responda aqui ---&gt;</t>
  </si>
  <si>
    <t>IMPORTANTE:</t>
  </si>
  <si>
    <t xml:space="preserve">As alíquotas dos Encargos Sociais, e dos Tributos, deverão, necessariamente, refletir o Regime de Tributação da empresa </t>
  </si>
  <si>
    <t>TOTAL PARA 12 MESES</t>
  </si>
  <si>
    <t>BASE</t>
  </si>
  <si>
    <t>ITEM</t>
  </si>
  <si>
    <t>SINAPI</t>
  </si>
  <si>
    <t xml:space="preserve">Transporte - mensalista </t>
  </si>
  <si>
    <t>EPI - família auxiliar de serviços gerais - mensalista</t>
  </si>
  <si>
    <t>EPI - família encarregado geral - mensalista</t>
  </si>
  <si>
    <t>EPI - família motorista - mensalista</t>
  </si>
  <si>
    <t>Ferramentas - família auxiliar de serviços gerais - mensalista</t>
  </si>
  <si>
    <t>Ferramentas - família encarregado geral - mensalista</t>
  </si>
  <si>
    <t>Auxiliar de serviços gerais - mensalista</t>
  </si>
  <si>
    <t xml:space="preserve">MÃO DE OBRA </t>
  </si>
  <si>
    <t>TOTAL CUSTO DOS MÃO DE OBRA + EQUIPAMENTOS</t>
  </si>
  <si>
    <t>h</t>
  </si>
  <si>
    <t>E9687</t>
  </si>
  <si>
    <t>Caminhão carroceria com capacidade de 5t - 115kw</t>
  </si>
  <si>
    <t>Utilização</t>
  </si>
  <si>
    <t>Produtiva</t>
  </si>
  <si>
    <t>Improdutiva</t>
  </si>
  <si>
    <t>Unidade</t>
  </si>
  <si>
    <t>Descrição</t>
  </si>
  <si>
    <t>código</t>
  </si>
  <si>
    <t xml:space="preserve">Custo unitário </t>
  </si>
  <si>
    <t>Quantidade</t>
  </si>
  <si>
    <t>TOTAL</t>
  </si>
  <si>
    <t>SICRO</t>
  </si>
  <si>
    <t>Composição</t>
  </si>
  <si>
    <t>UNIDADE</t>
  </si>
  <si>
    <t>Und</t>
  </si>
  <si>
    <t>H</t>
  </si>
  <si>
    <t>IPCA Sicro:</t>
  </si>
  <si>
    <t>Custo Unitário por hora (R$)</t>
  </si>
  <si>
    <t>Composição: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</si>
  <si>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</si>
  <si>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</si>
  <si>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</si>
  <si>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</si>
  <si>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</si>
  <si>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</si>
  <si>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</si>
  <si>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</si>
  <si>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</si>
  <si>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</si>
  <si>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</si>
  <si>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</si>
  <si>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</si>
  <si>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</si>
  <si>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</si>
  <si>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</si>
  <si>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</si>
  <si>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</si>
  <si>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</si>
  <si>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</si>
  <si>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</si>
  <si>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</si>
  <si>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</si>
  <si>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</si>
  <si>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>Encarregado geral - mensalista</t>
  </si>
  <si>
    <t>Servente - mensalista</t>
  </si>
  <si>
    <t>Motorista de caminhão - mensalista</t>
  </si>
  <si>
    <t>Operador de máquina - mensalista</t>
  </si>
  <si>
    <t xml:space="preserve"> </t>
  </si>
  <si>
    <t>EPI - família operador de máquina - mensalista</t>
  </si>
  <si>
    <t>EPI - família servente - mensalista</t>
  </si>
  <si>
    <t>Ferramentas - família servente - mensalista</t>
  </si>
  <si>
    <t>CUSTO UNITÁRIO (R$)</t>
  </si>
  <si>
    <t>VALOR TOTAL MÊS (R$)</t>
  </si>
  <si>
    <t>E9526</t>
  </si>
  <si>
    <t xml:space="preserve">Trator retroescavadeira </t>
  </si>
  <si>
    <t xml:space="preserve">Caminhão com cabine externa para transporte de funcionários e materiais. Incluso todos os custos operacionais </t>
  </si>
  <si>
    <t xml:space="preserve">Retroescavadeira. Incluso todos os custos operacionais </t>
  </si>
  <si>
    <t>Correção de custos da Tabela Sicro conforme IPCA</t>
  </si>
  <si>
    <t>Referência: Sinapi Jan/21, Sicro Out/20 (atualizado pelo IPCA para Jan/21)</t>
  </si>
  <si>
    <t xml:space="preserve">Prestação de Serviços de Manutenção, Conservação e Restauração Asfáltica de Vias Públicas - Lote I </t>
  </si>
  <si>
    <t>Prestação de Serviços de Manutenção, Conservação e Restauração Asfáltica de Vias Públicas</t>
  </si>
  <si>
    <t>Prestação de Serviços de Manutenção, Conservação e Restauração Asfáltica de Vias Públicas - Lote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</si>
</sst>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-* #,##0_-;\-* #,##0_-;_-* &quot;-&quot;_-;_-@_-"/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u/>
      <sz val="10"/>
      <color rgb="FFFF000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4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sz val="9"/>
      <color theme="1"/>
      <name val="Arial"/>
      <family val="2"/>
    </font>
    <font>
      <u val="singleAccounting"/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16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7" fontId="2" fillId="0" borderId="0" applyFill="0" applyBorder="0" applyAlignment="0" applyProtection="0"/>
    <xf numFmtId="3" fontId="22" fillId="0" borderId="0" applyFont="0" applyFill="0" applyBorder="0" applyAlignment="0" applyProtection="0"/>
    <xf numFmtId="168" fontId="23" fillId="0" borderId="0">
      <protection locked="0"/>
    </xf>
    <xf numFmtId="2" fontId="2" fillId="0" borderId="0" applyFill="0" applyBorder="0" applyAlignment="0" applyProtection="0"/>
    <xf numFmtId="168" fontId="23" fillId="0" borderId="0">
      <protection locked="0"/>
    </xf>
    <xf numFmtId="0" fontId="24" fillId="0" borderId="0"/>
    <xf numFmtId="0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23" fillId="0" borderId="0">
      <protection locked="0"/>
    </xf>
    <xf numFmtId="168" fontId="23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6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7" fillId="0" borderId="0">
      <protection locked="0"/>
    </xf>
    <xf numFmtId="168" fontId="27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5" fillId="0" borderId="0" applyFont="0" applyFill="0" applyBorder="0" applyAlignment="0" applyProtection="0"/>
    <xf numFmtId="0" fontId="2" fillId="0" borderId="0"/>
    <xf numFmtId="0" fontId="30" fillId="0" borderId="0"/>
    <xf numFmtId="0" fontId="32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4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16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164" fontId="3" fillId="0" borderId="1" xfId="1" applyFont="1" applyBorder="1" applyAlignment="1">
      <alignment horizontal="center" vertical="center"/>
    </xf>
    <xf numFmtId="164" fontId="5" fillId="0" borderId="1" xfId="1" applyFont="1" applyBorder="1" applyAlignment="1">
      <alignment horizontal="center" vertical="center"/>
    </xf>
    <xf numFmtId="164" fontId="3" fillId="0" borderId="1" xfId="1" applyFont="1" applyBorder="1"/>
    <xf numFmtId="164" fontId="3" fillId="0" borderId="1" xfId="1" applyFont="1" applyBorder="1" applyAlignment="1">
      <alignment horizontal="right" vertical="center"/>
    </xf>
    <xf numFmtId="164" fontId="5" fillId="0" borderId="1" xfId="1" applyFont="1" applyBorder="1"/>
    <xf numFmtId="164" fontId="3" fillId="0" borderId="2" xfId="1" applyFont="1" applyBorder="1" applyAlignment="1">
      <alignment horizontal="center" vertical="center"/>
    </xf>
    <xf numFmtId="164" fontId="3" fillId="2" borderId="2" xfId="1" applyFont="1" applyFill="1" applyBorder="1" applyAlignment="1">
      <alignment horizontal="center" vertical="center"/>
    </xf>
    <xf numFmtId="164" fontId="3" fillId="0" borderId="0" xfId="1" applyFont="1" applyBorder="1" applyAlignment="1">
      <alignment horizontal="center" vertical="center" wrapText="1" shrinkToFit="1"/>
    </xf>
    <xf numFmtId="164" fontId="4" fillId="0" borderId="0" xfId="1" applyFont="1" applyBorder="1"/>
    <xf numFmtId="164" fontId="6" fillId="0" borderId="0" xfId="1" applyFont="1"/>
    <xf numFmtId="16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164" fontId="3" fillId="2" borderId="1" xfId="1" applyFont="1" applyFill="1" applyBorder="1"/>
    <xf numFmtId="164" fontId="3" fillId="0" borderId="0" xfId="1" applyFont="1"/>
    <xf numFmtId="16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164" fontId="5" fillId="0" borderId="0" xfId="1" applyFont="1" applyBorder="1"/>
    <xf numFmtId="164" fontId="3" fillId="0" borderId="0" xfId="1" applyFont="1" applyBorder="1" applyAlignment="1">
      <alignment horizontal="right" vertical="center"/>
    </xf>
    <xf numFmtId="164" fontId="3" fillId="0" borderId="0" xfId="1" applyFont="1" applyBorder="1" applyAlignment="1">
      <alignment horizontal="center" vertical="center"/>
    </xf>
    <xf numFmtId="164" fontId="3" fillId="2" borderId="0" xfId="1" applyFont="1" applyFill="1" applyBorder="1"/>
    <xf numFmtId="164" fontId="5" fillId="2" borderId="0" xfId="1" applyFont="1" applyFill="1" applyBorder="1" applyAlignment="1">
      <alignment horizontal="center" vertical="center"/>
    </xf>
    <xf numFmtId="164" fontId="5" fillId="0" borderId="0" xfId="1" applyFont="1" applyBorder="1" applyAlignment="1">
      <alignment horizontal="center" vertical="center"/>
    </xf>
    <xf numFmtId="164" fontId="5" fillId="2" borderId="0" xfId="1" applyFont="1" applyFill="1" applyBorder="1"/>
    <xf numFmtId="165" fontId="0" fillId="0" borderId="0" xfId="0" applyNumberFormat="1"/>
    <xf numFmtId="164" fontId="3" fillId="0" borderId="0" xfId="1" applyFont="1" applyBorder="1"/>
    <xf numFmtId="10" fontId="0" fillId="0" borderId="0" xfId="0" applyNumberFormat="1"/>
    <xf numFmtId="164" fontId="3" fillId="0" borderId="1" xfId="1" applyFont="1" applyBorder="1" applyAlignment="1">
      <alignment vertical="center"/>
    </xf>
    <xf numFmtId="164" fontId="8" fillId="2" borderId="2" xfId="1" applyFont="1" applyFill="1" applyBorder="1" applyAlignment="1">
      <alignment horizontal="center" vertical="center"/>
    </xf>
    <xf numFmtId="164" fontId="5" fillId="2" borderId="1" xfId="1" applyFont="1" applyFill="1" applyBorder="1" applyAlignment="1">
      <alignment vertical="center"/>
    </xf>
    <xf numFmtId="9" fontId="3" fillId="0" borderId="0" xfId="3" applyNumberFormat="1" applyFont="1"/>
    <xf numFmtId="164" fontId="3" fillId="0" borderId="1" xfId="1" applyFont="1" applyBorder="1" applyAlignment="1">
      <alignment horizontal="center" vertical="center" wrapText="1" shrinkToFit="1"/>
    </xf>
    <xf numFmtId="16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3" fillId="0" borderId="4" xfId="1" applyFont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16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6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164" fontId="11" fillId="3" borderId="6" xfId="1" applyFont="1" applyFill="1" applyBorder="1" applyAlignment="1">
      <alignment horizontal="center" vertical="center" wrapText="1" shrinkToFit="1"/>
    </xf>
    <xf numFmtId="16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16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4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164" fontId="10" fillId="4" borderId="6" xfId="1" applyFont="1" applyFill="1" applyBorder="1" applyAlignment="1">
      <alignment horizontal="center" vertical="center"/>
    </xf>
    <xf numFmtId="16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0" fontId="10" fillId="8" borderId="11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164" fontId="18" fillId="0" borderId="0" xfId="1" applyFont="1" applyAlignment="1">
      <alignment vertical="center"/>
    </xf>
    <xf numFmtId="16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164" fontId="2" fillId="3" borderId="5" xfId="1" applyFont="1" applyFill="1" applyBorder="1" applyAlignment="1">
      <alignment vertical="center"/>
    </xf>
    <xf numFmtId="164" fontId="10" fillId="3" borderId="6" xfId="1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6" fillId="4" borderId="2" xfId="0" applyFont="1" applyFill="1" applyBorder="1" applyAlignment="1">
      <alignment horizontal="right" vertical="center"/>
    </xf>
    <xf numFmtId="0" fontId="16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0" fillId="3" borderId="6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 wrapText="1" shrinkToFit="1"/>
    </xf>
    <xf numFmtId="0" fontId="3" fillId="0" borderId="0" xfId="4"/>
    <xf numFmtId="0" fontId="18" fillId="4" borderId="0" xfId="4" applyFont="1" applyFill="1" applyBorder="1" applyAlignment="1">
      <alignment horizontal="center" vertical="center" wrapText="1"/>
    </xf>
    <xf numFmtId="0" fontId="2" fillId="4" borderId="1" xfId="4" applyFont="1" applyFill="1" applyBorder="1" applyAlignment="1">
      <alignment horizontal="center" vertical="center"/>
    </xf>
    <xf numFmtId="0" fontId="16" fillId="0" borderId="0" xfId="4" applyFont="1"/>
    <xf numFmtId="2" fontId="2" fillId="3" borderId="1" xfId="4" applyNumberFormat="1" applyFont="1" applyFill="1" applyBorder="1" applyAlignment="1">
      <alignment horizontal="center" vertical="center"/>
    </xf>
    <xf numFmtId="0" fontId="2" fillId="4" borderId="0" xfId="5" applyFont="1" applyFill="1" applyBorder="1" applyAlignment="1">
      <alignment vertical="center"/>
    </xf>
    <xf numFmtId="0" fontId="11" fillId="0" borderId="0" xfId="4" applyFont="1"/>
    <xf numFmtId="0" fontId="11" fillId="0" borderId="0" xfId="4" applyFont="1" applyAlignment="1">
      <alignment horizontal="center" vertical="center"/>
    </xf>
    <xf numFmtId="0" fontId="10" fillId="3" borderId="1" xfId="4" applyFont="1" applyFill="1" applyBorder="1" applyAlignment="1">
      <alignment horizontal="center" vertical="center"/>
    </xf>
    <xf numFmtId="0" fontId="11" fillId="4" borderId="1" xfId="4" applyFont="1" applyFill="1" applyBorder="1" applyAlignment="1">
      <alignment horizontal="left" vertical="center" wrapText="1"/>
    </xf>
    <xf numFmtId="0" fontId="11" fillId="4" borderId="1" xfId="4" applyFont="1" applyFill="1" applyBorder="1" applyAlignment="1">
      <alignment horizontal="center" vertical="center" wrapText="1"/>
    </xf>
    <xf numFmtId="0" fontId="11" fillId="4" borderId="1" xfId="4" applyFont="1" applyFill="1" applyBorder="1" applyAlignment="1">
      <alignment horizontal="center" vertical="center"/>
    </xf>
    <xf numFmtId="2" fontId="11" fillId="4" borderId="1" xfId="4" applyNumberFormat="1" applyFont="1" applyFill="1" applyBorder="1" applyAlignment="1">
      <alignment horizontal="center" vertical="center"/>
    </xf>
    <xf numFmtId="4" fontId="11" fillId="4" borderId="1" xfId="4" applyNumberFormat="1" applyFont="1" applyFill="1" applyBorder="1" applyAlignment="1">
      <alignment horizontal="center" vertical="center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164" fontId="11" fillId="0" borderId="0" xfId="1" applyFont="1" applyBorder="1" applyAlignment="1">
      <alignment vertical="center"/>
    </xf>
    <xf numFmtId="0" fontId="16" fillId="4" borderId="9" xfId="5" applyFont="1" applyFill="1" applyBorder="1" applyAlignment="1">
      <alignment vertical="center"/>
    </xf>
    <xf numFmtId="0" fontId="2" fillId="4" borderId="9" xfId="5" applyFont="1" applyFill="1" applyBorder="1" applyAlignment="1">
      <alignment vertical="center"/>
    </xf>
    <xf numFmtId="0" fontId="2" fillId="4" borderId="9" xfId="5" applyFont="1" applyFill="1" applyBorder="1" applyAlignment="1">
      <alignment vertical="center" wrapText="1"/>
    </xf>
    <xf numFmtId="0" fontId="11" fillId="0" borderId="0" xfId="0" applyFont="1"/>
    <xf numFmtId="0" fontId="28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6" fillId="0" borderId="15" xfId="116" applyFont="1" applyBorder="1" applyAlignment="1">
      <alignment horizontal="center"/>
    </xf>
    <xf numFmtId="0" fontId="16" fillId="0" borderId="16" xfId="116" applyFont="1" applyBorder="1" applyAlignment="1">
      <alignment horizontal="center"/>
    </xf>
    <xf numFmtId="4" fontId="16" fillId="0" borderId="17" xfId="116" applyNumberFormat="1" applyFont="1" applyBorder="1" applyAlignment="1">
      <alignment horizontal="center"/>
    </xf>
    <xf numFmtId="0" fontId="16" fillId="0" borderId="18" xfId="116" applyFont="1" applyBorder="1" applyAlignment="1">
      <alignment horizontal="center"/>
    </xf>
    <xf numFmtId="0" fontId="16" fillId="0" borderId="19" xfId="116" applyFont="1" applyBorder="1"/>
    <xf numFmtId="4" fontId="2" fillId="0" borderId="20" xfId="116" applyNumberFormat="1" applyFont="1" applyBorder="1" applyAlignment="1">
      <alignment horizontal="center"/>
    </xf>
    <xf numFmtId="0" fontId="16" fillId="0" borderId="21" xfId="116" applyFont="1" applyBorder="1" applyAlignment="1">
      <alignment horizontal="center"/>
    </xf>
    <xf numFmtId="0" fontId="16" fillId="0" borderId="22" xfId="116" applyFont="1" applyBorder="1"/>
    <xf numFmtId="10" fontId="16" fillId="4" borderId="23" xfId="42" applyNumberFormat="1" applyFont="1" applyFill="1" applyBorder="1" applyAlignment="1">
      <alignment horizontal="center"/>
    </xf>
    <xf numFmtId="10" fontId="2" fillId="4" borderId="20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4" xfId="116" applyFont="1" applyBorder="1" applyAlignment="1">
      <alignment horizontal="center"/>
    </xf>
    <xf numFmtId="0" fontId="2" fillId="0" borderId="1" xfId="116" applyFont="1" applyBorder="1"/>
    <xf numFmtId="10" fontId="2" fillId="4" borderId="25" xfId="42" applyNumberFormat="1" applyFont="1" applyFill="1" applyBorder="1" applyAlignment="1">
      <alignment horizontal="center"/>
    </xf>
    <xf numFmtId="10" fontId="2" fillId="0" borderId="25" xfId="42" applyNumberFormat="1" applyFont="1" applyFill="1" applyBorder="1" applyAlignment="1">
      <alignment horizontal="center"/>
    </xf>
    <xf numFmtId="10" fontId="16" fillId="0" borderId="23" xfId="42" applyNumberFormat="1" applyFont="1" applyFill="1" applyBorder="1" applyAlignment="1">
      <alignment horizontal="center"/>
    </xf>
    <xf numFmtId="10" fontId="2" fillId="0" borderId="20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5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6" fillId="4" borderId="1" xfId="1" applyNumberFormat="1" applyFont="1" applyFill="1" applyBorder="1" applyAlignment="1">
      <alignment horizontal="center" vertical="center"/>
    </xf>
    <xf numFmtId="0" fontId="10" fillId="8" borderId="8" xfId="0" applyFont="1" applyFill="1" applyBorder="1" applyAlignment="1">
      <alignment horizontal="center" vertical="center"/>
    </xf>
    <xf numFmtId="0" fontId="10" fillId="8" borderId="10" xfId="0" applyFont="1" applyFill="1" applyBorder="1" applyAlignment="1">
      <alignment horizontal="center" vertical="center"/>
    </xf>
    <xf numFmtId="0" fontId="33" fillId="0" borderId="0" xfId="4" applyFont="1"/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4" borderId="2" xfId="0" applyFont="1" applyFill="1" applyBorder="1" applyAlignment="1">
      <alignment horizontal="left" vertical="center"/>
    </xf>
    <xf numFmtId="177" fontId="11" fillId="4" borderId="1" xfId="1" applyNumberFormat="1" applyFont="1" applyFill="1" applyBorder="1" applyAlignment="1">
      <alignment horizontal="center" vertical="center" wrapText="1"/>
    </xf>
    <xf numFmtId="4" fontId="11" fillId="4" borderId="1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11" fillId="4" borderId="2" xfId="0" applyFont="1" applyFill="1" applyBorder="1" applyAlignment="1">
      <alignment horizontal="left" vertical="center" wrapText="1" shrinkToFit="1"/>
    </xf>
    <xf numFmtId="164" fontId="34" fillId="0" borderId="0" xfId="1" applyFont="1" applyAlignment="1">
      <alignment vertical="center"/>
    </xf>
    <xf numFmtId="0" fontId="10" fillId="8" borderId="11" xfId="0" applyFont="1" applyFill="1" applyBorder="1" applyAlignment="1">
      <alignment horizontal="center" vertical="center" wrapText="1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3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2" fontId="16" fillId="2" borderId="7" xfId="0" applyNumberFormat="1" applyFont="1" applyFill="1" applyBorder="1" applyAlignment="1">
      <alignment horizontal="center" vertical="center"/>
    </xf>
    <xf numFmtId="2" fontId="16" fillId="2" borderId="8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0" fillId="8" borderId="12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7" fillId="6" borderId="2" xfId="0" applyFont="1" applyFill="1" applyBorder="1" applyAlignment="1">
      <alignment horizontal="right" vertical="center" wrapText="1"/>
    </xf>
    <xf numFmtId="0" fontId="17" fillId="6" borderId="6" xfId="0" applyFont="1" applyFill="1" applyBorder="1" applyAlignment="1">
      <alignment horizontal="right" vertical="center" wrapText="1"/>
    </xf>
    <xf numFmtId="0" fontId="17" fillId="6" borderId="5" xfId="0" applyFont="1" applyFill="1" applyBorder="1" applyAlignment="1">
      <alignment horizontal="right" vertical="center" wrapText="1"/>
    </xf>
    <xf numFmtId="0" fontId="14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177" fontId="10" fillId="3" borderId="1" xfId="1" applyNumberFormat="1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2" fillId="3" borderId="2" xfId="4" applyFont="1" applyFill="1" applyBorder="1" applyAlignment="1">
      <alignment horizontal="right" vertical="center"/>
    </xf>
    <xf numFmtId="0" fontId="2" fillId="3" borderId="6" xfId="4" applyFont="1" applyFill="1" applyBorder="1" applyAlignment="1">
      <alignment horizontal="right" vertical="center"/>
    </xf>
    <xf numFmtId="0" fontId="2" fillId="3" borderId="5" xfId="4" applyFont="1" applyFill="1" applyBorder="1" applyAlignment="1">
      <alignment horizontal="right" vertical="center"/>
    </xf>
    <xf numFmtId="0" fontId="16" fillId="3" borderId="1" xfId="4" applyFont="1" applyFill="1" applyBorder="1" applyAlignment="1">
      <alignment horizontal="center" vertical="center"/>
    </xf>
    <xf numFmtId="0" fontId="12" fillId="4" borderId="0" xfId="4" applyFont="1" applyFill="1" applyBorder="1" applyAlignment="1">
      <alignment horizontal="center" vertical="center"/>
    </xf>
    <xf numFmtId="0" fontId="19" fillId="4" borderId="0" xfId="4" applyFont="1" applyFill="1" applyBorder="1" applyAlignment="1">
      <alignment horizontal="center" vertical="center"/>
    </xf>
    <xf numFmtId="0" fontId="13" fillId="4" borderId="0" xfId="4" applyFont="1" applyFill="1" applyBorder="1" applyAlignment="1">
      <alignment horizontal="center" vertical="center"/>
    </xf>
    <xf numFmtId="0" fontId="18" fillId="4" borderId="0" xfId="4" applyFont="1" applyFill="1" applyBorder="1" applyAlignment="1">
      <alignment horizontal="center" vertical="center"/>
    </xf>
    <xf numFmtId="0" fontId="2" fillId="0" borderId="30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1" xfId="116" applyFont="1" applyBorder="1" applyAlignment="1">
      <alignment horizontal="center"/>
    </xf>
    <xf numFmtId="0" fontId="29" fillId="0" borderId="30" xfId="117" applyFont="1" applyBorder="1" applyAlignment="1">
      <alignment horizontal="center"/>
    </xf>
    <xf numFmtId="0" fontId="29" fillId="0" borderId="0" xfId="117" applyFont="1" applyBorder="1" applyAlignment="1">
      <alignment horizontal="center"/>
    </xf>
    <xf numFmtId="0" fontId="29" fillId="0" borderId="31" xfId="117" applyFont="1" applyBorder="1" applyAlignment="1">
      <alignment horizontal="center"/>
    </xf>
    <xf numFmtId="0" fontId="31" fillId="0" borderId="32" xfId="117" applyFont="1" applyBorder="1" applyAlignment="1">
      <alignment horizontal="center"/>
    </xf>
    <xf numFmtId="0" fontId="31" fillId="0" borderId="14" xfId="117" applyFont="1" applyBorder="1" applyAlignment="1">
      <alignment horizontal="center"/>
    </xf>
    <xf numFmtId="0" fontId="31" fillId="0" borderId="33" xfId="117" applyFont="1" applyBorder="1" applyAlignment="1">
      <alignment horizontal="center"/>
    </xf>
    <xf numFmtId="49" fontId="16" fillId="0" borderId="14" xfId="116" applyNumberFormat="1" applyFont="1" applyBorder="1" applyAlignment="1">
      <alignment horizontal="center"/>
    </xf>
    <xf numFmtId="0" fontId="16" fillId="0" borderId="15" xfId="116" applyFont="1" applyBorder="1" applyAlignment="1">
      <alignment horizontal="center"/>
    </xf>
    <xf numFmtId="0" fontId="16" fillId="0" borderId="26" xfId="116" applyFont="1" applyBorder="1" applyAlignment="1">
      <alignment horizontal="center"/>
    </xf>
    <xf numFmtId="0" fontId="29" fillId="0" borderId="27" xfId="116" applyFont="1" applyBorder="1" applyAlignment="1">
      <alignment horizontal="center"/>
    </xf>
    <xf numFmtId="0" fontId="29" fillId="0" borderId="28" xfId="116" applyFont="1" applyBorder="1" applyAlignment="1">
      <alignment horizontal="center"/>
    </xf>
    <xf numFmtId="0" fontId="29" fillId="0" borderId="29" xfId="116" applyFont="1" applyBorder="1" applyAlignment="1">
      <alignment horizontal="center"/>
    </xf>
    <xf numFmtId="49" fontId="16" fillId="0" borderId="30" xfId="116" applyNumberFormat="1" applyFont="1" applyBorder="1" applyAlignment="1">
      <alignment horizontal="center"/>
    </xf>
    <xf numFmtId="49" fontId="16" fillId="0" borderId="0" xfId="116" applyNumberFormat="1" applyFont="1" applyBorder="1" applyAlignment="1">
      <alignment horizontal="center"/>
    </xf>
    <xf numFmtId="49" fontId="16" fillId="0" borderId="31" xfId="116" applyNumberFormat="1" applyFont="1" applyBorder="1" applyAlignment="1">
      <alignment horizontal="center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164" fontId="5" fillId="2" borderId="1" xfId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3</xdr:col>
      <xdr:colOff>25510</xdr:colOff>
      <xdr:row>3</xdr:row>
      <xdr:rowOff>211621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825" y="47625"/>
          <a:ext cx="2494142" cy="685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3</xdr:col>
      <xdr:colOff>25510</xdr:colOff>
      <xdr:row>3</xdr:row>
      <xdr:rowOff>211621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825" y="47625"/>
          <a:ext cx="2482960" cy="67834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164224</xdr:colOff>
      <xdr:row>0</xdr:row>
      <xdr:rowOff>59121</xdr:rowOff>
    </xdr:from>
    <xdr:to>
      <xdr:col>1</xdr:col>
      <xdr:colOff>1856710</xdr:colOff>
      <xdr:row>3</xdr:row>
      <xdr:rowOff>125088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224" y="59121"/>
          <a:ext cx="2480762" cy="67688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LIANETOMAZ/Downloads/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Pessoais/Orcamento/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PREFEITURAS%202016/BOMBINHAS/2016-01-18%20-%20RUA%20BRDE/1.%20RUAS%20CURI&#211;%20E%20CABOCLINHO/REVIS&#195;O%2002/DOCUMENTOS/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P77"/>
  <sheetViews>
    <sheetView showGridLines="0" tabSelected="1" view="pageBreakPreview" zoomScale="115" zoomScaleNormal="115" zoomScaleSheetLayoutView="115" workbookViewId="0">
      <selection activeCell="C22" sqref="C22"/>
    </sheetView>
  </sheetViews>
  <sheetFormatPr defaultRowHeight="12.75" x14ac:dyDescent="0.25"/>
  <cols>
    <col min="1" max="1" width="13.85546875" style="52" bestFit="1" customWidth="1"/>
    <col min="2" max="2" width="13.85546875" style="52" customWidth="1"/>
    <col min="3" max="3" width="11" style="52" customWidth="1"/>
    <col min="4" max="4" width="12" style="52" customWidth="1"/>
    <col min="5" max="5" width="63.140625" style="52" bestFit="1" customWidth="1"/>
    <col min="6" max="6" width="14.42578125" style="52" customWidth="1"/>
    <col min="7" max="7" width="17.42578125" style="63" customWidth="1"/>
    <col min="8" max="8" width="17.28515625" style="129" customWidth="1"/>
    <col min="9" max="9" width="13.28515625" style="52" bestFit="1" customWidth="1"/>
    <col min="10" max="10" width="10" style="52" bestFit="1" customWidth="1"/>
    <col min="11" max="11" width="18.28515625" style="52" customWidth="1"/>
    <col min="12" max="12" width="9.140625" style="52"/>
    <col min="13" max="13" width="13.28515625" style="52" bestFit="1" customWidth="1"/>
    <col min="14" max="14" width="9.140625" style="52"/>
    <col min="15" max="15" width="13.85546875" style="52" bestFit="1" customWidth="1"/>
    <col min="16" max="16" width="9.140625" style="52"/>
    <col min="17" max="17" width="14.5703125" style="52" customWidth="1"/>
    <col min="18" max="16384" width="9.140625" style="52"/>
  </cols>
  <sheetData>
    <row r="2" spans="1:13" ht="15" customHeight="1" x14ac:dyDescent="0.25">
      <c r="A2" s="232"/>
      <c r="B2" s="232"/>
      <c r="C2" s="232"/>
      <c r="D2" s="232"/>
      <c r="E2" s="232"/>
      <c r="F2" s="232"/>
      <c r="G2" s="232"/>
      <c r="H2" s="232"/>
    </row>
    <row r="4" spans="1:13" ht="21.75" customHeight="1" x14ac:dyDescent="0.25">
      <c r="A4" s="233"/>
      <c r="B4" s="233"/>
      <c r="C4" s="233"/>
      <c r="D4" s="233"/>
      <c r="E4" s="233"/>
      <c r="F4" s="233"/>
      <c r="G4" s="233"/>
      <c r="H4" s="128"/>
    </row>
    <row r="5" spans="1:13" ht="21.75" customHeight="1" x14ac:dyDescent="0.25">
      <c r="A5" s="234" t="s">
        <v>142</v>
      </c>
      <c r="B5" s="235"/>
      <c r="C5" s="235"/>
      <c r="D5" s="235"/>
      <c r="E5" s="235"/>
      <c r="F5" s="235"/>
      <c r="G5" s="236"/>
      <c r="H5" s="128"/>
    </row>
    <row r="6" spans="1:13" ht="7.5" customHeight="1" x14ac:dyDescent="0.25">
      <c r="A6" s="111"/>
      <c r="B6" s="171"/>
      <c r="C6" s="171"/>
      <c r="D6" s="171"/>
      <c r="E6" s="171"/>
      <c r="F6" s="171"/>
      <c r="G6" s="172"/>
      <c r="H6" s="128"/>
    </row>
    <row r="7" spans="1:13" ht="39.75" customHeight="1" x14ac:dyDescent="0.25">
      <c r="A7" s="53" t="s">
        <v>0</v>
      </c>
      <c r="B7" s="54" t="s">
        <v>96</v>
      </c>
      <c r="C7" s="54" t="s">
        <v>70</v>
      </c>
      <c r="D7" s="54" t="s">
        <v>71</v>
      </c>
      <c r="E7" s="54" t="s">
        <v>1</v>
      </c>
      <c r="F7" s="55" t="s">
        <v>134</v>
      </c>
      <c r="G7" s="55" t="s">
        <v>135</v>
      </c>
      <c r="H7" s="128"/>
    </row>
    <row r="8" spans="1:13" ht="17.25" customHeight="1" x14ac:dyDescent="0.25">
      <c r="A8" s="56"/>
      <c r="B8" s="57"/>
      <c r="C8" s="57"/>
      <c r="D8" s="57"/>
      <c r="E8" s="102" t="s">
        <v>80</v>
      </c>
      <c r="F8" s="59"/>
      <c r="G8" s="60"/>
      <c r="H8" s="128"/>
    </row>
    <row r="9" spans="1:13" s="61" customFormat="1" ht="15" customHeight="1" x14ac:dyDescent="0.25">
      <c r="A9" s="163">
        <v>2</v>
      </c>
      <c r="B9" s="65" t="s">
        <v>97</v>
      </c>
      <c r="C9" s="65" t="s">
        <v>72</v>
      </c>
      <c r="D9" s="65">
        <v>40818</v>
      </c>
      <c r="E9" s="202" t="s">
        <v>126</v>
      </c>
      <c r="F9" s="185">
        <v>4915.08</v>
      </c>
      <c r="G9" s="185">
        <f>A9*F9</f>
        <v>9830.16</v>
      </c>
      <c r="H9" s="173"/>
    </row>
    <row r="10" spans="1:13" s="61" customFormat="1" ht="15" customHeight="1" x14ac:dyDescent="0.25">
      <c r="A10" s="163">
        <v>4</v>
      </c>
      <c r="B10" s="65" t="s">
        <v>97</v>
      </c>
      <c r="C10" s="65" t="s">
        <v>72</v>
      </c>
      <c r="D10" s="65">
        <v>41084</v>
      </c>
      <c r="E10" s="202" t="s">
        <v>127</v>
      </c>
      <c r="F10" s="185">
        <v>2252.7399999999998</v>
      </c>
      <c r="G10" s="185">
        <f>A10*F10</f>
        <v>9010.9599999999991</v>
      </c>
      <c r="H10" s="173"/>
    </row>
    <row r="11" spans="1:13" s="61" customFormat="1" ht="15" customHeight="1" x14ac:dyDescent="0.25">
      <c r="A11" s="163">
        <v>8</v>
      </c>
      <c r="B11" s="65" t="s">
        <v>97</v>
      </c>
      <c r="C11" s="65" t="s">
        <v>72</v>
      </c>
      <c r="D11" s="65">
        <v>41071</v>
      </c>
      <c r="E11" s="202" t="s">
        <v>79</v>
      </c>
      <c r="F11" s="185">
        <v>2425.2800000000002</v>
      </c>
      <c r="G11" s="185">
        <f>A11*F11</f>
        <v>19402.240000000002</v>
      </c>
      <c r="H11" s="173"/>
    </row>
    <row r="12" spans="1:13" s="61" customFormat="1" ht="15" customHeight="1" x14ac:dyDescent="0.25">
      <c r="A12" s="163">
        <v>2</v>
      </c>
      <c r="B12" s="65" t="s">
        <v>97</v>
      </c>
      <c r="C12" s="65" t="s">
        <v>72</v>
      </c>
      <c r="D12" s="65">
        <v>10512</v>
      </c>
      <c r="E12" s="202" t="s">
        <v>128</v>
      </c>
      <c r="F12" s="185">
        <v>2829.17</v>
      </c>
      <c r="G12" s="185">
        <f>A12*F12</f>
        <v>5658.34</v>
      </c>
      <c r="H12" s="173"/>
    </row>
    <row r="13" spans="1:13" s="61" customFormat="1" ht="15" customHeight="1" x14ac:dyDescent="0.25">
      <c r="A13" s="163">
        <v>2</v>
      </c>
      <c r="B13" s="65" t="s">
        <v>97</v>
      </c>
      <c r="C13" s="65" t="s">
        <v>72</v>
      </c>
      <c r="D13" s="65">
        <v>40998</v>
      </c>
      <c r="E13" s="202" t="s">
        <v>129</v>
      </c>
      <c r="F13" s="185">
        <v>3203.59</v>
      </c>
      <c r="G13" s="185">
        <f>A13*F13</f>
        <v>6407.18</v>
      </c>
      <c r="H13" s="173"/>
    </row>
    <row r="14" spans="1:13" ht="7.5" customHeight="1" x14ac:dyDescent="0.25">
      <c r="A14" s="163"/>
      <c r="B14" s="65"/>
      <c r="C14" s="65"/>
      <c r="D14" s="65"/>
      <c r="E14" s="103"/>
      <c r="F14" s="185"/>
      <c r="G14" s="185"/>
      <c r="H14" s="128"/>
      <c r="K14" s="63"/>
      <c r="L14" s="63"/>
      <c r="M14" s="63"/>
    </row>
    <row r="15" spans="1:13" x14ac:dyDescent="0.25">
      <c r="A15" s="164">
        <f>SUM(A9:A14)</f>
        <v>18</v>
      </c>
      <c r="B15" s="89" t="s">
        <v>97</v>
      </c>
      <c r="C15" s="89"/>
      <c r="D15" s="89"/>
      <c r="E15" s="104" t="s">
        <v>65</v>
      </c>
      <c r="F15" s="186"/>
      <c r="G15" s="185"/>
      <c r="H15" s="128"/>
      <c r="K15" s="63"/>
      <c r="L15" s="63"/>
      <c r="M15" s="63"/>
    </row>
    <row r="16" spans="1:13" x14ac:dyDescent="0.25">
      <c r="A16" s="62"/>
      <c r="B16" s="65"/>
      <c r="C16" s="65"/>
      <c r="D16" s="65"/>
      <c r="E16" s="105" t="s">
        <v>2</v>
      </c>
      <c r="F16" s="187"/>
      <c r="G16" s="187">
        <f>SUM(G9:G15)</f>
        <v>50308.88</v>
      </c>
      <c r="H16" s="128"/>
      <c r="K16" s="63"/>
      <c r="L16" s="63"/>
      <c r="M16" s="63"/>
    </row>
    <row r="17" spans="1:16" ht="5.0999999999999996" customHeight="1" x14ac:dyDescent="0.25">
      <c r="A17" s="75"/>
      <c r="B17" s="169"/>
      <c r="C17" s="169"/>
      <c r="D17" s="169"/>
      <c r="E17" s="169"/>
      <c r="F17" s="169"/>
      <c r="G17" s="170"/>
      <c r="H17" s="128"/>
      <c r="K17" s="212"/>
      <c r="L17" s="63"/>
      <c r="M17" s="63"/>
    </row>
    <row r="18" spans="1:16" ht="15.75" customHeight="1" x14ac:dyDescent="0.25">
      <c r="A18" s="56"/>
      <c r="B18" s="57"/>
      <c r="C18" s="57"/>
      <c r="D18" s="57"/>
      <c r="E18" s="102" t="s">
        <v>62</v>
      </c>
      <c r="F18" s="58"/>
      <c r="G18" s="60"/>
      <c r="H18" s="174"/>
      <c r="K18" s="63"/>
      <c r="L18" s="63"/>
      <c r="M18" s="63"/>
      <c r="N18" s="66"/>
      <c r="P18" s="66"/>
    </row>
    <row r="19" spans="1:16" x14ac:dyDescent="0.25">
      <c r="A19" s="67"/>
      <c r="B19" s="67"/>
      <c r="C19" s="67"/>
      <c r="D19" s="67"/>
      <c r="E19" s="106" t="s">
        <v>18</v>
      </c>
      <c r="F19" s="68">
        <v>0.2</v>
      </c>
      <c r="G19" s="193">
        <f>G16*F19</f>
        <v>10061.776</v>
      </c>
      <c r="H19" s="128"/>
      <c r="K19" s="63"/>
      <c r="L19" s="63"/>
      <c r="M19" s="63"/>
      <c r="N19" s="66"/>
    </row>
    <row r="20" spans="1:16" x14ac:dyDescent="0.25">
      <c r="A20" s="67"/>
      <c r="B20" s="67"/>
      <c r="C20" s="67"/>
      <c r="D20" s="67"/>
      <c r="E20" s="106" t="s">
        <v>19</v>
      </c>
      <c r="F20" s="68">
        <v>0.01</v>
      </c>
      <c r="G20" s="193">
        <f>G16*F20</f>
        <v>503.08879999999999</v>
      </c>
      <c r="H20" s="128"/>
      <c r="K20" s="63"/>
      <c r="L20" s="63"/>
      <c r="M20" s="63"/>
    </row>
    <row r="21" spans="1:16" x14ac:dyDescent="0.25">
      <c r="A21" s="67"/>
      <c r="B21" s="67"/>
      <c r="C21" s="67"/>
      <c r="D21" s="67"/>
      <c r="E21" s="106" t="s">
        <v>20</v>
      </c>
      <c r="F21" s="68">
        <v>1.4999999999999999E-2</v>
      </c>
      <c r="G21" s="193">
        <f>G16*F21</f>
        <v>754.63319999999999</v>
      </c>
      <c r="H21" s="128"/>
      <c r="K21" s="63"/>
      <c r="L21" s="63"/>
      <c r="M21" s="63"/>
    </row>
    <row r="22" spans="1:16" x14ac:dyDescent="0.25">
      <c r="A22" s="67"/>
      <c r="B22" s="67"/>
      <c r="C22" s="67"/>
      <c r="D22" s="67"/>
      <c r="E22" s="106" t="s">
        <v>21</v>
      </c>
      <c r="F22" s="68">
        <v>0.03</v>
      </c>
      <c r="G22" s="193">
        <f>G16*F22</f>
        <v>1509.2664</v>
      </c>
      <c r="H22" s="128"/>
    </row>
    <row r="23" spans="1:16" x14ac:dyDescent="0.25">
      <c r="A23" s="67"/>
      <c r="B23" s="67"/>
      <c r="C23" s="67"/>
      <c r="D23" s="67"/>
      <c r="E23" s="106" t="s">
        <v>22</v>
      </c>
      <c r="F23" s="68">
        <v>2.5000000000000001E-2</v>
      </c>
      <c r="G23" s="193">
        <f>G16*F23</f>
        <v>1257.722</v>
      </c>
      <c r="H23" s="174"/>
    </row>
    <row r="24" spans="1:16" x14ac:dyDescent="0.25">
      <c r="A24" s="67"/>
      <c r="B24" s="67"/>
      <c r="C24" s="67"/>
      <c r="D24" s="67"/>
      <c r="E24" s="106" t="s">
        <v>23</v>
      </c>
      <c r="F24" s="68">
        <v>6.0000000000000001E-3</v>
      </c>
      <c r="G24" s="193">
        <f>G16*F24</f>
        <v>301.85327999999998</v>
      </c>
      <c r="H24" s="174"/>
    </row>
    <row r="25" spans="1:16" x14ac:dyDescent="0.25">
      <c r="A25" s="67"/>
      <c r="B25" s="70"/>
      <c r="C25" s="70"/>
      <c r="D25" s="70"/>
      <c r="E25" s="106" t="s">
        <v>14</v>
      </c>
      <c r="F25" s="68">
        <v>0.08</v>
      </c>
      <c r="G25" s="193">
        <f>G16*F25</f>
        <v>4024.7103999999999</v>
      </c>
      <c r="H25" s="128"/>
    </row>
    <row r="26" spans="1:16" x14ac:dyDescent="0.25">
      <c r="A26" s="67"/>
      <c r="B26" s="70"/>
      <c r="C26" s="70"/>
      <c r="D26" s="70"/>
      <c r="E26" s="107" t="s">
        <v>3</v>
      </c>
      <c r="F26" s="69">
        <f>SUM(F19:F25)</f>
        <v>0.36600000000000005</v>
      </c>
      <c r="G26" s="195">
        <f>SUM(G19:G25)</f>
        <v>18413.050080000001</v>
      </c>
      <c r="H26" s="128"/>
    </row>
    <row r="27" spans="1:16" ht="4.5" customHeight="1" x14ac:dyDescent="0.25">
      <c r="A27" s="73"/>
      <c r="B27" s="167"/>
      <c r="C27" s="167"/>
      <c r="D27" s="167"/>
      <c r="E27" s="167"/>
      <c r="F27" s="167"/>
      <c r="G27" s="168"/>
      <c r="H27" s="128"/>
    </row>
    <row r="28" spans="1:16" x14ac:dyDescent="0.25">
      <c r="A28" s="98"/>
      <c r="B28" s="99"/>
      <c r="C28" s="99"/>
      <c r="D28" s="99"/>
      <c r="E28" s="108" t="s">
        <v>63</v>
      </c>
      <c r="F28" s="99"/>
      <c r="G28" s="100"/>
      <c r="H28" s="128"/>
    </row>
    <row r="29" spans="1:16" x14ac:dyDescent="0.25">
      <c r="A29" s="67"/>
      <c r="B29" s="70"/>
      <c r="C29" s="70"/>
      <c r="D29" s="70"/>
      <c r="E29" s="106" t="s">
        <v>25</v>
      </c>
      <c r="F29" s="69">
        <v>8.3299999999999999E-2</v>
      </c>
      <c r="G29" s="193">
        <f>G16*F29</f>
        <v>4190.7297039999994</v>
      </c>
      <c r="H29" s="128"/>
    </row>
    <row r="30" spans="1:16" x14ac:dyDescent="0.25">
      <c r="A30" s="67"/>
      <c r="B30" s="70"/>
      <c r="C30" s="70"/>
      <c r="D30" s="70"/>
      <c r="E30" s="106" t="s">
        <v>24</v>
      </c>
      <c r="F30" s="69">
        <v>2.2700000000000001E-2</v>
      </c>
      <c r="G30" s="193">
        <f>F30*G16</f>
        <v>1142.0115760000001</v>
      </c>
      <c r="H30" s="128"/>
    </row>
    <row r="31" spans="1:16" x14ac:dyDescent="0.25">
      <c r="A31" s="67"/>
      <c r="B31" s="70"/>
      <c r="C31" s="70"/>
      <c r="D31" s="70"/>
      <c r="E31" s="106" t="s">
        <v>26</v>
      </c>
      <c r="F31" s="69">
        <v>8.3299999999999999E-2</v>
      </c>
      <c r="G31" s="193">
        <f>F31*G16</f>
        <v>4190.7297039999994</v>
      </c>
      <c r="H31" s="128"/>
      <c r="I31" s="71"/>
    </row>
    <row r="32" spans="1:16" x14ac:dyDescent="0.25">
      <c r="A32" s="67"/>
      <c r="B32" s="70"/>
      <c r="C32" s="70"/>
      <c r="D32" s="70"/>
      <c r="E32" s="106" t="s">
        <v>27</v>
      </c>
      <c r="F32" s="69">
        <v>6.7000000000000002E-3</v>
      </c>
      <c r="G32" s="193">
        <f>F32*G16</f>
        <v>337.06949600000002</v>
      </c>
      <c r="H32" s="128"/>
      <c r="I32" s="71"/>
    </row>
    <row r="33" spans="1:15" x14ac:dyDescent="0.25">
      <c r="A33" s="67"/>
      <c r="B33" s="70"/>
      <c r="C33" s="70"/>
      <c r="D33" s="70"/>
      <c r="E33" s="106" t="s">
        <v>28</v>
      </c>
      <c r="F33" s="69">
        <v>4.0000000000000002E-4</v>
      </c>
      <c r="G33" s="193">
        <f>F33*G16</f>
        <v>20.123552</v>
      </c>
      <c r="H33" s="128"/>
    </row>
    <row r="34" spans="1:15" x14ac:dyDescent="0.25">
      <c r="A34" s="67"/>
      <c r="B34" s="70"/>
      <c r="C34" s="70"/>
      <c r="D34" s="70"/>
      <c r="E34" s="106" t="s">
        <v>29</v>
      </c>
      <c r="F34" s="69">
        <v>1.67E-2</v>
      </c>
      <c r="G34" s="193">
        <f>F34*G16</f>
        <v>840.15829599999995</v>
      </c>
      <c r="H34" s="128"/>
    </row>
    <row r="35" spans="1:15" x14ac:dyDescent="0.25">
      <c r="A35" s="72"/>
      <c r="B35" s="73"/>
      <c r="C35" s="73"/>
      <c r="D35" s="73"/>
      <c r="E35" s="106" t="s">
        <v>30</v>
      </c>
      <c r="F35" s="69">
        <v>3.5000000000000001E-3</v>
      </c>
      <c r="G35" s="193">
        <f>F35*G16</f>
        <v>176.08107999999999</v>
      </c>
      <c r="H35" s="128"/>
    </row>
    <row r="36" spans="1:15" x14ac:dyDescent="0.25">
      <c r="A36" s="67"/>
      <c r="B36" s="70"/>
      <c r="C36" s="70"/>
      <c r="D36" s="70"/>
      <c r="E36" s="106" t="s">
        <v>31</v>
      </c>
      <c r="F36" s="69">
        <v>2.7799999999999998E-2</v>
      </c>
      <c r="G36" s="193">
        <f>F36*G16</f>
        <v>1398.5868639999999</v>
      </c>
      <c r="H36" s="128"/>
    </row>
    <row r="37" spans="1:15" x14ac:dyDescent="0.25">
      <c r="A37" s="72"/>
      <c r="B37" s="73"/>
      <c r="C37" s="73"/>
      <c r="D37" s="73"/>
      <c r="E37" s="106" t="s">
        <v>32</v>
      </c>
      <c r="F37" s="74">
        <v>6.7000000000000002E-3</v>
      </c>
      <c r="G37" s="193">
        <f>F37*G16</f>
        <v>337.06949600000002</v>
      </c>
      <c r="H37" s="128"/>
    </row>
    <row r="38" spans="1:15" x14ac:dyDescent="0.25">
      <c r="A38" s="72"/>
      <c r="B38" s="73"/>
      <c r="C38" s="73"/>
      <c r="D38" s="73"/>
      <c r="E38" s="106" t="s">
        <v>33</v>
      </c>
      <c r="F38" s="74">
        <v>4.0000000000000002E-4</v>
      </c>
      <c r="G38" s="193">
        <f>F38*G16</f>
        <v>20.123552</v>
      </c>
      <c r="H38" s="128"/>
    </row>
    <row r="39" spans="1:15" x14ac:dyDescent="0.25">
      <c r="A39" s="72"/>
      <c r="B39" s="73"/>
      <c r="C39" s="73"/>
      <c r="D39" s="73"/>
      <c r="E39" s="106" t="s">
        <v>34</v>
      </c>
      <c r="F39" s="74">
        <v>1.7399999999999999E-2</v>
      </c>
      <c r="G39" s="193">
        <f>F39*G16</f>
        <v>875.37451199999987</v>
      </c>
      <c r="H39" s="128"/>
    </row>
    <row r="40" spans="1:15" x14ac:dyDescent="0.25">
      <c r="A40" s="72"/>
      <c r="B40" s="73"/>
      <c r="C40" s="73"/>
      <c r="D40" s="73"/>
      <c r="E40" s="106" t="s">
        <v>35</v>
      </c>
      <c r="F40" s="74">
        <v>4.87E-2</v>
      </c>
      <c r="G40" s="193">
        <f>F40*G16</f>
        <v>2450.0424559999997</v>
      </c>
      <c r="H40" s="128"/>
    </row>
    <row r="41" spans="1:15" ht="5.25" customHeight="1" x14ac:dyDescent="0.25">
      <c r="A41" s="64"/>
      <c r="B41" s="75"/>
      <c r="C41" s="75"/>
      <c r="D41" s="75"/>
      <c r="E41" s="65"/>
      <c r="F41" s="76"/>
      <c r="G41" s="193"/>
      <c r="H41" s="128"/>
    </row>
    <row r="42" spans="1:15" s="61" customFormat="1" x14ac:dyDescent="0.25">
      <c r="A42" s="163">
        <f>$A$15</f>
        <v>18</v>
      </c>
      <c r="B42" s="65" t="s">
        <v>97</v>
      </c>
      <c r="C42" s="65" t="s">
        <v>72</v>
      </c>
      <c r="D42" s="65">
        <v>40861</v>
      </c>
      <c r="E42" s="203" t="s">
        <v>73</v>
      </c>
      <c r="F42" s="193">
        <v>115</v>
      </c>
      <c r="G42" s="193">
        <f>F42*A42</f>
        <v>2070</v>
      </c>
      <c r="H42" s="175"/>
    </row>
    <row r="43" spans="1:15" s="61" customFormat="1" x14ac:dyDescent="0.25">
      <c r="A43" s="163">
        <f>$A$15</f>
        <v>18</v>
      </c>
      <c r="B43" s="65" t="s">
        <v>97</v>
      </c>
      <c r="C43" s="65" t="s">
        <v>72</v>
      </c>
      <c r="D43" s="65">
        <v>40862</v>
      </c>
      <c r="E43" s="203" t="s">
        <v>102</v>
      </c>
      <c r="F43" s="193">
        <v>0.01</v>
      </c>
      <c r="G43" s="193">
        <f>F43*A43</f>
        <v>0.18</v>
      </c>
      <c r="H43" s="173"/>
    </row>
    <row r="44" spans="1:15" s="79" customFormat="1" ht="15" customHeight="1" x14ac:dyDescent="0.25">
      <c r="A44" s="77"/>
      <c r="B44" s="78"/>
      <c r="C44" s="78"/>
      <c r="D44" s="183"/>
      <c r="E44" s="109" t="s">
        <v>5</v>
      </c>
      <c r="F44" s="126">
        <f>SUM(F29:F41)</f>
        <v>0.31760000000000005</v>
      </c>
      <c r="G44" s="194">
        <f>SUM(G29:G43)</f>
        <v>18048.280287999998</v>
      </c>
      <c r="H44" s="176"/>
    </row>
    <row r="45" spans="1:15" s="79" customFormat="1" ht="13.5" customHeight="1" x14ac:dyDescent="0.25">
      <c r="A45" s="238" t="s">
        <v>6</v>
      </c>
      <c r="B45" s="239"/>
      <c r="C45" s="239"/>
      <c r="D45" s="239"/>
      <c r="E45" s="239"/>
      <c r="F45" s="101"/>
      <c r="G45" s="188">
        <f>G44+G26+G16</f>
        <v>86770.210368</v>
      </c>
      <c r="H45" s="176"/>
      <c r="I45" s="80"/>
      <c r="J45" s="80"/>
      <c r="K45" s="80"/>
      <c r="L45" s="80"/>
      <c r="M45" s="80"/>
      <c r="N45" s="80"/>
      <c r="O45" s="80"/>
    </row>
    <row r="46" spans="1:15" s="79" customFormat="1" ht="6.75" customHeight="1" x14ac:dyDescent="0.25">
      <c r="A46" s="181"/>
      <c r="B46" s="182"/>
      <c r="C46" s="182"/>
      <c r="D46" s="182"/>
      <c r="E46" s="182"/>
      <c r="F46" s="182"/>
      <c r="G46" s="182"/>
      <c r="I46" s="80"/>
      <c r="J46" s="80"/>
      <c r="K46" s="80"/>
      <c r="L46" s="80"/>
      <c r="M46" s="80"/>
      <c r="N46" s="80"/>
      <c r="O46" s="80"/>
    </row>
    <row r="47" spans="1:15" s="81" customFormat="1" ht="12" customHeight="1" x14ac:dyDescent="0.25">
      <c r="A47" s="56"/>
      <c r="B47" s="57"/>
      <c r="C47" s="57"/>
      <c r="D47" s="57"/>
      <c r="E47" s="102" t="s">
        <v>7</v>
      </c>
      <c r="F47" s="59"/>
      <c r="G47" s="60"/>
      <c r="H47" s="177"/>
      <c r="I47" s="82"/>
      <c r="J47" s="82"/>
      <c r="K47" s="82"/>
      <c r="L47" s="82"/>
      <c r="M47" s="82"/>
      <c r="N47" s="82"/>
      <c r="O47" s="82"/>
    </row>
    <row r="48" spans="1:15" s="79" customFormat="1" ht="25.5" x14ac:dyDescent="0.25">
      <c r="A48" s="184">
        <f>21*8*2</f>
        <v>336</v>
      </c>
      <c r="B48" s="78" t="s">
        <v>98</v>
      </c>
      <c r="C48" s="78" t="s">
        <v>94</v>
      </c>
      <c r="D48" s="78" t="s">
        <v>95</v>
      </c>
      <c r="E48" s="211" t="str">
        <f>Composições!B6</f>
        <v xml:space="preserve">Caminhão com cabine externa para transporte de funcionários e materiais. Incluso todos os custos operacionais </v>
      </c>
      <c r="F48" s="189">
        <f>Composições!I10</f>
        <v>86.3</v>
      </c>
      <c r="G48" s="189">
        <f>A48*F48</f>
        <v>28996.799999999999</v>
      </c>
      <c r="H48" s="174"/>
      <c r="I48" s="80"/>
      <c r="J48" s="80"/>
      <c r="K48" s="80"/>
      <c r="L48" s="80"/>
      <c r="M48" s="80"/>
      <c r="N48" s="80"/>
      <c r="O48" s="80"/>
    </row>
    <row r="49" spans="1:15" s="79" customFormat="1" x14ac:dyDescent="0.25">
      <c r="A49" s="184">
        <f>21*8*2</f>
        <v>336</v>
      </c>
      <c r="B49" s="78" t="s">
        <v>98</v>
      </c>
      <c r="C49" s="78" t="s">
        <v>94</v>
      </c>
      <c r="D49" s="78" t="s">
        <v>95</v>
      </c>
      <c r="E49" s="211" t="str">
        <f>Composições!B12</f>
        <v xml:space="preserve">Retroescavadeira. Incluso todos os custos operacionais </v>
      </c>
      <c r="F49" s="189">
        <f>Composições!I16</f>
        <v>88.31</v>
      </c>
      <c r="G49" s="189">
        <f>A49*F49</f>
        <v>29672.16</v>
      </c>
      <c r="H49" s="174"/>
      <c r="I49" s="80"/>
      <c r="J49" s="80"/>
      <c r="K49" s="80"/>
      <c r="L49" s="80"/>
      <c r="M49" s="80"/>
      <c r="N49" s="80"/>
      <c r="O49" s="80"/>
    </row>
    <row r="50" spans="1:15" s="79" customFormat="1" ht="12.75" customHeight="1" x14ac:dyDescent="0.25">
      <c r="A50" s="205">
        <f>A9</f>
        <v>2</v>
      </c>
      <c r="B50" s="65" t="s">
        <v>97</v>
      </c>
      <c r="C50" s="65" t="s">
        <v>72</v>
      </c>
      <c r="D50" s="206">
        <v>43475</v>
      </c>
      <c r="E50" s="111" t="s">
        <v>78</v>
      </c>
      <c r="F50" s="189">
        <v>14.97</v>
      </c>
      <c r="G50" s="189">
        <f>A50*F50</f>
        <v>29.94</v>
      </c>
      <c r="H50" s="176"/>
      <c r="I50" s="80"/>
      <c r="J50" s="80"/>
      <c r="K50" s="80"/>
      <c r="L50" s="80"/>
      <c r="M50" s="80"/>
      <c r="N50" s="80"/>
      <c r="O50" s="80"/>
    </row>
    <row r="51" spans="1:15" s="79" customFormat="1" ht="12.75" customHeight="1" x14ac:dyDescent="0.25">
      <c r="A51" s="205">
        <f>A10</f>
        <v>4</v>
      </c>
      <c r="B51" s="65" t="s">
        <v>97</v>
      </c>
      <c r="C51" s="65" t="s">
        <v>72</v>
      </c>
      <c r="D51" s="206">
        <v>43479</v>
      </c>
      <c r="E51" s="111" t="s">
        <v>133</v>
      </c>
      <c r="F51" s="189">
        <v>76.97</v>
      </c>
      <c r="G51" s="189">
        <f t="shared" ref="G51:G57" si="0">A51*F51</f>
        <v>307.88</v>
      </c>
      <c r="H51" s="176"/>
      <c r="I51" s="80"/>
      <c r="J51" s="80"/>
      <c r="K51" s="80"/>
      <c r="L51" s="80"/>
      <c r="M51" s="80"/>
      <c r="N51" s="80"/>
      <c r="O51" s="80"/>
    </row>
    <row r="52" spans="1:15" s="79" customFormat="1" ht="12.75" customHeight="1" x14ac:dyDescent="0.25">
      <c r="A52" s="205">
        <f>A11</f>
        <v>8</v>
      </c>
      <c r="B52" s="65" t="s">
        <v>97</v>
      </c>
      <c r="C52" s="65" t="s">
        <v>72</v>
      </c>
      <c r="D52" s="206">
        <v>43479</v>
      </c>
      <c r="E52" s="111" t="s">
        <v>77</v>
      </c>
      <c r="F52" s="189">
        <v>76.97</v>
      </c>
      <c r="G52" s="189">
        <f t="shared" si="0"/>
        <v>615.76</v>
      </c>
      <c r="H52" s="176"/>
      <c r="I52" s="80"/>
      <c r="J52" s="80"/>
      <c r="K52" s="80"/>
      <c r="L52" s="80"/>
      <c r="M52" s="80"/>
      <c r="N52" s="80"/>
      <c r="O52" s="80"/>
    </row>
    <row r="53" spans="1:15" s="79" customFormat="1" ht="12.75" customHeight="1" x14ac:dyDescent="0.25">
      <c r="A53" s="205">
        <f>A9</f>
        <v>2</v>
      </c>
      <c r="B53" s="65" t="s">
        <v>97</v>
      </c>
      <c r="C53" s="65" t="s">
        <v>72</v>
      </c>
      <c r="D53" s="206">
        <v>43499</v>
      </c>
      <c r="E53" s="111" t="s">
        <v>75</v>
      </c>
      <c r="F53" s="189">
        <v>177.24</v>
      </c>
      <c r="G53" s="189">
        <f t="shared" si="0"/>
        <v>354.48</v>
      </c>
      <c r="H53" s="176"/>
      <c r="I53" s="80"/>
      <c r="J53" s="80"/>
      <c r="K53" s="80"/>
      <c r="L53" s="80"/>
      <c r="M53" s="80"/>
      <c r="N53" s="80"/>
      <c r="O53" s="80"/>
    </row>
    <row r="54" spans="1:15" s="79" customFormat="1" ht="12.75" customHeight="1" x14ac:dyDescent="0.25">
      <c r="A54" s="205">
        <f>A10</f>
        <v>4</v>
      </c>
      <c r="B54" s="65" t="s">
        <v>97</v>
      </c>
      <c r="C54" s="65" t="s">
        <v>72</v>
      </c>
      <c r="D54" s="206">
        <v>43503</v>
      </c>
      <c r="E54" s="111" t="s">
        <v>132</v>
      </c>
      <c r="F54" s="189">
        <v>191.25</v>
      </c>
      <c r="G54" s="189">
        <f t="shared" si="0"/>
        <v>765</v>
      </c>
      <c r="H54" s="176"/>
      <c r="I54" s="80"/>
      <c r="J54" s="80"/>
      <c r="K54" s="80"/>
      <c r="L54" s="80"/>
      <c r="M54" s="80"/>
      <c r="N54" s="80"/>
      <c r="O54" s="80"/>
    </row>
    <row r="55" spans="1:15" s="79" customFormat="1" ht="12.75" customHeight="1" x14ac:dyDescent="0.25">
      <c r="A55" s="205">
        <f>A11</f>
        <v>8</v>
      </c>
      <c r="B55" s="65" t="s">
        <v>97</v>
      </c>
      <c r="C55" s="65" t="s">
        <v>72</v>
      </c>
      <c r="D55" s="206">
        <v>43503</v>
      </c>
      <c r="E55" s="111" t="s">
        <v>74</v>
      </c>
      <c r="F55" s="189">
        <v>191.25</v>
      </c>
      <c r="G55" s="189">
        <f t="shared" si="0"/>
        <v>1530</v>
      </c>
      <c r="H55" s="176"/>
      <c r="I55" s="80"/>
      <c r="J55" s="80"/>
      <c r="K55" s="80"/>
      <c r="L55" s="80"/>
      <c r="M55" s="80"/>
      <c r="N55" s="80"/>
      <c r="O55" s="80"/>
    </row>
    <row r="56" spans="1:15" s="79" customFormat="1" ht="12.75" customHeight="1" x14ac:dyDescent="0.25">
      <c r="A56" s="205">
        <f>A12</f>
        <v>2</v>
      </c>
      <c r="B56" s="65" t="s">
        <v>97</v>
      </c>
      <c r="C56" s="65" t="s">
        <v>72</v>
      </c>
      <c r="D56" s="206">
        <v>43500</v>
      </c>
      <c r="E56" s="111" t="s">
        <v>76</v>
      </c>
      <c r="F56" s="189">
        <v>119.49</v>
      </c>
      <c r="G56" s="189">
        <f t="shared" si="0"/>
        <v>238.98</v>
      </c>
      <c r="H56" s="176"/>
      <c r="I56" s="80"/>
      <c r="J56" s="80"/>
      <c r="K56" s="80"/>
      <c r="L56" s="80"/>
      <c r="M56" s="80"/>
      <c r="N56" s="80"/>
      <c r="O56" s="80"/>
    </row>
    <row r="57" spans="1:15" s="79" customFormat="1" ht="12.75" customHeight="1" x14ac:dyDescent="0.25">
      <c r="A57" s="205">
        <f>A13</f>
        <v>2</v>
      </c>
      <c r="B57" s="65" t="s">
        <v>97</v>
      </c>
      <c r="C57" s="65" t="s">
        <v>72</v>
      </c>
      <c r="D57" s="206">
        <v>43500</v>
      </c>
      <c r="E57" s="207" t="s">
        <v>131</v>
      </c>
      <c r="F57" s="204">
        <v>119.49</v>
      </c>
      <c r="G57" s="189">
        <f t="shared" si="0"/>
        <v>238.98</v>
      </c>
      <c r="H57" s="176"/>
      <c r="I57" s="80"/>
      <c r="J57" s="80"/>
      <c r="K57" s="80"/>
      <c r="L57" s="80"/>
      <c r="M57" s="80"/>
      <c r="N57" s="80"/>
      <c r="O57" s="80"/>
    </row>
    <row r="58" spans="1:15" s="79" customFormat="1" x14ac:dyDescent="0.25">
      <c r="A58" s="56"/>
      <c r="B58" s="57"/>
      <c r="C58" s="57"/>
      <c r="D58" s="57"/>
      <c r="E58" s="110" t="s">
        <v>60</v>
      </c>
      <c r="F58" s="190"/>
      <c r="G58" s="188">
        <f>SUM(G48:G57)</f>
        <v>62749.98000000001</v>
      </c>
      <c r="H58" s="176"/>
      <c r="I58" s="80"/>
      <c r="J58" s="80"/>
      <c r="K58" s="80"/>
      <c r="L58" s="80"/>
      <c r="M58" s="80"/>
      <c r="N58" s="80"/>
      <c r="O58" s="80"/>
    </row>
    <row r="59" spans="1:15" ht="9" customHeight="1" x14ac:dyDescent="0.25">
      <c r="A59" s="89"/>
      <c r="B59" s="90"/>
      <c r="C59" s="90"/>
      <c r="D59" s="90"/>
      <c r="E59" s="83"/>
      <c r="F59" s="84"/>
      <c r="G59" s="85"/>
      <c r="H59" s="178"/>
      <c r="I59" s="86"/>
      <c r="J59" s="86"/>
      <c r="K59" s="86"/>
      <c r="L59" s="86"/>
      <c r="M59" s="86"/>
      <c r="N59" s="86"/>
      <c r="O59" s="86"/>
    </row>
    <row r="60" spans="1:15" ht="15" customHeight="1" x14ac:dyDescent="0.25">
      <c r="A60" s="224" t="s">
        <v>81</v>
      </c>
      <c r="B60" s="225"/>
      <c r="C60" s="225"/>
      <c r="D60" s="225"/>
      <c r="E60" s="225"/>
      <c r="F60" s="87"/>
      <c r="G60" s="191">
        <f>G45+G58</f>
        <v>149520.19036800001</v>
      </c>
      <c r="H60" s="178"/>
      <c r="I60" s="86"/>
      <c r="J60" s="88"/>
      <c r="K60" s="86"/>
      <c r="L60" s="86"/>
      <c r="M60" s="86"/>
      <c r="N60" s="86"/>
      <c r="O60" s="86"/>
    </row>
    <row r="61" spans="1:15" ht="15" customHeight="1" x14ac:dyDescent="0.25">
      <c r="A61" s="224" t="s">
        <v>39</v>
      </c>
      <c r="B61" s="225"/>
      <c r="C61" s="225"/>
      <c r="D61" s="225"/>
      <c r="E61" s="225"/>
      <c r="F61" s="162">
        <f>'BDI '!C20</f>
        <v>0.23319999999999999</v>
      </c>
      <c r="G61" s="192">
        <f>G60*F61</f>
        <v>34868.108393817602</v>
      </c>
      <c r="H61" s="179"/>
      <c r="I61" s="86"/>
      <c r="J61" s="86"/>
      <c r="K61" s="86"/>
      <c r="L61" s="86"/>
      <c r="M61" s="86"/>
      <c r="N61" s="86"/>
      <c r="O61" s="86"/>
    </row>
    <row r="62" spans="1:15" x14ac:dyDescent="0.25">
      <c r="A62" s="165"/>
      <c r="B62" s="166"/>
      <c r="C62" s="166"/>
      <c r="D62" s="166"/>
      <c r="E62" s="166"/>
      <c r="F62" s="166"/>
      <c r="G62" s="166"/>
      <c r="H62" s="179"/>
      <c r="I62" s="86"/>
      <c r="J62" s="86"/>
      <c r="K62" s="86"/>
      <c r="L62" s="86"/>
      <c r="M62" s="86"/>
      <c r="N62" s="86"/>
      <c r="O62" s="86"/>
    </row>
    <row r="63" spans="1:15" x14ac:dyDescent="0.25">
      <c r="A63" s="226" t="s">
        <v>64</v>
      </c>
      <c r="B63" s="227"/>
      <c r="C63" s="227"/>
      <c r="D63" s="227"/>
      <c r="E63" s="228"/>
      <c r="F63" s="237">
        <f>ROUND(G60+G61,2)</f>
        <v>184388.3</v>
      </c>
      <c r="G63" s="237"/>
      <c r="H63" s="179"/>
      <c r="I63" s="86"/>
      <c r="J63" s="86"/>
      <c r="K63" s="86"/>
      <c r="L63" s="86"/>
      <c r="M63" s="86"/>
      <c r="N63" s="86"/>
      <c r="O63" s="86"/>
    </row>
    <row r="64" spans="1:15" x14ac:dyDescent="0.25">
      <c r="A64" s="226" t="s">
        <v>69</v>
      </c>
      <c r="B64" s="227"/>
      <c r="C64" s="227"/>
      <c r="D64" s="227"/>
      <c r="E64" s="228"/>
      <c r="F64" s="237">
        <f>F63*12</f>
        <v>2212659.5999999996</v>
      </c>
      <c r="G64" s="237"/>
      <c r="H64" s="179"/>
      <c r="I64" s="86"/>
      <c r="J64" s="91"/>
      <c r="K64" s="86"/>
      <c r="L64" s="86"/>
      <c r="M64" s="86"/>
      <c r="N64" s="86"/>
      <c r="O64" s="86"/>
    </row>
    <row r="65" spans="1:16" x14ac:dyDescent="0.25">
      <c r="A65" s="127"/>
      <c r="B65" s="128"/>
      <c r="C65" s="128"/>
      <c r="D65" s="128"/>
      <c r="E65" s="128"/>
      <c r="F65" s="128"/>
      <c r="G65" s="129"/>
      <c r="I65" s="92"/>
      <c r="J65" s="93"/>
      <c r="K65" s="93"/>
      <c r="L65" s="86"/>
      <c r="M65" s="86"/>
      <c r="N65" s="86"/>
      <c r="O65" s="86"/>
      <c r="P65" s="86"/>
    </row>
    <row r="66" spans="1:16" ht="12.75" customHeight="1" x14ac:dyDescent="0.25">
      <c r="A66" s="229" t="s">
        <v>66</v>
      </c>
      <c r="B66" s="230"/>
      <c r="C66" s="230"/>
      <c r="D66" s="230"/>
      <c r="E66" s="231"/>
      <c r="F66" s="219"/>
      <c r="G66" s="220"/>
      <c r="H66" s="128"/>
      <c r="I66" s="86"/>
      <c r="J66" s="86"/>
      <c r="K66" s="86"/>
      <c r="L66" s="86"/>
      <c r="M66" s="86"/>
      <c r="N66" s="86"/>
      <c r="O66" s="86"/>
    </row>
    <row r="67" spans="1:16" ht="15" customHeight="1" x14ac:dyDescent="0.25">
      <c r="A67" s="222" t="s">
        <v>67</v>
      </c>
      <c r="B67" s="94"/>
      <c r="C67" s="196"/>
      <c r="D67" s="213" t="s">
        <v>68</v>
      </c>
      <c r="E67" s="214"/>
      <c r="F67" s="214"/>
      <c r="G67" s="215"/>
      <c r="H67" s="128"/>
    </row>
    <row r="68" spans="1:16" ht="15" customHeight="1" x14ac:dyDescent="0.25">
      <c r="A68" s="223"/>
      <c r="B68" s="95"/>
      <c r="C68" s="197"/>
      <c r="D68" s="216"/>
      <c r="E68" s="217"/>
      <c r="F68" s="217"/>
      <c r="G68" s="218"/>
      <c r="H68" s="128"/>
      <c r="J68" s="52" t="s">
        <v>130</v>
      </c>
    </row>
    <row r="69" spans="1:16" ht="1.5" customHeight="1" x14ac:dyDescent="0.25">
      <c r="A69" s="86"/>
      <c r="B69" s="86"/>
      <c r="C69" s="86"/>
      <c r="D69" s="86"/>
      <c r="F69" s="221"/>
      <c r="G69" s="221"/>
      <c r="H69" s="221"/>
    </row>
    <row r="70" spans="1:16" x14ac:dyDescent="0.25">
      <c r="A70" s="52" t="s">
        <v>141</v>
      </c>
      <c r="F70" s="63"/>
      <c r="G70" s="96"/>
      <c r="H70" s="180"/>
    </row>
    <row r="71" spans="1:16" x14ac:dyDescent="0.25">
      <c r="G71" s="96"/>
      <c r="H71" s="180"/>
    </row>
    <row r="74" spans="1:16" x14ac:dyDescent="0.25">
      <c r="I74" s="97"/>
    </row>
    <row r="75" spans="1:16" x14ac:dyDescent="0.25">
      <c r="G75" s="52"/>
      <c r="H75" s="128"/>
    </row>
    <row r="77" spans="1:16" ht="15" customHeight="1" x14ac:dyDescent="0.25"/>
  </sheetData>
  <mergeCells count="15">
    <mergeCell ref="A2:H2"/>
    <mergeCell ref="A4:G4"/>
    <mergeCell ref="A5:G5"/>
    <mergeCell ref="F63:G63"/>
    <mergeCell ref="F64:G64"/>
    <mergeCell ref="A60:E60"/>
    <mergeCell ref="A45:E45"/>
    <mergeCell ref="D67:G68"/>
    <mergeCell ref="F66:G66"/>
    <mergeCell ref="F69:H69"/>
    <mergeCell ref="A67:A68"/>
    <mergeCell ref="A61:E61"/>
    <mergeCell ref="A63:E63"/>
    <mergeCell ref="A64:E64"/>
    <mergeCell ref="A66:E66"/>
  </mergeCells>
  <printOptions horizontalCentered="1"/>
  <pageMargins left="0.39370078740157483" right="0.39370078740157483" top="0.78740157480314965" bottom="0.39370078740157483" header="0" footer="0"/>
  <pageSetup paperSize="9" scale="88" fitToHeight="2" orientation="landscape" r:id="rId1"/>
  <rowBreaks count="1" manualBreakCount="1">
    <brk id="41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P72"/>
  <sheetViews>
    <sheetView showGridLines="0" view="pageBreakPreview" zoomScaleNormal="115" zoomScaleSheetLayoutView="100" workbookViewId="0">
      <selection activeCell="C29" sqref="C29"/>
    </sheetView>
  </sheetViews>
  <sheetFormatPr defaultRowHeight="12.75" x14ac:dyDescent="0.25"/>
  <cols>
    <col min="1" max="1" width="13.85546875" style="52" bestFit="1" customWidth="1"/>
    <col min="2" max="2" width="13.85546875" style="52" customWidth="1"/>
    <col min="3" max="3" width="11" style="52" customWidth="1"/>
    <col min="4" max="4" width="12" style="52" customWidth="1"/>
    <col min="5" max="5" width="63.140625" style="52" bestFit="1" customWidth="1"/>
    <col min="6" max="6" width="14.42578125" style="52" customWidth="1"/>
    <col min="7" max="7" width="17.42578125" style="63" customWidth="1"/>
    <col min="8" max="8" width="17.28515625" style="129" customWidth="1"/>
    <col min="9" max="9" width="13.28515625" style="52" bestFit="1" customWidth="1"/>
    <col min="10" max="10" width="10" style="52" bestFit="1" customWidth="1"/>
    <col min="11" max="11" width="18.28515625" style="52" customWidth="1"/>
    <col min="12" max="12" width="9.140625" style="52"/>
    <col min="13" max="13" width="13.28515625" style="52" bestFit="1" customWidth="1"/>
    <col min="14" max="14" width="9.140625" style="52"/>
    <col min="15" max="15" width="13.85546875" style="52" bestFit="1" customWidth="1"/>
    <col min="16" max="16" width="9.140625" style="52"/>
    <col min="17" max="17" width="14.5703125" style="52" customWidth="1"/>
    <col min="18" max="16384" width="9.140625" style="52"/>
  </cols>
  <sheetData>
    <row r="2" spans="1:16" ht="15" customHeight="1" x14ac:dyDescent="0.25">
      <c r="A2" s="232"/>
      <c r="B2" s="232"/>
      <c r="C2" s="232"/>
      <c r="D2" s="232"/>
      <c r="E2" s="232"/>
      <c r="F2" s="232"/>
      <c r="G2" s="232"/>
      <c r="H2" s="232"/>
    </row>
    <row r="4" spans="1:16" ht="21.75" customHeight="1" x14ac:dyDescent="0.25">
      <c r="A4" s="233"/>
      <c r="B4" s="233"/>
      <c r="C4" s="233"/>
      <c r="D4" s="233"/>
      <c r="E4" s="233"/>
      <c r="F4" s="233"/>
      <c r="G4" s="233"/>
      <c r="H4" s="128"/>
    </row>
    <row r="5" spans="1:16" ht="21.75" customHeight="1" x14ac:dyDescent="0.25">
      <c r="A5" s="234" t="s">
        <v>144</v>
      </c>
      <c r="B5" s="235"/>
      <c r="C5" s="235"/>
      <c r="D5" s="235"/>
      <c r="E5" s="235"/>
      <c r="F5" s="235"/>
      <c r="G5" s="236"/>
      <c r="H5" s="128"/>
    </row>
    <row r="6" spans="1:16" ht="7.5" customHeight="1" x14ac:dyDescent="0.25">
      <c r="A6" s="111"/>
      <c r="B6" s="171"/>
      <c r="C6" s="171"/>
      <c r="D6" s="171"/>
      <c r="E6" s="171"/>
      <c r="F6" s="171"/>
      <c r="G6" s="172"/>
      <c r="H6" s="128"/>
    </row>
    <row r="7" spans="1:16" ht="39.75" customHeight="1" x14ac:dyDescent="0.25">
      <c r="A7" s="53" t="s">
        <v>0</v>
      </c>
      <c r="B7" s="54" t="s">
        <v>96</v>
      </c>
      <c r="C7" s="54" t="s">
        <v>70</v>
      </c>
      <c r="D7" s="54" t="s">
        <v>71</v>
      </c>
      <c r="E7" s="54" t="s">
        <v>1</v>
      </c>
      <c r="F7" s="55" t="s">
        <v>134</v>
      </c>
      <c r="G7" s="55" t="s">
        <v>135</v>
      </c>
      <c r="H7" s="128"/>
    </row>
    <row r="8" spans="1:16" ht="17.25" customHeight="1" x14ac:dyDescent="0.25">
      <c r="A8" s="56"/>
      <c r="B8" s="57"/>
      <c r="C8" s="57"/>
      <c r="D8" s="57"/>
      <c r="E8" s="102" t="s">
        <v>80</v>
      </c>
      <c r="F8" s="59"/>
      <c r="G8" s="60"/>
      <c r="H8" s="128"/>
    </row>
    <row r="9" spans="1:16" s="61" customFormat="1" ht="15" customHeight="1" x14ac:dyDescent="0.25">
      <c r="A9" s="163">
        <v>1</v>
      </c>
      <c r="B9" s="65" t="s">
        <v>97</v>
      </c>
      <c r="C9" s="65" t="s">
        <v>72</v>
      </c>
      <c r="D9" s="65">
        <v>40818</v>
      </c>
      <c r="E9" s="202" t="s">
        <v>126</v>
      </c>
      <c r="F9" s="185">
        <v>4915.08</v>
      </c>
      <c r="G9" s="185">
        <f>A9*F9</f>
        <v>4915.08</v>
      </c>
      <c r="H9" s="173"/>
    </row>
    <row r="10" spans="1:16" s="61" customFormat="1" ht="15" customHeight="1" x14ac:dyDescent="0.25">
      <c r="A10" s="163">
        <v>2</v>
      </c>
      <c r="B10" s="65" t="s">
        <v>97</v>
      </c>
      <c r="C10" s="65" t="s">
        <v>72</v>
      </c>
      <c r="D10" s="65">
        <v>41084</v>
      </c>
      <c r="E10" s="202" t="s">
        <v>127</v>
      </c>
      <c r="F10" s="185">
        <v>2252.7399999999998</v>
      </c>
      <c r="G10" s="185">
        <f>A10*F10</f>
        <v>4505.4799999999996</v>
      </c>
      <c r="H10" s="173"/>
    </row>
    <row r="11" spans="1:16" s="61" customFormat="1" ht="15" customHeight="1" x14ac:dyDescent="0.25">
      <c r="A11" s="163">
        <v>3</v>
      </c>
      <c r="B11" s="65" t="s">
        <v>97</v>
      </c>
      <c r="C11" s="65" t="s">
        <v>72</v>
      </c>
      <c r="D11" s="65">
        <v>41071</v>
      </c>
      <c r="E11" s="202" t="s">
        <v>79</v>
      </c>
      <c r="F11" s="185">
        <v>2425.2800000000002</v>
      </c>
      <c r="G11" s="185">
        <f>A11*F11</f>
        <v>7275.84</v>
      </c>
      <c r="H11" s="173"/>
    </row>
    <row r="12" spans="1:16" ht="7.5" customHeight="1" x14ac:dyDescent="0.25">
      <c r="A12" s="163"/>
      <c r="B12" s="65"/>
      <c r="C12" s="65"/>
      <c r="D12" s="65"/>
      <c r="E12" s="103"/>
      <c r="F12" s="185"/>
      <c r="G12" s="185"/>
      <c r="H12" s="128"/>
      <c r="K12" s="63"/>
      <c r="L12" s="63"/>
      <c r="M12" s="63"/>
    </row>
    <row r="13" spans="1:16" x14ac:dyDescent="0.25">
      <c r="A13" s="164">
        <f>SUM(A9:A12)</f>
        <v>6</v>
      </c>
      <c r="B13" s="199" t="s">
        <v>97</v>
      </c>
      <c r="C13" s="199"/>
      <c r="D13" s="199"/>
      <c r="E13" s="104" t="s">
        <v>65</v>
      </c>
      <c r="F13" s="186"/>
      <c r="G13" s="185"/>
      <c r="H13" s="128"/>
      <c r="K13" s="63"/>
      <c r="L13" s="63"/>
      <c r="M13" s="63"/>
    </row>
    <row r="14" spans="1:16" x14ac:dyDescent="0.25">
      <c r="A14" s="62"/>
      <c r="B14" s="65"/>
      <c r="C14" s="65"/>
      <c r="D14" s="65"/>
      <c r="E14" s="105" t="s">
        <v>2</v>
      </c>
      <c r="F14" s="187"/>
      <c r="G14" s="187">
        <f>SUM(G9:G12)</f>
        <v>16696.400000000001</v>
      </c>
      <c r="H14" s="128"/>
      <c r="K14" s="63"/>
      <c r="L14" s="63"/>
      <c r="M14" s="63"/>
    </row>
    <row r="15" spans="1:16" ht="5.0999999999999996" customHeight="1" x14ac:dyDescent="0.25">
      <c r="A15" s="75"/>
      <c r="B15" s="169"/>
      <c r="C15" s="169"/>
      <c r="D15" s="169"/>
      <c r="E15" s="169"/>
      <c r="F15" s="169"/>
      <c r="G15" s="170"/>
      <c r="H15" s="128"/>
      <c r="K15" s="63"/>
      <c r="L15" s="63"/>
      <c r="M15" s="63"/>
    </row>
    <row r="16" spans="1:16" ht="15.75" customHeight="1" x14ac:dyDescent="0.25">
      <c r="A16" s="56"/>
      <c r="B16" s="57"/>
      <c r="C16" s="57"/>
      <c r="D16" s="57"/>
      <c r="E16" s="102" t="s">
        <v>62</v>
      </c>
      <c r="F16" s="58"/>
      <c r="G16" s="60"/>
      <c r="H16" s="174"/>
      <c r="K16" s="63"/>
      <c r="L16" s="63"/>
      <c r="M16" s="63"/>
      <c r="N16" s="66"/>
      <c r="P16" s="66"/>
    </row>
    <row r="17" spans="1:14" x14ac:dyDescent="0.25">
      <c r="A17" s="67"/>
      <c r="B17" s="67"/>
      <c r="C17" s="67"/>
      <c r="D17" s="67"/>
      <c r="E17" s="106" t="s">
        <v>18</v>
      </c>
      <c r="F17" s="68">
        <v>0.2</v>
      </c>
      <c r="G17" s="193">
        <f>G14*F17</f>
        <v>3339.2800000000007</v>
      </c>
      <c r="H17" s="128"/>
      <c r="K17" s="63"/>
      <c r="L17" s="63"/>
      <c r="M17" s="63"/>
      <c r="N17" s="66"/>
    </row>
    <row r="18" spans="1:14" x14ac:dyDescent="0.25">
      <c r="A18" s="67"/>
      <c r="B18" s="67"/>
      <c r="C18" s="67"/>
      <c r="D18" s="67"/>
      <c r="E18" s="106" t="s">
        <v>19</v>
      </c>
      <c r="F18" s="68">
        <v>0.01</v>
      </c>
      <c r="G18" s="193">
        <f>G14*F18</f>
        <v>166.96400000000003</v>
      </c>
      <c r="H18" s="128"/>
      <c r="K18" s="63"/>
      <c r="L18" s="63"/>
      <c r="M18" s="63"/>
    </row>
    <row r="19" spans="1:14" x14ac:dyDescent="0.25">
      <c r="A19" s="67"/>
      <c r="B19" s="67"/>
      <c r="C19" s="67"/>
      <c r="D19" s="67"/>
      <c r="E19" s="106" t="s">
        <v>20</v>
      </c>
      <c r="F19" s="68">
        <v>1.4999999999999999E-2</v>
      </c>
      <c r="G19" s="193">
        <f>G14*F19</f>
        <v>250.44600000000003</v>
      </c>
      <c r="H19" s="128"/>
      <c r="K19" s="63"/>
      <c r="L19" s="63"/>
      <c r="M19" s="63"/>
    </row>
    <row r="20" spans="1:14" x14ac:dyDescent="0.25">
      <c r="A20" s="67"/>
      <c r="B20" s="67"/>
      <c r="C20" s="67"/>
      <c r="D20" s="67"/>
      <c r="E20" s="106" t="s">
        <v>21</v>
      </c>
      <c r="F20" s="68">
        <v>0.03</v>
      </c>
      <c r="G20" s="193">
        <f>G14*F20</f>
        <v>500.89200000000005</v>
      </c>
      <c r="H20" s="128"/>
    </row>
    <row r="21" spans="1:14" x14ac:dyDescent="0.25">
      <c r="A21" s="67"/>
      <c r="B21" s="67"/>
      <c r="C21" s="67"/>
      <c r="D21" s="67"/>
      <c r="E21" s="106" t="s">
        <v>22</v>
      </c>
      <c r="F21" s="68">
        <v>2.5000000000000001E-2</v>
      </c>
      <c r="G21" s="193">
        <f>G14*F21</f>
        <v>417.41000000000008</v>
      </c>
      <c r="H21" s="174"/>
    </row>
    <row r="22" spans="1:14" x14ac:dyDescent="0.25">
      <c r="A22" s="67"/>
      <c r="B22" s="67"/>
      <c r="C22" s="67"/>
      <c r="D22" s="67"/>
      <c r="E22" s="106" t="s">
        <v>23</v>
      </c>
      <c r="F22" s="68">
        <v>6.0000000000000001E-3</v>
      </c>
      <c r="G22" s="193">
        <f>G14*F22</f>
        <v>100.17840000000001</v>
      </c>
      <c r="H22" s="174"/>
    </row>
    <row r="23" spans="1:14" x14ac:dyDescent="0.25">
      <c r="A23" s="67"/>
      <c r="B23" s="70"/>
      <c r="C23" s="70"/>
      <c r="D23" s="70"/>
      <c r="E23" s="106" t="s">
        <v>14</v>
      </c>
      <c r="F23" s="68">
        <v>0.08</v>
      </c>
      <c r="G23" s="193">
        <f>G14*F23</f>
        <v>1335.7120000000002</v>
      </c>
      <c r="H23" s="128"/>
    </row>
    <row r="24" spans="1:14" x14ac:dyDescent="0.25">
      <c r="A24" s="67"/>
      <c r="B24" s="70"/>
      <c r="C24" s="70"/>
      <c r="D24" s="70"/>
      <c r="E24" s="107" t="s">
        <v>3</v>
      </c>
      <c r="F24" s="69">
        <f>SUM(F17:F23)</f>
        <v>0.36600000000000005</v>
      </c>
      <c r="G24" s="195">
        <f>SUM(G17:G23)</f>
        <v>6110.8824000000004</v>
      </c>
      <c r="H24" s="128"/>
    </row>
    <row r="25" spans="1:14" ht="4.5" customHeight="1" x14ac:dyDescent="0.25">
      <c r="A25" s="73"/>
      <c r="B25" s="167"/>
      <c r="C25" s="167"/>
      <c r="D25" s="167"/>
      <c r="E25" s="167"/>
      <c r="F25" s="167"/>
      <c r="G25" s="168"/>
      <c r="H25" s="128"/>
    </row>
    <row r="26" spans="1:14" x14ac:dyDescent="0.25">
      <c r="A26" s="98"/>
      <c r="B26" s="99"/>
      <c r="C26" s="99"/>
      <c r="D26" s="99"/>
      <c r="E26" s="108" t="s">
        <v>63</v>
      </c>
      <c r="F26" s="99"/>
      <c r="G26" s="100"/>
      <c r="H26" s="128"/>
    </row>
    <row r="27" spans="1:14" x14ac:dyDescent="0.25">
      <c r="A27" s="67"/>
      <c r="B27" s="70"/>
      <c r="C27" s="70"/>
      <c r="D27" s="70"/>
      <c r="E27" s="106" t="s">
        <v>25</v>
      </c>
      <c r="F27" s="69">
        <v>8.3299999999999999E-2</v>
      </c>
      <c r="G27" s="193">
        <f>G14*F27</f>
        <v>1390.8101200000001</v>
      </c>
      <c r="H27" s="128"/>
    </row>
    <row r="28" spans="1:14" x14ac:dyDescent="0.25">
      <c r="A28" s="67"/>
      <c r="B28" s="70"/>
      <c r="C28" s="70"/>
      <c r="D28" s="70"/>
      <c r="E28" s="106" t="s">
        <v>24</v>
      </c>
      <c r="F28" s="69">
        <v>2.2700000000000001E-2</v>
      </c>
      <c r="G28" s="193">
        <f>F28*G14</f>
        <v>379.00828000000007</v>
      </c>
      <c r="H28" s="128"/>
    </row>
    <row r="29" spans="1:14" x14ac:dyDescent="0.25">
      <c r="A29" s="67"/>
      <c r="B29" s="70"/>
      <c r="C29" s="70"/>
      <c r="D29" s="70"/>
      <c r="E29" s="106" t="s">
        <v>26</v>
      </c>
      <c r="F29" s="69">
        <v>8.3299999999999999E-2</v>
      </c>
      <c r="G29" s="193">
        <f>F29*G14</f>
        <v>1390.8101200000001</v>
      </c>
      <c r="H29" s="128"/>
      <c r="I29" s="71"/>
    </row>
    <row r="30" spans="1:14" x14ac:dyDescent="0.25">
      <c r="A30" s="67"/>
      <c r="B30" s="70"/>
      <c r="C30" s="70"/>
      <c r="D30" s="70"/>
      <c r="E30" s="106" t="s">
        <v>27</v>
      </c>
      <c r="F30" s="69">
        <v>6.7000000000000002E-3</v>
      </c>
      <c r="G30" s="193">
        <f>F30*G14</f>
        <v>111.86588000000002</v>
      </c>
      <c r="H30" s="128"/>
      <c r="I30" s="71"/>
    </row>
    <row r="31" spans="1:14" x14ac:dyDescent="0.25">
      <c r="A31" s="67"/>
      <c r="B31" s="70"/>
      <c r="C31" s="70"/>
      <c r="D31" s="70"/>
      <c r="E31" s="106" t="s">
        <v>28</v>
      </c>
      <c r="F31" s="69">
        <v>4.0000000000000002E-4</v>
      </c>
      <c r="G31" s="193">
        <f>F31*G14</f>
        <v>6.6785600000000009</v>
      </c>
      <c r="H31" s="128"/>
    </row>
    <row r="32" spans="1:14" x14ac:dyDescent="0.25">
      <c r="A32" s="67"/>
      <c r="B32" s="70"/>
      <c r="C32" s="70"/>
      <c r="D32" s="70"/>
      <c r="E32" s="106" t="s">
        <v>29</v>
      </c>
      <c r="F32" s="69">
        <v>1.67E-2</v>
      </c>
      <c r="G32" s="193">
        <f>F32*G14</f>
        <v>278.82988</v>
      </c>
      <c r="H32" s="128"/>
    </row>
    <row r="33" spans="1:15" x14ac:dyDescent="0.25">
      <c r="A33" s="72"/>
      <c r="B33" s="73"/>
      <c r="C33" s="73"/>
      <c r="D33" s="73"/>
      <c r="E33" s="106" t="s">
        <v>30</v>
      </c>
      <c r="F33" s="69">
        <v>3.5000000000000001E-3</v>
      </c>
      <c r="G33" s="193">
        <f>F33*G14</f>
        <v>58.437400000000004</v>
      </c>
      <c r="H33" s="128"/>
    </row>
    <row r="34" spans="1:15" x14ac:dyDescent="0.25">
      <c r="A34" s="67"/>
      <c r="B34" s="70"/>
      <c r="C34" s="70"/>
      <c r="D34" s="70"/>
      <c r="E34" s="106" t="s">
        <v>31</v>
      </c>
      <c r="F34" s="69">
        <v>2.7799999999999998E-2</v>
      </c>
      <c r="G34" s="193">
        <f>F34*G14</f>
        <v>464.15992</v>
      </c>
      <c r="H34" s="128"/>
    </row>
    <row r="35" spans="1:15" x14ac:dyDescent="0.25">
      <c r="A35" s="72"/>
      <c r="B35" s="73"/>
      <c r="C35" s="73"/>
      <c r="D35" s="73"/>
      <c r="E35" s="106" t="s">
        <v>32</v>
      </c>
      <c r="F35" s="74">
        <v>6.7000000000000002E-3</v>
      </c>
      <c r="G35" s="193">
        <f>F35*G14</f>
        <v>111.86588000000002</v>
      </c>
      <c r="H35" s="128"/>
    </row>
    <row r="36" spans="1:15" x14ac:dyDescent="0.25">
      <c r="A36" s="72"/>
      <c r="B36" s="73"/>
      <c r="C36" s="73"/>
      <c r="D36" s="73"/>
      <c r="E36" s="106" t="s">
        <v>33</v>
      </c>
      <c r="F36" s="74">
        <v>4.0000000000000002E-4</v>
      </c>
      <c r="G36" s="193">
        <f>F36*G14</f>
        <v>6.6785600000000009</v>
      </c>
      <c r="H36" s="128"/>
    </row>
    <row r="37" spans="1:15" x14ac:dyDescent="0.25">
      <c r="A37" s="72"/>
      <c r="B37" s="73"/>
      <c r="C37" s="73"/>
      <c r="D37" s="73"/>
      <c r="E37" s="106" t="s">
        <v>34</v>
      </c>
      <c r="F37" s="74">
        <v>1.7399999999999999E-2</v>
      </c>
      <c r="G37" s="193">
        <f>F37*G14</f>
        <v>290.51736</v>
      </c>
      <c r="H37" s="128"/>
    </row>
    <row r="38" spans="1:15" x14ac:dyDescent="0.25">
      <c r="A38" s="72"/>
      <c r="B38" s="73"/>
      <c r="C38" s="73"/>
      <c r="D38" s="73"/>
      <c r="E38" s="106" t="s">
        <v>35</v>
      </c>
      <c r="F38" s="74">
        <v>4.87E-2</v>
      </c>
      <c r="G38" s="193">
        <f>F38*G14</f>
        <v>813.11468000000002</v>
      </c>
      <c r="H38" s="128"/>
    </row>
    <row r="39" spans="1:15" ht="5.25" customHeight="1" x14ac:dyDescent="0.25">
      <c r="A39" s="64"/>
      <c r="B39" s="75"/>
      <c r="C39" s="75"/>
      <c r="D39" s="75"/>
      <c r="E39" s="65"/>
      <c r="F39" s="76"/>
      <c r="G39" s="193"/>
      <c r="H39" s="128"/>
    </row>
    <row r="40" spans="1:15" s="61" customFormat="1" x14ac:dyDescent="0.25">
      <c r="A40" s="163">
        <f>$A$13</f>
        <v>6</v>
      </c>
      <c r="B40" s="65" t="s">
        <v>97</v>
      </c>
      <c r="C40" s="65" t="s">
        <v>72</v>
      </c>
      <c r="D40" s="65">
        <v>40861</v>
      </c>
      <c r="E40" s="203" t="s">
        <v>73</v>
      </c>
      <c r="F40" s="193">
        <v>115</v>
      </c>
      <c r="G40" s="193">
        <f>F40*A40</f>
        <v>690</v>
      </c>
      <c r="H40" s="175"/>
    </row>
    <row r="41" spans="1:15" s="61" customFormat="1" x14ac:dyDescent="0.25">
      <c r="A41" s="163">
        <f>$A$13</f>
        <v>6</v>
      </c>
      <c r="B41" s="65" t="s">
        <v>97</v>
      </c>
      <c r="C41" s="65" t="s">
        <v>72</v>
      </c>
      <c r="D41" s="65">
        <v>40862</v>
      </c>
      <c r="E41" s="203" t="s">
        <v>102</v>
      </c>
      <c r="F41" s="193">
        <v>0.01</v>
      </c>
      <c r="G41" s="193">
        <f>F41*A41</f>
        <v>0.06</v>
      </c>
      <c r="H41" s="173"/>
    </row>
    <row r="42" spans="1:15" s="79" customFormat="1" ht="15" customHeight="1" x14ac:dyDescent="0.25">
      <c r="A42" s="77"/>
      <c r="B42" s="78"/>
      <c r="C42" s="78"/>
      <c r="D42" s="183"/>
      <c r="E42" s="109" t="s">
        <v>5</v>
      </c>
      <c r="F42" s="126">
        <f>SUM(F27:F39)</f>
        <v>0.31760000000000005</v>
      </c>
      <c r="G42" s="194">
        <f>SUM(G27:G41)</f>
        <v>5992.8366400000004</v>
      </c>
      <c r="H42" s="176"/>
    </row>
    <row r="43" spans="1:15" s="79" customFormat="1" ht="13.5" customHeight="1" x14ac:dyDescent="0.25">
      <c r="A43" s="238" t="s">
        <v>6</v>
      </c>
      <c r="B43" s="239"/>
      <c r="C43" s="239"/>
      <c r="D43" s="239"/>
      <c r="E43" s="239"/>
      <c r="F43" s="101"/>
      <c r="G43" s="188">
        <f>G42+G24+G14</f>
        <v>28800.119040000001</v>
      </c>
      <c r="H43" s="176"/>
      <c r="I43" s="80"/>
      <c r="J43" s="80"/>
      <c r="K43" s="80"/>
      <c r="L43" s="80"/>
      <c r="M43" s="80"/>
      <c r="N43" s="80"/>
      <c r="O43" s="80"/>
    </row>
    <row r="44" spans="1:15" s="79" customFormat="1" ht="6.75" customHeight="1" x14ac:dyDescent="0.25">
      <c r="A44" s="181"/>
      <c r="B44" s="182"/>
      <c r="C44" s="182"/>
      <c r="D44" s="182"/>
      <c r="E44" s="182"/>
      <c r="F44" s="182"/>
      <c r="G44" s="182"/>
      <c r="I44" s="80"/>
      <c r="J44" s="80"/>
      <c r="K44" s="80"/>
      <c r="L44" s="80"/>
      <c r="M44" s="80"/>
      <c r="N44" s="80"/>
      <c r="O44" s="80"/>
    </row>
    <row r="45" spans="1:15" s="81" customFormat="1" ht="12" customHeight="1" x14ac:dyDescent="0.25">
      <c r="A45" s="56"/>
      <c r="B45" s="57"/>
      <c r="C45" s="57"/>
      <c r="D45" s="57"/>
      <c r="E45" s="102" t="s">
        <v>7</v>
      </c>
      <c r="F45" s="59"/>
      <c r="G45" s="60"/>
      <c r="H45" s="177"/>
      <c r="I45" s="82"/>
      <c r="J45" s="82"/>
      <c r="K45" s="82"/>
      <c r="L45" s="82"/>
      <c r="M45" s="82"/>
      <c r="N45" s="82"/>
      <c r="O45" s="82"/>
    </row>
    <row r="46" spans="1:15" s="81" customFormat="1" ht="25.5" x14ac:dyDescent="0.25">
      <c r="A46" s="205">
        <v>168</v>
      </c>
      <c r="B46" s="65" t="s">
        <v>98</v>
      </c>
      <c r="C46" s="65" t="s">
        <v>94</v>
      </c>
      <c r="D46" s="206" t="s">
        <v>95</v>
      </c>
      <c r="E46" s="111" t="str">
        <f>Composições!B6</f>
        <v xml:space="preserve">Caminhão com cabine externa para transporte de funcionários e materiais. Incluso todos os custos operacionais </v>
      </c>
      <c r="F46" s="189">
        <f>Composições!I10</f>
        <v>86.3</v>
      </c>
      <c r="G46" s="189">
        <f>F46*A46</f>
        <v>14498.4</v>
      </c>
      <c r="H46" s="177"/>
      <c r="I46" s="82"/>
      <c r="J46" s="82"/>
      <c r="K46" s="82"/>
      <c r="L46" s="82"/>
      <c r="M46" s="82"/>
      <c r="N46" s="82"/>
      <c r="O46" s="82"/>
    </row>
    <row r="47" spans="1:15" s="210" customFormat="1" ht="12.75" customHeight="1" x14ac:dyDescent="0.25">
      <c r="A47" s="205">
        <f>A9</f>
        <v>1</v>
      </c>
      <c r="B47" s="65" t="s">
        <v>97</v>
      </c>
      <c r="C47" s="65" t="s">
        <v>72</v>
      </c>
      <c r="D47" s="206">
        <v>43475</v>
      </c>
      <c r="E47" s="111" t="s">
        <v>78</v>
      </c>
      <c r="F47" s="189">
        <v>14.97</v>
      </c>
      <c r="G47" s="189">
        <f t="shared" ref="G47:G52" si="0">A47*F47</f>
        <v>14.97</v>
      </c>
      <c r="H47" s="208"/>
      <c r="I47" s="209"/>
      <c r="J47" s="209"/>
      <c r="K47" s="209"/>
      <c r="L47" s="209"/>
      <c r="M47" s="209"/>
      <c r="N47" s="209"/>
      <c r="O47" s="209"/>
    </row>
    <row r="48" spans="1:15" s="210" customFormat="1" ht="12.75" customHeight="1" x14ac:dyDescent="0.25">
      <c r="A48" s="205">
        <f>A10</f>
        <v>2</v>
      </c>
      <c r="B48" s="65" t="s">
        <v>97</v>
      </c>
      <c r="C48" s="65" t="s">
        <v>72</v>
      </c>
      <c r="D48" s="206">
        <v>43479</v>
      </c>
      <c r="E48" s="111" t="s">
        <v>133</v>
      </c>
      <c r="F48" s="189">
        <v>76.97</v>
      </c>
      <c r="G48" s="189">
        <f t="shared" si="0"/>
        <v>153.94</v>
      </c>
      <c r="H48" s="208"/>
      <c r="I48" s="209"/>
      <c r="J48" s="209"/>
      <c r="K48" s="209"/>
      <c r="L48" s="209"/>
      <c r="M48" s="209"/>
      <c r="N48" s="209"/>
      <c r="O48" s="209"/>
    </row>
    <row r="49" spans="1:16" s="210" customFormat="1" ht="12.75" customHeight="1" x14ac:dyDescent="0.25">
      <c r="A49" s="205">
        <f>A11</f>
        <v>3</v>
      </c>
      <c r="B49" s="65" t="s">
        <v>97</v>
      </c>
      <c r="C49" s="65" t="s">
        <v>72</v>
      </c>
      <c r="D49" s="206">
        <v>43479</v>
      </c>
      <c r="E49" s="111" t="s">
        <v>77</v>
      </c>
      <c r="F49" s="189">
        <v>76.97</v>
      </c>
      <c r="G49" s="189">
        <f t="shared" si="0"/>
        <v>230.91</v>
      </c>
      <c r="H49" s="208"/>
      <c r="I49" s="209"/>
      <c r="J49" s="209"/>
      <c r="K49" s="209"/>
      <c r="L49" s="209"/>
      <c r="M49" s="209"/>
      <c r="N49" s="209"/>
      <c r="O49" s="209"/>
    </row>
    <row r="50" spans="1:16" s="210" customFormat="1" ht="12.75" customHeight="1" x14ac:dyDescent="0.25">
      <c r="A50" s="205">
        <f>A9</f>
        <v>1</v>
      </c>
      <c r="B50" s="65" t="s">
        <v>97</v>
      </c>
      <c r="C50" s="65" t="s">
        <v>72</v>
      </c>
      <c r="D50" s="206">
        <v>43499</v>
      </c>
      <c r="E50" s="111" t="s">
        <v>75</v>
      </c>
      <c r="F50" s="189">
        <v>177.24</v>
      </c>
      <c r="G50" s="189">
        <f t="shared" si="0"/>
        <v>177.24</v>
      </c>
      <c r="H50" s="208"/>
      <c r="I50" s="209"/>
      <c r="J50" s="209"/>
      <c r="K50" s="209"/>
      <c r="L50" s="209"/>
      <c r="M50" s="209"/>
      <c r="N50" s="209"/>
      <c r="O50" s="209"/>
    </row>
    <row r="51" spans="1:16" s="210" customFormat="1" ht="12.75" customHeight="1" x14ac:dyDescent="0.25">
      <c r="A51" s="205">
        <f>A10</f>
        <v>2</v>
      </c>
      <c r="B51" s="65" t="s">
        <v>97</v>
      </c>
      <c r="C51" s="65" t="s">
        <v>72</v>
      </c>
      <c r="D51" s="206">
        <v>43503</v>
      </c>
      <c r="E51" s="111" t="s">
        <v>132</v>
      </c>
      <c r="F51" s="189">
        <v>191.25</v>
      </c>
      <c r="G51" s="189">
        <f t="shared" si="0"/>
        <v>382.5</v>
      </c>
      <c r="H51" s="208"/>
      <c r="I51" s="209"/>
      <c r="J51" s="209"/>
      <c r="K51" s="209"/>
      <c r="L51" s="209"/>
      <c r="M51" s="209"/>
      <c r="N51" s="209"/>
      <c r="O51" s="209"/>
    </row>
    <row r="52" spans="1:16" s="210" customFormat="1" ht="12.75" customHeight="1" x14ac:dyDescent="0.25">
      <c r="A52" s="205">
        <f>A11</f>
        <v>3</v>
      </c>
      <c r="B52" s="65" t="s">
        <v>97</v>
      </c>
      <c r="C52" s="65" t="s">
        <v>72</v>
      </c>
      <c r="D52" s="206">
        <v>43503</v>
      </c>
      <c r="E52" s="111" t="s">
        <v>74</v>
      </c>
      <c r="F52" s="189">
        <v>191.25</v>
      </c>
      <c r="G52" s="189">
        <f t="shared" si="0"/>
        <v>573.75</v>
      </c>
      <c r="H52" s="208"/>
      <c r="I52" s="209"/>
      <c r="J52" s="209"/>
      <c r="K52" s="209"/>
      <c r="L52" s="209"/>
      <c r="M52" s="209"/>
      <c r="N52" s="209"/>
      <c r="O52" s="209"/>
    </row>
    <row r="53" spans="1:16" s="79" customFormat="1" x14ac:dyDescent="0.25">
      <c r="A53" s="56"/>
      <c r="B53" s="57"/>
      <c r="C53" s="57"/>
      <c r="D53" s="57"/>
      <c r="E53" s="201" t="s">
        <v>60</v>
      </c>
      <c r="F53" s="190"/>
      <c r="G53" s="188">
        <f>SUM(G46:G52)</f>
        <v>16031.71</v>
      </c>
      <c r="H53" s="176"/>
      <c r="I53" s="80"/>
      <c r="J53" s="80"/>
      <c r="K53" s="80"/>
      <c r="L53" s="80"/>
      <c r="M53" s="80"/>
      <c r="N53" s="80"/>
      <c r="O53" s="80"/>
    </row>
    <row r="54" spans="1:16" ht="9" customHeight="1" x14ac:dyDescent="0.25">
      <c r="A54" s="199"/>
      <c r="B54" s="200"/>
      <c r="C54" s="200"/>
      <c r="D54" s="200"/>
      <c r="E54" s="83"/>
      <c r="F54" s="84"/>
      <c r="G54" s="85"/>
      <c r="H54" s="178"/>
      <c r="I54" s="86"/>
      <c r="J54" s="86"/>
      <c r="K54" s="86"/>
      <c r="L54" s="86"/>
      <c r="M54" s="86"/>
      <c r="N54" s="86"/>
      <c r="O54" s="86"/>
    </row>
    <row r="55" spans="1:16" ht="15" customHeight="1" x14ac:dyDescent="0.25">
      <c r="A55" s="224" t="s">
        <v>81</v>
      </c>
      <c r="B55" s="225"/>
      <c r="C55" s="225"/>
      <c r="D55" s="225"/>
      <c r="E55" s="225"/>
      <c r="F55" s="87"/>
      <c r="G55" s="191">
        <f>G43+G53</f>
        <v>44831.829039999997</v>
      </c>
      <c r="H55" s="178"/>
      <c r="I55" s="86"/>
      <c r="J55" s="88"/>
      <c r="K55" s="86"/>
      <c r="L55" s="86"/>
      <c r="M55" s="86"/>
      <c r="N55" s="86"/>
      <c r="O55" s="86"/>
    </row>
    <row r="56" spans="1:16" ht="15" customHeight="1" x14ac:dyDescent="0.25">
      <c r="A56" s="224" t="s">
        <v>39</v>
      </c>
      <c r="B56" s="225"/>
      <c r="C56" s="225"/>
      <c r="D56" s="225"/>
      <c r="E56" s="225"/>
      <c r="F56" s="162">
        <f>'BDI '!C20</f>
        <v>0.23319999999999999</v>
      </c>
      <c r="G56" s="192">
        <f>G55*F56</f>
        <v>10454.782532128</v>
      </c>
      <c r="H56" s="179"/>
      <c r="I56" s="86"/>
      <c r="J56" s="86"/>
      <c r="K56" s="86"/>
      <c r="L56" s="86"/>
      <c r="M56" s="86"/>
      <c r="N56" s="86"/>
      <c r="O56" s="86"/>
    </row>
    <row r="57" spans="1:16" x14ac:dyDescent="0.25">
      <c r="A57" s="165"/>
      <c r="B57" s="166"/>
      <c r="C57" s="166"/>
      <c r="D57" s="166"/>
      <c r="E57" s="166"/>
      <c r="F57" s="166"/>
      <c r="G57" s="166"/>
      <c r="H57" s="179"/>
      <c r="I57" s="86"/>
      <c r="J57" s="86"/>
      <c r="K57" s="86"/>
      <c r="L57" s="86"/>
      <c r="M57" s="86"/>
      <c r="N57" s="86"/>
      <c r="O57" s="86"/>
    </row>
    <row r="58" spans="1:16" x14ac:dyDescent="0.25">
      <c r="A58" s="226" t="s">
        <v>64</v>
      </c>
      <c r="B58" s="227"/>
      <c r="C58" s="227"/>
      <c r="D58" s="227"/>
      <c r="E58" s="228"/>
      <c r="F58" s="237">
        <f>ROUND(G55+G56,2)</f>
        <v>55286.61</v>
      </c>
      <c r="G58" s="237"/>
      <c r="H58" s="179"/>
      <c r="I58" s="86"/>
      <c r="J58" s="86"/>
      <c r="K58" s="86"/>
      <c r="L58" s="86"/>
      <c r="M58" s="86"/>
      <c r="N58" s="86"/>
      <c r="O58" s="86"/>
    </row>
    <row r="59" spans="1:16" x14ac:dyDescent="0.25">
      <c r="A59" s="226" t="s">
        <v>69</v>
      </c>
      <c r="B59" s="227"/>
      <c r="C59" s="227"/>
      <c r="D59" s="227"/>
      <c r="E59" s="228"/>
      <c r="F59" s="237">
        <f>F58*12</f>
        <v>663439.32000000007</v>
      </c>
      <c r="G59" s="237"/>
      <c r="H59" s="179"/>
      <c r="I59" s="86"/>
      <c r="J59" s="91"/>
      <c r="K59" s="86"/>
      <c r="L59" s="86"/>
      <c r="M59" s="86"/>
      <c r="N59" s="86"/>
      <c r="O59" s="86"/>
    </row>
    <row r="60" spans="1:16" x14ac:dyDescent="0.25">
      <c r="A60" s="127"/>
      <c r="B60" s="128"/>
      <c r="C60" s="128"/>
      <c r="D60" s="128"/>
      <c r="E60" s="128"/>
      <c r="F60" s="128"/>
      <c r="G60" s="129"/>
      <c r="I60" s="92"/>
      <c r="J60" s="93"/>
      <c r="K60" s="93"/>
      <c r="L60" s="86"/>
      <c r="M60" s="86"/>
      <c r="N60" s="86"/>
      <c r="O60" s="86"/>
      <c r="P60" s="86"/>
    </row>
    <row r="61" spans="1:16" ht="12.75" customHeight="1" x14ac:dyDescent="0.25">
      <c r="A61" s="229" t="s">
        <v>66</v>
      </c>
      <c r="B61" s="230"/>
      <c r="C61" s="230"/>
      <c r="D61" s="230"/>
      <c r="E61" s="231"/>
      <c r="F61" s="219"/>
      <c r="G61" s="220"/>
      <c r="H61" s="128"/>
      <c r="I61" s="86"/>
      <c r="J61" s="86"/>
      <c r="K61" s="86"/>
      <c r="L61" s="86"/>
      <c r="M61" s="86"/>
      <c r="N61" s="86"/>
      <c r="O61" s="86"/>
    </row>
    <row r="62" spans="1:16" ht="15" customHeight="1" x14ac:dyDescent="0.25">
      <c r="A62" s="222" t="s">
        <v>67</v>
      </c>
      <c r="B62" s="94"/>
      <c r="C62" s="196"/>
      <c r="D62" s="213" t="s">
        <v>68</v>
      </c>
      <c r="E62" s="214"/>
      <c r="F62" s="214"/>
      <c r="G62" s="215"/>
      <c r="H62" s="128"/>
    </row>
    <row r="63" spans="1:16" ht="15" customHeight="1" x14ac:dyDescent="0.25">
      <c r="A63" s="223"/>
      <c r="B63" s="95"/>
      <c r="C63" s="197"/>
      <c r="D63" s="216"/>
      <c r="E63" s="217"/>
      <c r="F63" s="217"/>
      <c r="G63" s="218"/>
      <c r="H63" s="128"/>
      <c r="J63" s="52" t="s">
        <v>130</v>
      </c>
    </row>
    <row r="64" spans="1:16" ht="1.5" customHeight="1" x14ac:dyDescent="0.25">
      <c r="A64" s="86"/>
      <c r="B64" s="86"/>
      <c r="C64" s="86"/>
      <c r="D64" s="86"/>
      <c r="F64" s="221"/>
      <c r="G64" s="221"/>
      <c r="H64" s="221"/>
    </row>
    <row r="65" spans="1:9" x14ac:dyDescent="0.25">
      <c r="A65" s="52" t="s">
        <v>141</v>
      </c>
      <c r="F65" s="63"/>
      <c r="G65" s="96"/>
      <c r="H65" s="180"/>
    </row>
    <row r="66" spans="1:9" x14ac:dyDescent="0.25">
      <c r="G66" s="96"/>
      <c r="H66" s="180"/>
    </row>
    <row r="69" spans="1:9" x14ac:dyDescent="0.25">
      <c r="I69" s="97"/>
    </row>
    <row r="70" spans="1:9" x14ac:dyDescent="0.25">
      <c r="G70" s="52"/>
      <c r="H70" s="128"/>
    </row>
    <row r="72" spans="1:9" ht="15" customHeight="1" x14ac:dyDescent="0.25"/>
  </sheetData>
  <mergeCells count="15">
    <mergeCell ref="A56:E56"/>
    <mergeCell ref="A2:H2"/>
    <mergeCell ref="A4:G4"/>
    <mergeCell ref="A5:G5"/>
    <mergeCell ref="A43:E43"/>
    <mergeCell ref="A55:E55"/>
    <mergeCell ref="A62:A63"/>
    <mergeCell ref="D62:G63"/>
    <mergeCell ref="F64:H64"/>
    <mergeCell ref="A58:E58"/>
    <mergeCell ref="F58:G58"/>
    <mergeCell ref="A59:E59"/>
    <mergeCell ref="F59:G59"/>
    <mergeCell ref="A61:E61"/>
    <mergeCell ref="F61:G61"/>
  </mergeCells>
  <printOptions horizontalCentered="1"/>
  <pageMargins left="0.39370078740157483" right="0.39370078740157483" top="0.78740157480314965" bottom="0.39370078740157483" header="0" footer="0"/>
  <pageSetup paperSize="9" scale="95" fitToHeight="2" orientation="landscape" r:id="rId1"/>
  <rowBreaks count="1" manualBreakCount="1">
    <brk id="38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showGridLines="0" view="pageBreakPreview" zoomScale="145" zoomScaleNormal="100" zoomScaleSheetLayoutView="145" workbookViewId="0">
      <selection activeCell="E15" sqref="E15"/>
    </sheetView>
  </sheetViews>
  <sheetFormatPr defaultRowHeight="15" x14ac:dyDescent="0.25"/>
  <cols>
    <col min="1" max="1" width="11.85546875" style="112" customWidth="1"/>
    <col min="2" max="2" width="44.42578125" style="112" customWidth="1"/>
    <col min="3" max="3" width="11.5703125" style="112" bestFit="1" customWidth="1"/>
    <col min="4" max="4" width="8.7109375" style="112" customWidth="1"/>
    <col min="5" max="5" width="10" style="112" bestFit="1" customWidth="1"/>
    <col min="6" max="6" width="11.85546875" style="112" bestFit="1" customWidth="1"/>
    <col min="7" max="7" width="17" style="112" bestFit="1" customWidth="1"/>
    <col min="8" max="8" width="13.140625" style="112" bestFit="1" customWidth="1"/>
    <col min="9" max="9" width="7.42578125" style="112" bestFit="1" customWidth="1"/>
    <col min="10" max="16384" width="9.140625" style="112"/>
  </cols>
  <sheetData>
    <row r="1" spans="1:9" x14ac:dyDescent="0.25">
      <c r="A1" s="244"/>
      <c r="B1" s="244"/>
      <c r="C1" s="244"/>
      <c r="D1" s="244"/>
      <c r="E1" s="244"/>
      <c r="F1" s="244"/>
      <c r="G1" s="244"/>
      <c r="H1" s="244"/>
      <c r="I1" s="244"/>
    </row>
    <row r="2" spans="1:9" ht="18" x14ac:dyDescent="0.25">
      <c r="A2" s="245"/>
      <c r="B2" s="245"/>
      <c r="C2" s="245"/>
      <c r="D2" s="245"/>
      <c r="E2" s="245"/>
      <c r="F2" s="245"/>
      <c r="G2" s="245"/>
      <c r="H2" s="245"/>
      <c r="I2" s="245"/>
    </row>
    <row r="3" spans="1:9" x14ac:dyDescent="0.25">
      <c r="A3" s="246"/>
      <c r="B3" s="246"/>
      <c r="C3" s="246"/>
      <c r="D3" s="246"/>
      <c r="E3" s="246"/>
      <c r="F3" s="246"/>
      <c r="G3" s="246"/>
      <c r="H3" s="246"/>
      <c r="I3" s="246"/>
    </row>
    <row r="4" spans="1:9" x14ac:dyDescent="0.25">
      <c r="A4" s="247"/>
      <c r="B4" s="247"/>
      <c r="C4" s="247"/>
      <c r="D4" s="247"/>
      <c r="E4" s="247"/>
      <c r="F4" s="247"/>
      <c r="G4" s="247"/>
      <c r="H4" s="247"/>
      <c r="I4" s="247"/>
    </row>
    <row r="5" spans="1:9" ht="15" customHeight="1" x14ac:dyDescent="0.25">
      <c r="A5" s="234" t="s">
        <v>143</v>
      </c>
      <c r="B5" s="235"/>
      <c r="C5" s="235"/>
      <c r="D5" s="235"/>
      <c r="E5" s="235"/>
      <c r="F5" s="235"/>
      <c r="G5" s="235"/>
      <c r="H5" s="235"/>
      <c r="I5" s="236"/>
    </row>
    <row r="6" spans="1:9" s="118" customFormat="1" ht="12.75" x14ac:dyDescent="0.2">
      <c r="A6" s="117" t="s">
        <v>101</v>
      </c>
      <c r="B6" s="131" t="s">
        <v>138</v>
      </c>
      <c r="C6" s="130"/>
      <c r="D6" s="130"/>
      <c r="E6" s="130"/>
      <c r="F6" s="130"/>
      <c r="G6" s="130"/>
      <c r="H6" s="132" t="s">
        <v>99</v>
      </c>
      <c r="I6" s="113">
        <v>1.0164</v>
      </c>
    </row>
    <row r="7" spans="1:9" s="119" customFormat="1" ht="12.75" x14ac:dyDescent="0.25">
      <c r="A7" s="243" t="s">
        <v>90</v>
      </c>
      <c r="B7" s="243" t="s">
        <v>89</v>
      </c>
      <c r="C7" s="243" t="s">
        <v>92</v>
      </c>
      <c r="D7" s="243" t="s">
        <v>88</v>
      </c>
      <c r="E7" s="243" t="s">
        <v>85</v>
      </c>
      <c r="F7" s="243"/>
      <c r="G7" s="243" t="s">
        <v>91</v>
      </c>
      <c r="H7" s="243"/>
      <c r="I7" s="243" t="s">
        <v>93</v>
      </c>
    </row>
    <row r="8" spans="1:9" s="119" customFormat="1" ht="12.75" x14ac:dyDescent="0.25">
      <c r="A8" s="243"/>
      <c r="B8" s="243"/>
      <c r="C8" s="243"/>
      <c r="D8" s="243"/>
      <c r="E8" s="120" t="s">
        <v>86</v>
      </c>
      <c r="F8" s="120" t="s">
        <v>87</v>
      </c>
      <c r="G8" s="120" t="s">
        <v>86</v>
      </c>
      <c r="H8" s="120" t="s">
        <v>87</v>
      </c>
      <c r="I8" s="243"/>
    </row>
    <row r="9" spans="1:9" s="118" customFormat="1" ht="25.5" x14ac:dyDescent="0.2">
      <c r="A9" s="114" t="s">
        <v>83</v>
      </c>
      <c r="B9" s="121" t="s">
        <v>84</v>
      </c>
      <c r="C9" s="122">
        <v>1</v>
      </c>
      <c r="D9" s="123" t="s">
        <v>82</v>
      </c>
      <c r="E9" s="124">
        <v>1</v>
      </c>
      <c r="F9" s="124">
        <f>C9-E9</f>
        <v>0</v>
      </c>
      <c r="G9" s="124">
        <v>84.911500000000004</v>
      </c>
      <c r="H9" s="124">
        <v>35.729399999999998</v>
      </c>
      <c r="I9" s="125">
        <f>ROUND((G9*E9+F9*H9)*I6,2)</f>
        <v>86.3</v>
      </c>
    </row>
    <row r="10" spans="1:9" s="118" customFormat="1" ht="12.75" x14ac:dyDescent="0.2">
      <c r="A10" s="240" t="s">
        <v>100</v>
      </c>
      <c r="B10" s="241"/>
      <c r="C10" s="241"/>
      <c r="D10" s="241"/>
      <c r="E10" s="241"/>
      <c r="F10" s="241"/>
      <c r="G10" s="241"/>
      <c r="H10" s="242"/>
      <c r="I10" s="116">
        <f>SUM(I9)</f>
        <v>86.3</v>
      </c>
    </row>
    <row r="11" spans="1:9" s="118" customFormat="1" ht="12.75" x14ac:dyDescent="0.2">
      <c r="A11" s="115"/>
      <c r="B11" s="115"/>
      <c r="C11" s="115"/>
    </row>
    <row r="12" spans="1:9" x14ac:dyDescent="0.25">
      <c r="A12" s="117" t="s">
        <v>101</v>
      </c>
      <c r="B12" s="131" t="s">
        <v>139</v>
      </c>
      <c r="C12" s="130"/>
      <c r="D12" s="130"/>
      <c r="E12" s="130"/>
      <c r="F12" s="130"/>
      <c r="G12" s="130"/>
      <c r="H12" s="132" t="s">
        <v>99</v>
      </c>
      <c r="I12" s="113">
        <v>1.0164</v>
      </c>
    </row>
    <row r="13" spans="1:9" x14ac:dyDescent="0.25">
      <c r="A13" s="243" t="s">
        <v>90</v>
      </c>
      <c r="B13" s="243" t="s">
        <v>89</v>
      </c>
      <c r="C13" s="243" t="s">
        <v>92</v>
      </c>
      <c r="D13" s="243" t="s">
        <v>88</v>
      </c>
      <c r="E13" s="243" t="s">
        <v>85</v>
      </c>
      <c r="F13" s="243"/>
      <c r="G13" s="243" t="s">
        <v>91</v>
      </c>
      <c r="H13" s="243"/>
      <c r="I13" s="243" t="s">
        <v>93</v>
      </c>
    </row>
    <row r="14" spans="1:9" x14ac:dyDescent="0.25">
      <c r="A14" s="243"/>
      <c r="B14" s="243"/>
      <c r="C14" s="243"/>
      <c r="D14" s="243"/>
      <c r="E14" s="120" t="s">
        <v>86</v>
      </c>
      <c r="F14" s="120" t="s">
        <v>87</v>
      </c>
      <c r="G14" s="120" t="s">
        <v>86</v>
      </c>
      <c r="H14" s="120" t="s">
        <v>87</v>
      </c>
      <c r="I14" s="243"/>
    </row>
    <row r="15" spans="1:9" x14ac:dyDescent="0.25">
      <c r="A15" s="114" t="s">
        <v>136</v>
      </c>
      <c r="B15" s="121" t="s">
        <v>137</v>
      </c>
      <c r="C15" s="122">
        <v>1</v>
      </c>
      <c r="D15" s="123" t="s">
        <v>82</v>
      </c>
      <c r="E15" s="124">
        <v>1</v>
      </c>
      <c r="F15" s="124">
        <f>C15-E15</f>
        <v>0</v>
      </c>
      <c r="G15" s="124">
        <v>86.886300000000006</v>
      </c>
      <c r="H15" s="124">
        <v>44.558</v>
      </c>
      <c r="I15" s="125">
        <f>ROUND((G15*E15+F15*H15)*I12,2)</f>
        <v>88.31</v>
      </c>
    </row>
    <row r="16" spans="1:9" x14ac:dyDescent="0.25">
      <c r="A16" s="240" t="s">
        <v>100</v>
      </c>
      <c r="B16" s="241"/>
      <c r="C16" s="241"/>
      <c r="D16" s="241"/>
      <c r="E16" s="241"/>
      <c r="F16" s="241"/>
      <c r="G16" s="241"/>
      <c r="H16" s="242"/>
      <c r="I16" s="116">
        <f>SUM(I15)</f>
        <v>88.31</v>
      </c>
    </row>
    <row r="17" spans="1:1" x14ac:dyDescent="0.25">
      <c r="A17" s="198" t="s">
        <v>140</v>
      </c>
    </row>
  </sheetData>
  <mergeCells count="21">
    <mergeCell ref="G13:H13"/>
    <mergeCell ref="I13:I14"/>
    <mergeCell ref="A16:H16"/>
    <mergeCell ref="A13:A14"/>
    <mergeCell ref="B13:B14"/>
    <mergeCell ref="C13:C14"/>
    <mergeCell ref="D13:D14"/>
    <mergeCell ref="E13:F13"/>
    <mergeCell ref="I7:I8"/>
    <mergeCell ref="A1:I1"/>
    <mergeCell ref="A2:I2"/>
    <mergeCell ref="A3:I3"/>
    <mergeCell ref="A4:I4"/>
    <mergeCell ref="A5:I5"/>
    <mergeCell ref="A10:H10"/>
    <mergeCell ref="G7:H7"/>
    <mergeCell ref="E7:F7"/>
    <mergeCell ref="B7:B8"/>
    <mergeCell ref="A7:A8"/>
    <mergeCell ref="C7:C8"/>
    <mergeCell ref="D7:D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showGridLines="0" view="pageBreakPreview" zoomScale="115" zoomScaleNormal="100" zoomScaleSheetLayoutView="115" workbookViewId="0">
      <selection activeCell="D20" sqref="D20"/>
    </sheetView>
  </sheetViews>
  <sheetFormatPr defaultRowHeight="15" x14ac:dyDescent="0.25"/>
  <cols>
    <col min="1" max="1" width="17" style="133" customWidth="1"/>
    <col min="2" max="2" width="40.7109375" style="133" customWidth="1"/>
    <col min="3" max="3" width="11.5703125" style="133" bestFit="1" customWidth="1"/>
    <col min="4" max="4" width="10.7109375" customWidth="1"/>
    <col min="5" max="5" width="1.7109375" customWidth="1"/>
    <col min="6" max="6" width="10.7109375" style="161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34" customFormat="1" ht="15" customHeight="1" x14ac:dyDescent="0.25">
      <c r="A1" s="133"/>
      <c r="B1" s="133"/>
      <c r="C1" s="133"/>
      <c r="D1"/>
    </row>
    <row r="2" spans="1:14" s="135" customFormat="1" ht="20.25" customHeight="1" thickBot="1" x14ac:dyDescent="0.3">
      <c r="A2" s="257" t="s">
        <v>103</v>
      </c>
      <c r="B2" s="257"/>
      <c r="C2" s="257"/>
      <c r="D2"/>
      <c r="E2" s="134"/>
      <c r="F2" s="134"/>
      <c r="G2" s="134"/>
      <c r="H2" s="134"/>
      <c r="I2" s="134"/>
      <c r="J2" s="134"/>
      <c r="K2" s="134"/>
      <c r="L2" s="134"/>
      <c r="M2" s="134"/>
      <c r="N2" s="134"/>
    </row>
    <row r="3" spans="1:14" s="135" customFormat="1" ht="15.75" thickBot="1" x14ac:dyDescent="0.3">
      <c r="A3" s="136" t="s">
        <v>104</v>
      </c>
      <c r="B3" s="137" t="s">
        <v>105</v>
      </c>
      <c r="C3" s="138" t="s">
        <v>106</v>
      </c>
      <c r="D3"/>
      <c r="E3" s="134"/>
      <c r="F3" s="134"/>
      <c r="G3" s="134"/>
      <c r="H3" s="134"/>
      <c r="I3" s="134"/>
      <c r="J3" s="134"/>
      <c r="K3" s="134"/>
      <c r="L3" s="134"/>
      <c r="M3" s="134"/>
      <c r="N3" s="134"/>
    </row>
    <row r="4" spans="1:14" s="135" customFormat="1" x14ac:dyDescent="0.25">
      <c r="A4" s="139">
        <v>1</v>
      </c>
      <c r="B4" s="140" t="s">
        <v>107</v>
      </c>
      <c r="C4" s="141"/>
      <c r="D4"/>
      <c r="E4" s="134"/>
      <c r="F4" s="134"/>
      <c r="G4" s="134"/>
      <c r="H4" s="134"/>
      <c r="I4" s="134"/>
      <c r="J4" s="134"/>
      <c r="K4" s="134"/>
      <c r="L4" s="134"/>
      <c r="M4" s="134"/>
      <c r="N4" s="134"/>
    </row>
    <row r="5" spans="1:14" s="135" customFormat="1" ht="13.5" customHeight="1" thickBot="1" x14ac:dyDescent="0.3">
      <c r="A5" s="142"/>
      <c r="B5" s="143" t="s">
        <v>61</v>
      </c>
      <c r="C5" s="144">
        <v>4.0099999999999997E-2</v>
      </c>
      <c r="D5"/>
      <c r="E5" s="134"/>
      <c r="F5" s="134"/>
      <c r="G5" s="134"/>
      <c r="H5" s="134"/>
      <c r="I5" s="134"/>
      <c r="J5" s="134"/>
      <c r="K5" s="134"/>
      <c r="L5" s="134"/>
      <c r="M5" s="134"/>
      <c r="N5" s="134"/>
    </row>
    <row r="6" spans="1:14" s="146" customFormat="1" ht="15" customHeight="1" x14ac:dyDescent="0.25">
      <c r="A6" s="139">
        <v>2</v>
      </c>
      <c r="B6" s="140" t="s">
        <v>108</v>
      </c>
      <c r="C6" s="145"/>
      <c r="D6"/>
      <c r="E6" s="134"/>
      <c r="F6" s="134"/>
      <c r="G6" s="134"/>
      <c r="H6" s="134"/>
      <c r="I6" s="134"/>
      <c r="J6" s="134"/>
      <c r="K6" s="134"/>
      <c r="L6" s="134"/>
      <c r="M6" s="134"/>
      <c r="N6" s="134"/>
    </row>
    <row r="7" spans="1:14" s="135" customFormat="1" ht="15" customHeight="1" thickBot="1" x14ac:dyDescent="0.3">
      <c r="A7" s="142"/>
      <c r="B7" s="143" t="s">
        <v>61</v>
      </c>
      <c r="C7" s="144">
        <v>1.11E-2</v>
      </c>
      <c r="D7"/>
      <c r="E7" s="134"/>
      <c r="F7" s="134"/>
      <c r="G7" s="134"/>
      <c r="H7" s="134"/>
      <c r="I7" s="134"/>
      <c r="J7" s="134"/>
      <c r="K7" s="134"/>
      <c r="L7" s="134"/>
      <c r="M7" s="134"/>
      <c r="N7" s="134"/>
    </row>
    <row r="8" spans="1:14" s="135" customFormat="1" ht="15" customHeight="1" x14ac:dyDescent="0.25">
      <c r="A8" s="139">
        <v>3</v>
      </c>
      <c r="B8" s="140" t="s">
        <v>109</v>
      </c>
      <c r="C8" s="145"/>
      <c r="D8"/>
      <c r="E8" s="134"/>
      <c r="F8" s="134"/>
      <c r="G8" s="134"/>
      <c r="H8" s="134"/>
      <c r="I8" s="134"/>
      <c r="J8" s="134"/>
      <c r="K8" s="134"/>
      <c r="L8" s="134"/>
      <c r="M8" s="134"/>
      <c r="N8" s="134"/>
    </row>
    <row r="9" spans="1:14" s="135" customFormat="1" ht="15" customHeight="1" x14ac:dyDescent="0.25">
      <c r="A9" s="147" t="s">
        <v>110</v>
      </c>
      <c r="B9" s="148" t="s">
        <v>111</v>
      </c>
      <c r="C9" s="149">
        <v>5.5999999999999999E-3</v>
      </c>
      <c r="D9"/>
      <c r="E9" s="134"/>
      <c r="F9" s="134"/>
      <c r="G9" s="134"/>
      <c r="H9" s="134"/>
      <c r="I9" s="134"/>
      <c r="J9" s="134"/>
      <c r="K9" s="134"/>
      <c r="L9" s="134"/>
      <c r="M9" s="134"/>
      <c r="N9" s="134"/>
    </row>
    <row r="10" spans="1:14" s="135" customFormat="1" ht="15" customHeight="1" x14ac:dyDescent="0.25">
      <c r="A10" s="147" t="s">
        <v>112</v>
      </c>
      <c r="B10" s="148" t="s">
        <v>113</v>
      </c>
      <c r="C10" s="149">
        <v>4.0000000000000001E-3</v>
      </c>
      <c r="D10"/>
      <c r="E10" s="134"/>
      <c r="F10" s="134"/>
      <c r="G10" s="134"/>
      <c r="H10" s="134"/>
      <c r="I10" s="134"/>
      <c r="J10" s="134"/>
      <c r="K10" s="134"/>
      <c r="L10" s="134"/>
      <c r="M10" s="134"/>
      <c r="N10" s="134"/>
    </row>
    <row r="11" spans="1:14" s="135" customFormat="1" ht="15" customHeight="1" thickBot="1" x14ac:dyDescent="0.3">
      <c r="A11" s="142"/>
      <c r="B11" s="143" t="s">
        <v>61</v>
      </c>
      <c r="C11" s="144">
        <f>SUM(C9:C10)</f>
        <v>9.6000000000000009E-3</v>
      </c>
      <c r="D11"/>
      <c r="E11" s="134"/>
      <c r="F11" s="134"/>
      <c r="G11" s="134"/>
      <c r="H11" s="134"/>
      <c r="I11" s="134"/>
      <c r="J11" s="134"/>
      <c r="K11" s="134"/>
      <c r="L11" s="134"/>
      <c r="M11" s="134"/>
      <c r="N11" s="134"/>
    </row>
    <row r="12" spans="1:14" s="135" customFormat="1" ht="15" customHeight="1" x14ac:dyDescent="0.25">
      <c r="A12" s="139">
        <v>4</v>
      </c>
      <c r="B12" s="140" t="s">
        <v>114</v>
      </c>
      <c r="C12" s="145"/>
      <c r="D12"/>
      <c r="E12" s="134"/>
      <c r="F12" s="134"/>
      <c r="G12" s="134"/>
      <c r="H12" s="134"/>
      <c r="I12" s="134"/>
      <c r="J12" s="134"/>
      <c r="K12" s="134"/>
      <c r="L12" s="134"/>
      <c r="M12" s="134"/>
      <c r="N12" s="134"/>
    </row>
    <row r="13" spans="1:14" s="135" customFormat="1" ht="15" customHeight="1" x14ac:dyDescent="0.25">
      <c r="A13" s="147" t="s">
        <v>115</v>
      </c>
      <c r="B13" s="148" t="s">
        <v>116</v>
      </c>
      <c r="C13" s="150">
        <v>6.4999999999999997E-3</v>
      </c>
      <c r="D13"/>
      <c r="E13" s="134"/>
      <c r="F13" s="134"/>
      <c r="G13" s="134"/>
      <c r="H13" s="134"/>
      <c r="I13" s="134"/>
      <c r="J13" s="134"/>
      <c r="K13" s="134"/>
      <c r="L13" s="134"/>
      <c r="M13" s="134"/>
      <c r="N13" s="134"/>
    </row>
    <row r="14" spans="1:14" s="135" customFormat="1" ht="15" customHeight="1" x14ac:dyDescent="0.25">
      <c r="A14" s="147" t="s">
        <v>117</v>
      </c>
      <c r="B14" s="148" t="s">
        <v>118</v>
      </c>
      <c r="C14" s="150">
        <v>0.03</v>
      </c>
      <c r="D14"/>
      <c r="E14" s="134"/>
      <c r="F14" s="134"/>
      <c r="G14" s="134"/>
      <c r="H14" s="134"/>
      <c r="I14" s="134"/>
      <c r="J14" s="134"/>
      <c r="K14" s="134"/>
      <c r="L14" s="134"/>
      <c r="M14" s="134"/>
      <c r="N14" s="134"/>
    </row>
    <row r="15" spans="1:14" s="135" customFormat="1" ht="15" customHeight="1" x14ac:dyDescent="0.25">
      <c r="A15" s="147" t="s">
        <v>119</v>
      </c>
      <c r="B15" s="148" t="s">
        <v>120</v>
      </c>
      <c r="C15" s="150">
        <v>0.02</v>
      </c>
      <c r="D15"/>
      <c r="E15" s="134"/>
      <c r="F15" s="134"/>
      <c r="G15" s="134"/>
      <c r="H15" s="134"/>
      <c r="I15" s="134"/>
      <c r="J15" s="134"/>
      <c r="K15" s="134"/>
      <c r="L15" s="134"/>
      <c r="M15" s="134"/>
      <c r="N15" s="134"/>
    </row>
    <row r="16" spans="1:14" s="135" customFormat="1" ht="15" customHeight="1" x14ac:dyDescent="0.25">
      <c r="A16" s="147" t="s">
        <v>121</v>
      </c>
      <c r="B16" s="148" t="s">
        <v>122</v>
      </c>
      <c r="C16" s="149">
        <v>0.02</v>
      </c>
      <c r="D16"/>
      <c r="E16" s="134"/>
      <c r="F16" s="134"/>
      <c r="G16" s="134"/>
      <c r="H16" s="134"/>
      <c r="I16" s="134"/>
      <c r="J16" s="134"/>
      <c r="K16" s="134"/>
      <c r="L16" s="134"/>
      <c r="M16" s="134"/>
      <c r="N16" s="134"/>
    </row>
    <row r="17" spans="1:14" s="135" customFormat="1" ht="15.75" thickBot="1" x14ac:dyDescent="0.3">
      <c r="A17" s="142"/>
      <c r="B17" s="143" t="s">
        <v>61</v>
      </c>
      <c r="C17" s="151">
        <f>SUM(C13:C16)</f>
        <v>7.6499999999999999E-2</v>
      </c>
      <c r="D17"/>
      <c r="E17" s="134"/>
      <c r="F17" s="134"/>
      <c r="G17" s="134"/>
      <c r="H17" s="134"/>
      <c r="I17" s="134"/>
      <c r="J17" s="134"/>
      <c r="K17" s="134"/>
      <c r="L17" s="134"/>
      <c r="M17" s="134"/>
      <c r="N17" s="134"/>
    </row>
    <row r="18" spans="1:14" s="135" customFormat="1" x14ac:dyDescent="0.25">
      <c r="A18" s="139">
        <v>5</v>
      </c>
      <c r="B18" s="140" t="s">
        <v>123</v>
      </c>
      <c r="C18" s="152"/>
      <c r="D18"/>
      <c r="E18" s="134"/>
      <c r="F18" s="134"/>
      <c r="G18" s="134"/>
      <c r="H18" s="134"/>
      <c r="I18" s="134"/>
      <c r="J18" s="134"/>
      <c r="K18" s="134"/>
      <c r="L18" s="134"/>
      <c r="M18" s="134"/>
      <c r="N18" s="134"/>
    </row>
    <row r="19" spans="1:14" s="135" customFormat="1" ht="15.75" thickBot="1" x14ac:dyDescent="0.3">
      <c r="A19" s="142"/>
      <c r="B19" s="143" t="s">
        <v>61</v>
      </c>
      <c r="C19" s="151">
        <v>7.2999999999999995E-2</v>
      </c>
      <c r="D19"/>
      <c r="E19" s="134"/>
      <c r="F19" s="134"/>
      <c r="G19" s="134"/>
      <c r="H19" s="134"/>
      <c r="I19" s="134"/>
      <c r="J19" s="134"/>
      <c r="K19" s="134"/>
      <c r="L19" s="134"/>
      <c r="M19" s="134"/>
      <c r="N19" s="134"/>
    </row>
    <row r="20" spans="1:14" s="135" customFormat="1" ht="15" customHeight="1" thickBot="1" x14ac:dyDescent="0.3">
      <c r="A20" s="258" t="s">
        <v>124</v>
      </c>
      <c r="B20" s="259"/>
      <c r="C20" s="151">
        <f>ROUND(((((1+C5+C10+C9)*(1+C7)*(1+C19))/(1-C17))-1),4)</f>
        <v>0.23319999999999999</v>
      </c>
      <c r="D20"/>
      <c r="E20" s="134"/>
      <c r="F20" s="134"/>
      <c r="G20" s="134"/>
      <c r="H20" s="134"/>
      <c r="I20" s="134"/>
      <c r="J20" s="134"/>
      <c r="K20" s="134"/>
      <c r="L20" s="134"/>
      <c r="M20" s="134"/>
      <c r="N20" s="134"/>
    </row>
    <row r="21" spans="1:14" s="135" customFormat="1" ht="5.25" customHeight="1" thickBot="1" x14ac:dyDescent="0.3">
      <c r="A21" s="153"/>
      <c r="B21" s="154"/>
      <c r="C21" s="155"/>
      <c r="D21"/>
      <c r="E21" s="134"/>
      <c r="F21" s="134"/>
      <c r="G21" s="134"/>
      <c r="H21" s="134"/>
      <c r="I21" s="134"/>
      <c r="J21" s="134"/>
      <c r="K21" s="134"/>
      <c r="L21" s="134"/>
      <c r="M21" s="134"/>
      <c r="N21" s="134"/>
    </row>
    <row r="22" spans="1:14" s="135" customFormat="1" ht="15" customHeight="1" x14ac:dyDescent="0.25">
      <c r="A22" s="260"/>
      <c r="B22" s="261"/>
      <c r="C22" s="262"/>
      <c r="D22"/>
      <c r="E22" s="134"/>
      <c r="F22" s="134"/>
      <c r="G22" s="134"/>
      <c r="H22" s="134"/>
      <c r="I22" s="134"/>
      <c r="J22" s="134"/>
      <c r="K22" s="134"/>
      <c r="L22" s="134"/>
      <c r="M22" s="134"/>
      <c r="N22" s="134"/>
    </row>
    <row r="23" spans="1:14" s="135" customFormat="1" ht="15" customHeight="1" x14ac:dyDescent="0.25">
      <c r="A23" s="263" t="s">
        <v>125</v>
      </c>
      <c r="B23" s="264"/>
      <c r="C23" s="265"/>
      <c r="D23" s="40"/>
      <c r="E23" s="134"/>
      <c r="F23" s="134"/>
      <c r="G23" s="134"/>
      <c r="H23" s="134"/>
      <c r="I23" s="134"/>
      <c r="J23" s="134"/>
      <c r="K23" s="134"/>
      <c r="L23" s="134"/>
      <c r="M23" s="134"/>
      <c r="N23" s="134"/>
    </row>
    <row r="24" spans="1:14" s="135" customFormat="1" ht="15" customHeight="1" x14ac:dyDescent="0.25">
      <c r="A24" s="248"/>
      <c r="B24" s="249"/>
      <c r="C24" s="250"/>
      <c r="D24"/>
      <c r="E24" s="134"/>
      <c r="F24" s="134"/>
      <c r="G24" s="134"/>
      <c r="H24" s="134"/>
      <c r="I24" s="134"/>
      <c r="J24" s="134"/>
      <c r="K24" s="134"/>
      <c r="L24" s="134"/>
      <c r="M24" s="134"/>
      <c r="N24" s="134"/>
    </row>
    <row r="25" spans="1:14" s="135" customFormat="1" x14ac:dyDescent="0.25">
      <c r="A25" s="248"/>
      <c r="B25" s="249"/>
      <c r="C25" s="250"/>
      <c r="D25"/>
      <c r="E25" s="134"/>
      <c r="F25" s="134"/>
      <c r="G25" s="134"/>
      <c r="H25" s="134"/>
      <c r="I25" s="134"/>
      <c r="J25" s="134"/>
      <c r="K25" s="134"/>
      <c r="L25" s="134"/>
      <c r="M25" s="134"/>
      <c r="N25" s="134"/>
    </row>
    <row r="26" spans="1:14" s="135" customFormat="1" ht="15" customHeight="1" x14ac:dyDescent="0.25">
      <c r="A26" s="248"/>
      <c r="B26" s="249"/>
      <c r="C26" s="250"/>
      <c r="D26"/>
      <c r="E26" s="134"/>
      <c r="F26" s="134"/>
      <c r="G26" s="134"/>
      <c r="H26" s="134"/>
      <c r="I26" s="134"/>
      <c r="J26" s="134"/>
      <c r="K26" s="134"/>
      <c r="L26" s="134"/>
      <c r="M26" s="134"/>
      <c r="N26" s="134"/>
    </row>
    <row r="27" spans="1:14" s="156" customFormat="1" ht="15" customHeight="1" x14ac:dyDescent="0.25">
      <c r="A27" s="248"/>
      <c r="B27" s="249"/>
      <c r="C27" s="250"/>
      <c r="D27"/>
      <c r="E27" s="134"/>
      <c r="F27" s="134"/>
      <c r="G27" s="134"/>
      <c r="H27" s="134"/>
      <c r="I27" s="134"/>
      <c r="J27" s="134"/>
      <c r="K27" s="134"/>
      <c r="L27" s="134"/>
      <c r="M27" s="134"/>
      <c r="N27" s="134"/>
    </row>
    <row r="28" spans="1:14" s="157" customFormat="1" ht="15" customHeight="1" x14ac:dyDescent="0.25">
      <c r="A28" s="251"/>
      <c r="B28" s="252"/>
      <c r="C28" s="253"/>
      <c r="D28"/>
      <c r="E28" s="134"/>
      <c r="F28" s="134"/>
      <c r="G28" s="134"/>
      <c r="H28" s="134"/>
      <c r="I28" s="134"/>
      <c r="J28" s="134"/>
      <c r="K28" s="134"/>
      <c r="L28" s="134"/>
      <c r="M28" s="134"/>
      <c r="N28" s="134"/>
    </row>
    <row r="29" spans="1:14" s="158" customFormat="1" ht="15" customHeight="1" thickBot="1" x14ac:dyDescent="0.3">
      <c r="A29" s="254"/>
      <c r="B29" s="255"/>
      <c r="C29" s="256"/>
      <c r="D29"/>
      <c r="E29" s="134"/>
      <c r="F29" s="134"/>
      <c r="G29" s="134"/>
      <c r="H29" s="134"/>
      <c r="I29" s="134"/>
      <c r="J29" s="134"/>
      <c r="K29" s="134"/>
      <c r="L29" s="134"/>
      <c r="M29" s="134"/>
      <c r="N29" s="134"/>
    </row>
    <row r="30" spans="1:14" s="158" customFormat="1" ht="15" customHeight="1" x14ac:dyDescent="0.25">
      <c r="A30" s="159"/>
      <c r="B30" s="159"/>
      <c r="C30" s="159"/>
      <c r="D30" s="134"/>
      <c r="E30" s="134"/>
      <c r="F30" s="134"/>
      <c r="G30" s="134"/>
      <c r="H30" s="134"/>
      <c r="I30" s="135"/>
    </row>
    <row r="31" spans="1:14" s="158" customFormat="1" ht="15" customHeight="1" x14ac:dyDescent="0.25">
      <c r="A31" s="159"/>
      <c r="B31" s="159"/>
      <c r="C31" s="159"/>
      <c r="D31" s="134"/>
      <c r="E31" s="134"/>
      <c r="F31" s="134"/>
      <c r="G31" s="134"/>
      <c r="H31" s="134"/>
      <c r="I31" s="135"/>
    </row>
    <row r="32" spans="1:14" s="158" customFormat="1" ht="15" customHeight="1" x14ac:dyDescent="0.25">
      <c r="A32" s="159"/>
      <c r="B32" s="159"/>
      <c r="C32" s="159"/>
      <c r="D32" s="134"/>
      <c r="E32" s="134"/>
      <c r="F32" s="134"/>
      <c r="G32" s="134"/>
      <c r="H32" s="134"/>
      <c r="I32" s="135"/>
    </row>
    <row r="33" spans="1:9" s="158" customFormat="1" ht="15" customHeight="1" x14ac:dyDescent="0.25">
      <c r="A33" s="159"/>
      <c r="B33" s="159"/>
      <c r="C33" s="159"/>
      <c r="D33" s="134"/>
      <c r="E33" s="134"/>
      <c r="F33" s="134"/>
      <c r="G33" s="134"/>
      <c r="H33" s="134"/>
      <c r="I33" s="160"/>
    </row>
    <row r="34" spans="1:9" ht="15" customHeight="1" x14ac:dyDescent="0.25">
      <c r="A34" s="159"/>
      <c r="B34" s="159"/>
      <c r="C34" s="159"/>
      <c r="D34" s="134"/>
      <c r="E34" s="134"/>
      <c r="F34" s="134"/>
      <c r="G34" s="134"/>
      <c r="H34" s="134"/>
    </row>
    <row r="35" spans="1:9" ht="15" customHeight="1" x14ac:dyDescent="0.25">
      <c r="A35" s="159"/>
      <c r="B35" s="159"/>
      <c r="C35" s="159"/>
      <c r="D35" s="134"/>
      <c r="E35" s="134"/>
      <c r="F35" s="134"/>
      <c r="G35" s="134"/>
      <c r="H35" s="134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307" t="s">
        <v>49</v>
      </c>
      <c r="B1" s="307"/>
      <c r="C1" s="307"/>
      <c r="D1" s="307"/>
      <c r="E1" s="307"/>
      <c r="F1" s="307"/>
      <c r="G1" s="307"/>
      <c r="H1" s="307"/>
      <c r="I1" s="307"/>
      <c r="J1" s="307"/>
      <c r="K1" s="29"/>
    </row>
    <row r="2" spans="1:13" x14ac:dyDescent="0.25">
      <c r="A2" s="308" t="s">
        <v>46</v>
      </c>
      <c r="B2" s="308"/>
      <c r="C2" s="308"/>
      <c r="D2" s="308"/>
      <c r="E2" s="308"/>
      <c r="F2" s="308"/>
      <c r="G2" s="308"/>
      <c r="H2" s="308"/>
      <c r="I2" s="308"/>
      <c r="J2" s="308"/>
      <c r="K2" s="30"/>
    </row>
    <row r="3" spans="1:13" ht="45" x14ac:dyDescent="0.25">
      <c r="A3" s="1" t="s">
        <v>0</v>
      </c>
      <c r="B3" s="309" t="s">
        <v>1</v>
      </c>
      <c r="C3" s="310"/>
      <c r="D3" s="310"/>
      <c r="E3" s="311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312" t="s">
        <v>16</v>
      </c>
      <c r="C4" s="312"/>
      <c r="D4" s="312"/>
      <c r="E4" s="312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313" t="s">
        <v>47</v>
      </c>
      <c r="C5" s="314"/>
      <c r="D5" s="314"/>
      <c r="E5" s="315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313" t="s">
        <v>50</v>
      </c>
      <c r="C6" s="314"/>
      <c r="D6" s="314"/>
      <c r="E6" s="315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73" t="s">
        <v>51</v>
      </c>
      <c r="C7" s="274"/>
      <c r="D7" s="274"/>
      <c r="E7" s="275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73" t="s">
        <v>52</v>
      </c>
      <c r="C8" s="274"/>
      <c r="D8" s="274"/>
      <c r="E8" s="275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73" t="s">
        <v>53</v>
      </c>
      <c r="C9" s="274"/>
      <c r="D9" s="274"/>
      <c r="E9" s="275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73" t="s">
        <v>48</v>
      </c>
      <c r="C10" s="274"/>
      <c r="D10" s="274"/>
      <c r="E10" s="275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73" t="s">
        <v>54</v>
      </c>
      <c r="C11" s="274"/>
      <c r="D11" s="274"/>
      <c r="E11" s="275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80"/>
      <c r="C12" s="281"/>
      <c r="D12" s="281"/>
      <c r="E12" s="282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80"/>
      <c r="C13" s="281"/>
      <c r="D13" s="281"/>
      <c r="E13" s="282"/>
      <c r="F13" s="5"/>
      <c r="G13" s="16"/>
      <c r="H13" s="16"/>
      <c r="I13" s="16"/>
      <c r="J13" s="16"/>
      <c r="K13" s="39"/>
    </row>
    <row r="14" spans="1:13" x14ac:dyDescent="0.25">
      <c r="A14" s="5"/>
      <c r="B14" s="306"/>
      <c r="C14" s="306"/>
      <c r="D14" s="306"/>
      <c r="E14" s="306"/>
      <c r="F14" s="1"/>
      <c r="G14" s="14"/>
      <c r="H14" s="14"/>
      <c r="I14" s="15"/>
      <c r="J14" s="16"/>
      <c r="K14" s="31"/>
    </row>
    <row r="15" spans="1:13" x14ac:dyDescent="0.25">
      <c r="A15" s="1"/>
      <c r="B15" s="277" t="s">
        <v>2</v>
      </c>
      <c r="C15" s="277"/>
      <c r="D15" s="277"/>
      <c r="E15" s="277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305" t="s">
        <v>17</v>
      </c>
      <c r="C16" s="305"/>
      <c r="D16" s="305"/>
      <c r="E16" s="305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304" t="s">
        <v>18</v>
      </c>
      <c r="C17" s="304"/>
      <c r="D17" s="304"/>
      <c r="E17" s="304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304" t="s">
        <v>19</v>
      </c>
      <c r="C18" s="304"/>
      <c r="D18" s="304"/>
      <c r="E18" s="304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304" t="s">
        <v>20</v>
      </c>
      <c r="C19" s="304"/>
      <c r="D19" s="304"/>
      <c r="E19" s="304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304" t="s">
        <v>21</v>
      </c>
      <c r="C20" s="304"/>
      <c r="D20" s="304"/>
      <c r="E20" s="304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304" t="s">
        <v>22</v>
      </c>
      <c r="C21" s="304"/>
      <c r="D21" s="304"/>
      <c r="E21" s="304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304" t="s">
        <v>23</v>
      </c>
      <c r="C22" s="304"/>
      <c r="D22" s="304"/>
      <c r="E22" s="304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98" t="s">
        <v>14</v>
      </c>
      <c r="C23" s="299"/>
      <c r="D23" s="299"/>
      <c r="E23" s="300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92" t="s">
        <v>3</v>
      </c>
      <c r="C24" s="293"/>
      <c r="D24" s="293"/>
      <c r="E24" s="294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301" t="s">
        <v>4</v>
      </c>
      <c r="C25" s="302"/>
      <c r="D25" s="302"/>
      <c r="E25" s="303"/>
      <c r="F25" s="1"/>
      <c r="G25" s="19"/>
      <c r="H25" s="19"/>
      <c r="I25" s="14"/>
      <c r="J25" s="16"/>
      <c r="K25" s="39"/>
    </row>
    <row r="26" spans="1:14" x14ac:dyDescent="0.25">
      <c r="A26" s="1"/>
      <c r="B26" s="298" t="s">
        <v>25</v>
      </c>
      <c r="C26" s="299"/>
      <c r="D26" s="299"/>
      <c r="E26" s="300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98" t="s">
        <v>24</v>
      </c>
      <c r="C27" s="299"/>
      <c r="D27" s="299"/>
      <c r="E27" s="300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98" t="s">
        <v>26</v>
      </c>
      <c r="C28" s="299"/>
      <c r="D28" s="299"/>
      <c r="E28" s="300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98" t="s">
        <v>27</v>
      </c>
      <c r="C29" s="299"/>
      <c r="D29" s="299"/>
      <c r="E29" s="300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98" t="s">
        <v>28</v>
      </c>
      <c r="C30" s="299"/>
      <c r="D30" s="299"/>
      <c r="E30" s="300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98" t="s">
        <v>29</v>
      </c>
      <c r="C31" s="299"/>
      <c r="D31" s="299"/>
      <c r="E31" s="300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98" t="s">
        <v>30</v>
      </c>
      <c r="C32" s="299"/>
      <c r="D32" s="299"/>
      <c r="E32" s="300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98" t="s">
        <v>31</v>
      </c>
      <c r="C33" s="299"/>
      <c r="D33" s="299"/>
      <c r="E33" s="300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98" t="s">
        <v>32</v>
      </c>
      <c r="C34" s="299"/>
      <c r="D34" s="299"/>
      <c r="E34" s="300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98" t="s">
        <v>33</v>
      </c>
      <c r="C35" s="299"/>
      <c r="D35" s="299"/>
      <c r="E35" s="300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98" t="s">
        <v>34</v>
      </c>
      <c r="C36" s="299"/>
      <c r="D36" s="299"/>
      <c r="E36" s="300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98" t="s">
        <v>35</v>
      </c>
      <c r="C37" s="299"/>
      <c r="D37" s="299"/>
      <c r="E37" s="300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80"/>
      <c r="C38" s="281"/>
      <c r="D38" s="281"/>
      <c r="E38" s="282"/>
      <c r="F38" s="10"/>
      <c r="G38" s="19"/>
      <c r="H38" s="19"/>
      <c r="I38" s="15"/>
      <c r="J38" s="16"/>
      <c r="K38" s="39"/>
    </row>
    <row r="39" spans="1:13" x14ac:dyDescent="0.25">
      <c r="A39" s="11"/>
      <c r="B39" s="280"/>
      <c r="C39" s="281"/>
      <c r="D39" s="281"/>
      <c r="E39" s="282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73" t="s">
        <v>36</v>
      </c>
      <c r="C40" s="274"/>
      <c r="D40" s="274"/>
      <c r="E40" s="275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73" t="s">
        <v>37</v>
      </c>
      <c r="C41" s="274"/>
      <c r="D41" s="274"/>
      <c r="E41" s="275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73"/>
      <c r="C42" s="274"/>
      <c r="D42" s="274"/>
      <c r="E42" s="275"/>
      <c r="F42" s="6"/>
      <c r="G42" s="19"/>
      <c r="H42" s="19"/>
      <c r="I42" s="14"/>
      <c r="J42" s="16"/>
      <c r="K42" s="31"/>
    </row>
    <row r="43" spans="1:13" x14ac:dyDescent="0.25">
      <c r="A43" s="47"/>
      <c r="B43" s="292" t="s">
        <v>5</v>
      </c>
      <c r="C43" s="293"/>
      <c r="D43" s="293"/>
      <c r="E43" s="294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95" t="s">
        <v>6</v>
      </c>
      <c r="C44" s="296"/>
      <c r="D44" s="296"/>
      <c r="E44" s="297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83" t="s">
        <v>7</v>
      </c>
      <c r="C46" s="284"/>
      <c r="D46" s="284"/>
      <c r="E46" s="285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86" t="s">
        <v>55</v>
      </c>
      <c r="C47" s="287"/>
      <c r="D47" s="287"/>
      <c r="E47" s="288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86" t="s">
        <v>56</v>
      </c>
      <c r="C48" s="287"/>
      <c r="D48" s="287"/>
      <c r="E48" s="288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86" t="s">
        <v>58</v>
      </c>
      <c r="C49" s="287"/>
      <c r="D49" s="287"/>
      <c r="E49" s="288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86" t="s">
        <v>59</v>
      </c>
      <c r="C50" s="287"/>
      <c r="D50" s="287"/>
      <c r="E50" s="288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86" t="s">
        <v>57</v>
      </c>
      <c r="C51" s="287"/>
      <c r="D51" s="287"/>
      <c r="E51" s="288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89" t="s">
        <v>40</v>
      </c>
      <c r="C52" s="290"/>
      <c r="D52" s="290"/>
      <c r="E52" s="291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92" t="s">
        <v>12</v>
      </c>
      <c r="C53" s="293"/>
      <c r="D53" s="293"/>
      <c r="E53" s="294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83"/>
      <c r="C55" s="284"/>
      <c r="D55" s="284"/>
      <c r="E55" s="285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80"/>
      <c r="C56" s="281"/>
      <c r="D56" s="281"/>
      <c r="E56" s="282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67" t="s">
        <v>39</v>
      </c>
      <c r="C57" s="268"/>
      <c r="D57" s="268"/>
      <c r="E57" s="269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70" t="s">
        <v>8</v>
      </c>
      <c r="C58" s="271"/>
      <c r="D58" s="271"/>
      <c r="E58" s="272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70" t="s">
        <v>43</v>
      </c>
      <c r="C59" s="271"/>
      <c r="D59" s="271"/>
      <c r="E59" s="272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70" t="s">
        <v>44</v>
      </c>
      <c r="C60" s="271"/>
      <c r="D60" s="271"/>
      <c r="E60" s="272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73" t="s">
        <v>9</v>
      </c>
      <c r="C61" s="274"/>
      <c r="D61" s="274"/>
      <c r="E61" s="275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73" t="s">
        <v>10</v>
      </c>
      <c r="C62" s="274"/>
      <c r="D62" s="274"/>
      <c r="E62" s="275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76" t="s">
        <v>11</v>
      </c>
      <c r="C63" s="276"/>
      <c r="D63" s="276"/>
      <c r="E63" s="276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77" t="s">
        <v>15</v>
      </c>
      <c r="C64" s="277"/>
      <c r="D64" s="277"/>
      <c r="E64" s="277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78" t="s">
        <v>42</v>
      </c>
      <c r="C65" s="278"/>
      <c r="D65" s="278"/>
      <c r="E65" s="278"/>
      <c r="F65" s="8"/>
      <c r="G65" s="49"/>
      <c r="H65" s="49"/>
      <c r="I65" s="279">
        <f>J55+J64</f>
        <v>36486.401261332285</v>
      </c>
      <c r="J65" s="279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66" t="s">
        <v>41</v>
      </c>
      <c r="C67" s="266"/>
      <c r="D67" s="266"/>
      <c r="E67" s="266"/>
      <c r="F67" s="266"/>
      <c r="G67" s="266"/>
      <c r="H67" s="266"/>
      <c r="L67" s="38"/>
    </row>
    <row r="68" spans="1:13" x14ac:dyDescent="0.25">
      <c r="B68" s="266"/>
      <c r="C68" s="266"/>
      <c r="D68" s="266"/>
      <c r="E68" s="266"/>
      <c r="F68" s="266"/>
      <c r="G68" s="266"/>
      <c r="H68" s="266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7:E7"/>
    <mergeCell ref="B10:E10"/>
    <mergeCell ref="B11:E11"/>
    <mergeCell ref="A1:J1"/>
    <mergeCell ref="A2:J2"/>
    <mergeCell ref="B3:E3"/>
    <mergeCell ref="B4:E4"/>
    <mergeCell ref="B5:E5"/>
    <mergeCell ref="B6:E6"/>
    <mergeCell ref="B12:E12"/>
    <mergeCell ref="B13:E13"/>
    <mergeCell ref="B14:E14"/>
    <mergeCell ref="B8:E8"/>
    <mergeCell ref="B9:E9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7</vt:i4>
      </vt:variant>
    </vt:vector>
  </HeadingPairs>
  <TitlesOfParts>
    <vt:vector size="12" baseType="lpstr">
      <vt:lpstr>Lote 1</vt:lpstr>
      <vt:lpstr>Lote 2</vt:lpstr>
      <vt:lpstr>Composições</vt:lpstr>
      <vt:lpstr>BDI </vt:lpstr>
      <vt:lpstr>CONS. URB. - PRAÇAS E PARQUES</vt:lpstr>
      <vt:lpstr>'BDI '!Area_de_impressao</vt:lpstr>
      <vt:lpstr>Composições!Area_de_impressao</vt:lpstr>
      <vt:lpstr>'CONS. URB. - PRAÇAS E PARQUES'!Area_de_impressao</vt:lpstr>
      <vt:lpstr>'Lote 1'!Area_de_impressao</vt:lpstr>
      <vt:lpstr>'Lote 2'!Area_de_impressao</vt:lpstr>
      <vt:lpstr>'Lote 1'!Titulos_de_impressao</vt:lpstr>
      <vt:lpstr>'Lote 2'!Titulos_de_impressao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Leonardo Beckert</cp:lastModifiedBy>
  <cp:lastPrinted>2021-03-09T13:02:26Z</cp:lastPrinted>
  <dcterms:created xsi:type="dcterms:W3CDTF">2009-01-14T09:55:45Z</dcterms:created>
  <dcterms:modified xsi:type="dcterms:W3CDTF">2021-03-11T13:40:04Z</dcterms:modified>
</cp:coreProperties>
</file>