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 tabRatio="715" firstSheet="1" activeTab="1"/>
  </bookViews>
  <sheets>
    <sheet name="CONS. URB. - PRAÇAS E PARQUES" sheetId="21" state="hidden" r:id="rId1"/>
    <sheet name="PLANILHA DE REFERÊNCIA" sheetId="28" r:id="rId2"/>
  </sheets>
  <definedNames>
    <definedName name="_xlnm.Print_Area" localSheetId="0">'CONS. URB. - PRAÇAS E PARQUES'!$A$1:$J$68</definedName>
  </definedNames>
  <calcPr calcId="162913"/>
</workbook>
</file>

<file path=xl/calcChain.xml><?xml version="1.0" encoding="utf-8"?>
<calcChain xmlns="http://schemas.openxmlformats.org/spreadsheetml/2006/main">
  <c r="I55" i="28" l="1"/>
  <c r="G66" i="28" l="1"/>
  <c r="L59" i="28" s="1"/>
  <c r="G45" i="28"/>
  <c r="G27" i="28"/>
  <c r="H17" i="28"/>
  <c r="H40" i="28" s="1"/>
  <c r="B16" i="28"/>
  <c r="B43" i="28" s="1"/>
  <c r="I14" i="28"/>
  <c r="I13" i="28"/>
  <c r="I12" i="28"/>
  <c r="I11" i="28"/>
  <c r="I10" i="28"/>
  <c r="I9" i="28"/>
  <c r="I43" i="28" l="1"/>
  <c r="B44" i="28"/>
  <c r="I44" i="28" s="1"/>
  <c r="I17" i="28"/>
  <c r="I40" i="28" s="1"/>
  <c r="H26" i="28"/>
  <c r="H35" i="28"/>
  <c r="H22" i="28"/>
  <c r="H31" i="28"/>
  <c r="H24" i="28"/>
  <c r="H33" i="28"/>
  <c r="H41" i="28"/>
  <c r="H39" i="28"/>
  <c r="H20" i="28"/>
  <c r="H37" i="28"/>
  <c r="H21" i="28"/>
  <c r="H23" i="28"/>
  <c r="H25" i="28"/>
  <c r="H30" i="28"/>
  <c r="H32" i="28"/>
  <c r="H34" i="28"/>
  <c r="H36" i="28"/>
  <c r="H38" i="28"/>
  <c r="I25" i="28" l="1"/>
  <c r="I37" i="28"/>
  <c r="I26" i="28"/>
  <c r="I38" i="28"/>
  <c r="I30" i="28"/>
  <c r="I41" i="28"/>
  <c r="I23" i="28"/>
  <c r="I24" i="28"/>
  <c r="I21" i="28"/>
  <c r="I35" i="28"/>
  <c r="I33" i="28"/>
  <c r="I36" i="28"/>
  <c r="I34" i="28"/>
  <c r="I22" i="28"/>
  <c r="I39" i="28"/>
  <c r="I32" i="28"/>
  <c r="I20" i="28"/>
  <c r="I31" i="28"/>
  <c r="H27" i="28"/>
  <c r="H45" i="28"/>
  <c r="I27" i="28" l="1"/>
  <c r="I45" i="28"/>
  <c r="I46" i="28" l="1"/>
  <c r="I57" i="28" s="1"/>
  <c r="L60" i="28" s="1"/>
  <c r="I60" i="28" s="1"/>
  <c r="I65" i="28" l="1"/>
  <c r="I61" i="28"/>
  <c r="I63" i="28"/>
  <c r="I62" i="28"/>
  <c r="I64" i="28"/>
  <c r="I66" i="28" l="1"/>
  <c r="I67" i="28" s="1"/>
  <c r="H69" i="28" s="1"/>
  <c r="H70" i="28" s="1"/>
  <c r="J50" i="21" l="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15" i="21"/>
  <c r="J26" i="21" s="1"/>
  <c r="J40" i="21"/>
  <c r="I15" i="21"/>
  <c r="I23" i="21" s="1"/>
  <c r="I18" i="21"/>
  <c r="I36" i="21"/>
  <c r="I37" i="21"/>
  <c r="I21" i="21"/>
  <c r="I30" i="21"/>
  <c r="I28" i="21"/>
  <c r="I35" i="21"/>
  <c r="I33" i="21"/>
  <c r="I29" i="21"/>
  <c r="J27" i="21"/>
  <c r="J19" i="21"/>
  <c r="J20" i="21"/>
  <c r="J36" i="21"/>
  <c r="J22" i="21" l="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s="1"/>
  <c r="J58" i="21" l="1"/>
  <c r="J59" i="21"/>
  <c r="J62" i="21"/>
  <c r="J61" i="21"/>
  <c r="J63" i="21"/>
  <c r="J60" i="21"/>
  <c r="J64" i="21" l="1"/>
  <c r="I65" i="21" s="1"/>
</calcChain>
</file>

<file path=xl/sharedStrings.xml><?xml version="1.0" encoding="utf-8"?>
<sst xmlns="http://schemas.openxmlformats.org/spreadsheetml/2006/main" count="125" uniqueCount="88">
  <si>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</si>
  <si>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</si>
  <si>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</si>
  <si>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</si>
  <si>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</si>
  <si>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</si>
  <si>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</si>
  <si>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</si>
  <si>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</si>
  <si>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</si>
  <si>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</si>
  <si>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</si>
  <si>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</si>
  <si>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</si>
  <si>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</si>
  <si>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</si>
  <si>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</si>
  <si>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</si>
  <si>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</si>
  <si>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</si>
  <si>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</si>
  <si>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</si>
  <si>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</si>
  <si>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</si>
  <si>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</si>
  <si>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</si>
  <si>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</si>
  <si>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</si>
  <si>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</si>
  <si>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</si>
  <si>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</si>
  <si>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</si>
  <si>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</si>
  <si>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</si>
  <si>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</si>
  <si>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</si>
  <si>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</si>
  <si>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</si>
  <si>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</si>
  <si>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</si>
  <si>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</si>
  <si>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</si>
  <si>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</si>
  <si>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</si>
  <si>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</si>
  <si>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</si>
  <si>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</si>
  <si>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</si>
  <si>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</si>
  <si>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</si>
  <si>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</si>
  <si>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</si>
  <si>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</si>
  <si>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</si>
  <si>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</si>
  <si>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</si>
  <si>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</si>
  <si>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</si>
  <si>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</si>
  <si>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</si>
  <si>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</si>
  <si>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</si>
  <si>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</si>
  <si>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</si>
  <si>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</si>
  <si>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</si>
  <si>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</si>
  <si>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</si>
  <si>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</si>
  <si>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</si>
  <si>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HORAS/DIA</t>
  </si>
  <si>
    <t xml:space="preserve">                              CONFINS</t>
  </si>
  <si>
    <t>TOTAL PARA 12 MESES</t>
  </si>
  <si>
    <t>Equipamentos de Proteção Individuais - EPIs –(Óculos, Sapatões, Camisas, Luvas,</t>
  </si>
  <si>
    <t>Equipamentos e ferramentas, exemplo,  ganchos c/ cabo longo,  foices, moto serra, pé de cabra, martelo, marreta, grampo para cerca, pás e enxadas;</t>
  </si>
  <si>
    <t>PLANILHA DE COMPOSIÇÃO DE PREÇOS</t>
  </si>
  <si>
    <t>Pedreiro</t>
  </si>
  <si>
    <t>Auxiliar de serviços gerais</t>
  </si>
  <si>
    <t>TOTAL CUSTO MÃO DE OBRA + EQUIPAMENTOS</t>
  </si>
  <si>
    <t>LOGO DA EMPRESA</t>
  </si>
  <si>
    <t>Encarregado</t>
  </si>
  <si>
    <t>carpinteiro</t>
  </si>
  <si>
    <t>Roçador</t>
  </si>
  <si>
    <t>Operdor para trator</t>
  </si>
  <si>
    <t>Caminhão 4000 kg,maximo de 05 anos de uso/Equipados para o transporte de funcionarios /operarios.</t>
  </si>
  <si>
    <t>Trator  para o corte de grama.</t>
  </si>
  <si>
    <t>Roçadeiras</t>
  </si>
  <si>
    <t>CONTRATAÇÃO DE EMPRESA PRESTADORA DE SERVIÇOS DE MANUTENÇÃO DE AREAS VERDES,INSTALAÇÃO E DEMAIS ESTRUTURAS FÍSICAS DO PARQUE DO AGRICULTOR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</si>
</sst>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&quot;R$&quot;\ #,##0.00"/>
  </numFmts>
  <fonts count="2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FF0000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72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164" fontId="7" fillId="0" borderId="1" xfId="2" applyFont="1" applyBorder="1" applyAlignment="1">
      <alignment horizontal="center" vertical="center"/>
    </xf>
    <xf numFmtId="164" fontId="9" fillId="0" borderId="1" xfId="2" applyFont="1" applyBorder="1" applyAlignment="1">
      <alignment horizontal="center" vertical="center"/>
    </xf>
    <xf numFmtId="164" fontId="7" fillId="0" borderId="1" xfId="2" applyFont="1" applyBorder="1"/>
    <xf numFmtId="164" fontId="7" fillId="0" borderId="1" xfId="2" applyFont="1" applyBorder="1" applyAlignment="1">
      <alignment horizontal="right" vertical="center"/>
    </xf>
    <xf numFmtId="164" fontId="9" fillId="0" borderId="1" xfId="2" applyFont="1" applyBorder="1"/>
    <xf numFmtId="164" fontId="7" fillId="0" borderId="2" xfId="2" applyFont="1" applyBorder="1" applyAlignment="1">
      <alignment horizontal="center" vertical="center"/>
    </xf>
    <xf numFmtId="164" fontId="7" fillId="2" borderId="2" xfId="2" applyFont="1" applyFill="1" applyBorder="1" applyAlignment="1">
      <alignment horizontal="center" vertical="center"/>
    </xf>
    <xf numFmtId="164" fontId="7" fillId="0" borderId="0" xfId="2" applyFont="1" applyBorder="1" applyAlignment="1">
      <alignment horizontal="center" vertical="center" wrapText="1" shrinkToFit="1"/>
    </xf>
    <xf numFmtId="164" fontId="8" fillId="0" borderId="0" xfId="2" applyFont="1" applyBorder="1"/>
    <xf numFmtId="164" fontId="10" fillId="0" borderId="0" xfId="2" applyFont="1"/>
    <xf numFmtId="16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164" fontId="7" fillId="2" borderId="1" xfId="2" applyFont="1" applyFill="1" applyBorder="1"/>
    <xf numFmtId="164" fontId="7" fillId="0" borderId="0" xfId="2" applyFont="1"/>
    <xf numFmtId="16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164" fontId="9" fillId="0" borderId="0" xfId="2" applyFont="1" applyBorder="1"/>
    <xf numFmtId="164" fontId="7" fillId="0" borderId="0" xfId="2" applyFont="1" applyBorder="1" applyAlignment="1">
      <alignment horizontal="right" vertical="center"/>
    </xf>
    <xf numFmtId="164" fontId="7" fillId="0" borderId="0" xfId="2" applyFont="1" applyBorder="1" applyAlignment="1">
      <alignment horizontal="center" vertical="center"/>
    </xf>
    <xf numFmtId="164" fontId="7" fillId="2" borderId="0" xfId="2" applyFont="1" applyFill="1" applyBorder="1"/>
    <xf numFmtId="164" fontId="9" fillId="2" borderId="0" xfId="2" applyFont="1" applyFill="1" applyBorder="1" applyAlignment="1">
      <alignment horizontal="center" vertical="center"/>
    </xf>
    <xf numFmtId="164" fontId="9" fillId="0" borderId="0" xfId="2" applyFont="1" applyBorder="1" applyAlignment="1">
      <alignment horizontal="center" vertical="center"/>
    </xf>
    <xf numFmtId="164" fontId="9" fillId="2" borderId="0" xfId="2" applyFont="1" applyFill="1" applyBorder="1"/>
    <xf numFmtId="165" fontId="0" fillId="0" borderId="0" xfId="0" applyNumberFormat="1"/>
    <xf numFmtId="164" fontId="7" fillId="0" borderId="0" xfId="2" applyFont="1" applyBorder="1"/>
    <xf numFmtId="10" fontId="0" fillId="0" borderId="0" xfId="0" applyNumberFormat="1"/>
    <xf numFmtId="164" fontId="7" fillId="0" borderId="1" xfId="2" applyFont="1" applyBorder="1" applyAlignment="1">
      <alignment vertical="center"/>
    </xf>
    <xf numFmtId="164" fontId="12" fillId="2" borderId="2" xfId="2" applyFont="1" applyFill="1" applyBorder="1" applyAlignment="1">
      <alignment horizontal="center" vertical="center"/>
    </xf>
    <xf numFmtId="164" fontId="9" fillId="2" borderId="1" xfId="2" applyFont="1" applyFill="1" applyBorder="1" applyAlignment="1">
      <alignment vertical="center"/>
    </xf>
    <xf numFmtId="9" fontId="7" fillId="0" borderId="0" xfId="4" applyNumberFormat="1" applyFont="1"/>
    <xf numFmtId="164" fontId="7" fillId="0" borderId="1" xfId="2" applyFont="1" applyBorder="1" applyAlignment="1">
      <alignment horizontal="center" vertical="center" wrapText="1" shrinkToFit="1"/>
    </xf>
    <xf numFmtId="16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7" fillId="0" borderId="4" xfId="2" applyFont="1" applyBorder="1" applyAlignment="1">
      <alignment horizontal="center" vertical="center"/>
    </xf>
    <xf numFmtId="164" fontId="7" fillId="2" borderId="1" xfId="2" applyFont="1" applyFill="1" applyBorder="1" applyAlignment="1">
      <alignment horizontal="center" vertical="center"/>
    </xf>
    <xf numFmtId="16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4" fontId="7" fillId="0" borderId="0" xfId="2" applyFon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164" fontId="14" fillId="4" borderId="1" xfId="2" applyFont="1" applyFill="1" applyBorder="1" applyAlignment="1">
      <alignment horizontal="center" vertical="center"/>
    </xf>
    <xf numFmtId="164" fontId="15" fillId="4" borderId="1" xfId="2" applyFont="1" applyFill="1" applyBorder="1" applyAlignment="1">
      <alignment horizontal="center" vertical="center"/>
    </xf>
    <xf numFmtId="164" fontId="14" fillId="4" borderId="1" xfId="2" applyFont="1" applyFill="1" applyBorder="1" applyAlignment="1">
      <alignment vertical="center"/>
    </xf>
    <xf numFmtId="164" fontId="15" fillId="4" borderId="1" xfId="2" applyNumberFormat="1" applyFont="1" applyFill="1" applyBorder="1" applyAlignment="1">
      <alignment vertical="center"/>
    </xf>
    <xf numFmtId="16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16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164" fontId="16" fillId="4" borderId="1" xfId="2" applyFont="1" applyFill="1" applyBorder="1" applyAlignment="1">
      <alignment horizontal="center" vertical="center"/>
    </xf>
    <xf numFmtId="164" fontId="16" fillId="4" borderId="1" xfId="2" applyFont="1" applyFill="1" applyBorder="1" applyAlignment="1">
      <alignment vertical="center"/>
    </xf>
    <xf numFmtId="164" fontId="16" fillId="4" borderId="1" xfId="2" applyFont="1" applyFill="1" applyBorder="1" applyAlignment="1">
      <alignment horizontal="right" vertical="center"/>
    </xf>
    <xf numFmtId="164" fontId="17" fillId="4" borderId="1" xfId="2" applyFont="1" applyFill="1" applyBorder="1" applyAlignment="1">
      <alignment horizontal="center" vertical="center"/>
    </xf>
    <xf numFmtId="16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1" xfId="2" applyFont="1" applyBorder="1" applyAlignment="1">
      <alignment horizontal="center" vertical="center" wrapText="1" shrinkToFit="1"/>
    </xf>
    <xf numFmtId="0" fontId="20" fillId="6" borderId="11" xfId="0" applyFont="1" applyFill="1" applyBorder="1" applyAlignment="1">
      <alignment horizontal="center" vertical="top" wrapText="1"/>
    </xf>
    <xf numFmtId="10" fontId="16" fillId="7" borderId="1" xfId="0" applyNumberFormat="1" applyFont="1" applyFill="1" applyBorder="1" applyAlignment="1">
      <alignment horizontal="center" vertical="center"/>
    </xf>
    <xf numFmtId="9" fontId="16" fillId="7" borderId="1" xfId="0" applyNumberFormat="1" applyFont="1" applyFill="1" applyBorder="1" applyAlignment="1">
      <alignment horizontal="center" vertical="center"/>
    </xf>
    <xf numFmtId="164" fontId="14" fillId="3" borderId="1" xfId="2" applyFont="1" applyFill="1" applyBorder="1" applyAlignment="1">
      <alignment horizontal="center" vertical="center"/>
    </xf>
    <xf numFmtId="10" fontId="24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164" fontId="15" fillId="4" borderId="1" xfId="2" applyFont="1" applyFill="1" applyBorder="1" applyAlignment="1">
      <alignment horizontal="center" vertical="center" wrapText="1"/>
    </xf>
    <xf numFmtId="164" fontId="15" fillId="4" borderId="1" xfId="2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164" fontId="15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164" fontId="14" fillId="4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4" fontId="14" fillId="4" borderId="4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164" fontId="0" fillId="0" borderId="0" xfId="2" applyFont="1" applyAlignment="1">
      <alignment vertical="center"/>
    </xf>
    <xf numFmtId="0" fontId="15" fillId="0" borderId="2" xfId="0" applyFont="1" applyFill="1" applyBorder="1" applyAlignment="1">
      <alignment horizontal="center" vertical="center"/>
    </xf>
    <xf numFmtId="164" fontId="14" fillId="9" borderId="1" xfId="2" applyFont="1" applyFill="1" applyBorder="1" applyAlignment="1">
      <alignment horizontal="center" vertical="center"/>
    </xf>
    <xf numFmtId="0" fontId="15" fillId="10" borderId="2" xfId="0" applyFont="1" applyFill="1" applyBorder="1" applyAlignment="1">
      <alignment vertical="center"/>
    </xf>
    <xf numFmtId="0" fontId="15" fillId="10" borderId="6" xfId="0" applyFont="1" applyFill="1" applyBorder="1" applyAlignment="1">
      <alignment vertical="center"/>
    </xf>
    <xf numFmtId="164" fontId="15" fillId="10" borderId="5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5" fillId="0" borderId="6" xfId="0" applyFont="1" applyFill="1" applyBorder="1" applyAlignment="1">
      <alignment vertical="center"/>
    </xf>
    <xf numFmtId="164" fontId="15" fillId="0" borderId="5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2" fillId="0" borderId="0" xfId="0" applyFont="1" applyAlignment="1">
      <alignment vertical="center"/>
    </xf>
    <xf numFmtId="0" fontId="12" fillId="4" borderId="0" xfId="0" applyFont="1" applyFill="1" applyAlignment="1">
      <alignment vertical="center"/>
    </xf>
    <xf numFmtId="10" fontId="24" fillId="4" borderId="0" xfId="0" applyNumberFormat="1" applyFont="1" applyFill="1" applyAlignment="1">
      <alignment vertical="center"/>
    </xf>
    <xf numFmtId="164" fontId="24" fillId="4" borderId="0" xfId="0" applyNumberFormat="1" applyFont="1" applyFill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164" fontId="14" fillId="4" borderId="0" xfId="2" applyFont="1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 shrinkToFit="1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16" fillId="4" borderId="1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27" fillId="0" borderId="9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25" fillId="3" borderId="2" xfId="0" applyFont="1" applyFill="1" applyBorder="1" applyAlignment="1">
      <alignment horizontal="left" vertical="center" wrapText="1" shrinkToFit="1"/>
    </xf>
    <xf numFmtId="0" fontId="18" fillId="3" borderId="6" xfId="0" applyFont="1" applyFill="1" applyBorder="1" applyAlignment="1">
      <alignment horizontal="left" vertical="center" wrapText="1" shrinkToFit="1"/>
    </xf>
    <xf numFmtId="0" fontId="18" fillId="3" borderId="5" xfId="0" applyFont="1" applyFill="1" applyBorder="1" applyAlignment="1">
      <alignment horizontal="left" vertical="center" wrapText="1" shrinkToFit="1"/>
    </xf>
    <xf numFmtId="0" fontId="23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14" fillId="0" borderId="2" xfId="0" applyFont="1" applyFill="1" applyBorder="1" applyAlignment="1">
      <alignment vertical="center" wrapText="1" shrinkToFit="1"/>
    </xf>
    <xf numFmtId="0" fontId="14" fillId="0" borderId="6" xfId="0" applyFont="1" applyFill="1" applyBorder="1" applyAlignment="1">
      <alignment vertical="center" wrapText="1" shrinkToFit="1"/>
    </xf>
    <xf numFmtId="0" fontId="14" fillId="0" borderId="5" xfId="0" applyFont="1" applyFill="1" applyBorder="1" applyAlignment="1">
      <alignment vertical="center" wrapText="1" shrinkToFit="1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6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164" fontId="15" fillId="3" borderId="1" xfId="2" applyFont="1" applyFill="1" applyBorder="1" applyAlignment="1">
      <alignment horizontal="center" vertical="center"/>
    </xf>
    <xf numFmtId="0" fontId="21" fillId="8" borderId="11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1" fillId="8" borderId="12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 shrinkToFit="1"/>
    </xf>
    <xf numFmtId="0" fontId="14" fillId="0" borderId="6" xfId="0" applyFont="1" applyFill="1" applyBorder="1" applyAlignment="1">
      <alignment horizontal="left" vertical="center" wrapText="1" shrinkToFit="1"/>
    </xf>
    <xf numFmtId="0" fontId="14" fillId="0" borderId="5" xfId="0" applyFont="1" applyFill="1" applyBorder="1" applyAlignment="1">
      <alignment horizontal="left" vertical="center" wrapText="1" shrinkToFit="1"/>
    </xf>
    <xf numFmtId="0" fontId="15" fillId="10" borderId="2" xfId="0" applyFont="1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14" fillId="4" borderId="2" xfId="0" applyFont="1" applyFill="1" applyBorder="1" applyAlignment="1">
      <alignment vertical="center" wrapText="1" shrinkToFit="1"/>
    </xf>
    <xf numFmtId="0" fontId="14" fillId="4" borderId="6" xfId="0" applyFont="1" applyFill="1" applyBorder="1" applyAlignment="1">
      <alignment vertical="center" wrapText="1" shrinkToFit="1"/>
    </xf>
    <xf numFmtId="0" fontId="14" fillId="4" borderId="5" xfId="0" applyFont="1" applyFill="1" applyBorder="1" applyAlignment="1">
      <alignment vertical="center" wrapText="1" shrinkToFit="1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164" fontId="9" fillId="2" borderId="1" xfId="2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9" fillId="2" borderId="1" xfId="0" applyFont="1" applyFill="1" applyBorder="1" applyAlignment="1">
      <alignment horizontal="right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542925</xdr:colOff>
      <xdr:row>2</xdr:row>
      <xdr:rowOff>152400</xdr:rowOff>
    </xdr:to>
    <xdr:pic>
      <xdr:nvPicPr>
        <xdr:cNvPr id="2" name="Imagem 1" descr="C:\Users\50508466920\Desktop\Logotip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0"/>
          <a:ext cx="2400300" cy="5810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23" t="s">
        <v>49</v>
      </c>
      <c r="B1" s="223"/>
      <c r="C1" s="223"/>
      <c r="D1" s="223"/>
      <c r="E1" s="223"/>
      <c r="F1" s="223"/>
      <c r="G1" s="223"/>
      <c r="H1" s="223"/>
      <c r="I1" s="223"/>
      <c r="J1" s="223"/>
      <c r="K1" s="29"/>
    </row>
    <row r="2" spans="1:13" x14ac:dyDescent="0.25">
      <c r="A2" s="224" t="s">
        <v>46</v>
      </c>
      <c r="B2" s="224"/>
      <c r="C2" s="224"/>
      <c r="D2" s="224"/>
      <c r="E2" s="224"/>
      <c r="F2" s="224"/>
      <c r="G2" s="224"/>
      <c r="H2" s="224"/>
      <c r="I2" s="224"/>
      <c r="J2" s="224"/>
      <c r="K2" s="30"/>
    </row>
    <row r="3" spans="1:13" ht="45" x14ac:dyDescent="0.25">
      <c r="A3" s="1" t="s">
        <v>0</v>
      </c>
      <c r="B3" s="225" t="s">
        <v>1</v>
      </c>
      <c r="C3" s="226"/>
      <c r="D3" s="226"/>
      <c r="E3" s="227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28" t="s">
        <v>16</v>
      </c>
      <c r="C4" s="228"/>
      <c r="D4" s="228"/>
      <c r="E4" s="228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29" t="s">
        <v>47</v>
      </c>
      <c r="C5" s="230"/>
      <c r="D5" s="230"/>
      <c r="E5" s="231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29" t="s">
        <v>50</v>
      </c>
      <c r="C6" s="230"/>
      <c r="D6" s="230"/>
      <c r="E6" s="231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20" t="s">
        <v>51</v>
      </c>
      <c r="C7" s="221"/>
      <c r="D7" s="221"/>
      <c r="E7" s="222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20" t="s">
        <v>52</v>
      </c>
      <c r="C8" s="221"/>
      <c r="D8" s="221"/>
      <c r="E8" s="222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20" t="s">
        <v>53</v>
      </c>
      <c r="C9" s="221"/>
      <c r="D9" s="221"/>
      <c r="E9" s="222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20" t="s">
        <v>48</v>
      </c>
      <c r="C10" s="221"/>
      <c r="D10" s="221"/>
      <c r="E10" s="222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20" t="s">
        <v>54</v>
      </c>
      <c r="C11" s="221"/>
      <c r="D11" s="221"/>
      <c r="E11" s="222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32"/>
      <c r="C12" s="233"/>
      <c r="D12" s="233"/>
      <c r="E12" s="234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32"/>
      <c r="C13" s="233"/>
      <c r="D13" s="233"/>
      <c r="E13" s="234"/>
      <c r="F13" s="5"/>
      <c r="G13" s="16"/>
      <c r="H13" s="16"/>
      <c r="I13" s="16"/>
      <c r="J13" s="16"/>
      <c r="K13" s="39"/>
    </row>
    <row r="14" spans="1:13" x14ac:dyDescent="0.25">
      <c r="A14" s="5"/>
      <c r="B14" s="235"/>
      <c r="C14" s="235"/>
      <c r="D14" s="235"/>
      <c r="E14" s="235"/>
      <c r="F14" s="1"/>
      <c r="G14" s="14"/>
      <c r="H14" s="14"/>
      <c r="I14" s="15"/>
      <c r="J14" s="16"/>
      <c r="K14" s="31"/>
    </row>
    <row r="15" spans="1:13" x14ac:dyDescent="0.25">
      <c r="A15" s="1"/>
      <c r="B15" s="236" t="s">
        <v>2</v>
      </c>
      <c r="C15" s="236"/>
      <c r="D15" s="236"/>
      <c r="E15" s="236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37" t="s">
        <v>17</v>
      </c>
      <c r="C16" s="237"/>
      <c r="D16" s="237"/>
      <c r="E16" s="237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38" t="s">
        <v>18</v>
      </c>
      <c r="C17" s="238"/>
      <c r="D17" s="238"/>
      <c r="E17" s="238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38" t="s">
        <v>19</v>
      </c>
      <c r="C18" s="238"/>
      <c r="D18" s="238"/>
      <c r="E18" s="238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38" t="s">
        <v>20</v>
      </c>
      <c r="C19" s="238"/>
      <c r="D19" s="238"/>
      <c r="E19" s="238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38" t="s">
        <v>21</v>
      </c>
      <c r="C20" s="238"/>
      <c r="D20" s="238"/>
      <c r="E20" s="238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38" t="s">
        <v>22</v>
      </c>
      <c r="C21" s="238"/>
      <c r="D21" s="238"/>
      <c r="E21" s="238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38" t="s">
        <v>23</v>
      </c>
      <c r="C22" s="238"/>
      <c r="D22" s="238"/>
      <c r="E22" s="238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39" t="s">
        <v>14</v>
      </c>
      <c r="C23" s="240"/>
      <c r="D23" s="240"/>
      <c r="E23" s="241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42" t="s">
        <v>3</v>
      </c>
      <c r="C24" s="243"/>
      <c r="D24" s="243"/>
      <c r="E24" s="244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45" t="s">
        <v>4</v>
      </c>
      <c r="C25" s="246"/>
      <c r="D25" s="246"/>
      <c r="E25" s="247"/>
      <c r="F25" s="1"/>
      <c r="G25" s="19"/>
      <c r="H25" s="19"/>
      <c r="I25" s="14"/>
      <c r="J25" s="16"/>
      <c r="K25" s="39"/>
    </row>
    <row r="26" spans="1:14" x14ac:dyDescent="0.25">
      <c r="A26" s="1"/>
      <c r="B26" s="239" t="s">
        <v>25</v>
      </c>
      <c r="C26" s="240"/>
      <c r="D26" s="240"/>
      <c r="E26" s="241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39" t="s">
        <v>24</v>
      </c>
      <c r="C27" s="240"/>
      <c r="D27" s="240"/>
      <c r="E27" s="241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39" t="s">
        <v>26</v>
      </c>
      <c r="C28" s="240"/>
      <c r="D28" s="240"/>
      <c r="E28" s="241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39" t="s">
        <v>27</v>
      </c>
      <c r="C29" s="240"/>
      <c r="D29" s="240"/>
      <c r="E29" s="241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39" t="s">
        <v>28</v>
      </c>
      <c r="C30" s="240"/>
      <c r="D30" s="240"/>
      <c r="E30" s="241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39" t="s">
        <v>29</v>
      </c>
      <c r="C31" s="240"/>
      <c r="D31" s="240"/>
      <c r="E31" s="241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39" t="s">
        <v>30</v>
      </c>
      <c r="C32" s="240"/>
      <c r="D32" s="240"/>
      <c r="E32" s="241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39" t="s">
        <v>31</v>
      </c>
      <c r="C33" s="240"/>
      <c r="D33" s="240"/>
      <c r="E33" s="241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39" t="s">
        <v>32</v>
      </c>
      <c r="C34" s="240"/>
      <c r="D34" s="240"/>
      <c r="E34" s="241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39" t="s">
        <v>33</v>
      </c>
      <c r="C35" s="240"/>
      <c r="D35" s="240"/>
      <c r="E35" s="241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39" t="s">
        <v>34</v>
      </c>
      <c r="C36" s="240"/>
      <c r="D36" s="240"/>
      <c r="E36" s="241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39" t="s">
        <v>35</v>
      </c>
      <c r="C37" s="240"/>
      <c r="D37" s="240"/>
      <c r="E37" s="241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32"/>
      <c r="C38" s="233"/>
      <c r="D38" s="233"/>
      <c r="E38" s="234"/>
      <c r="F38" s="10"/>
      <c r="G38" s="19"/>
      <c r="H38" s="19"/>
      <c r="I38" s="15"/>
      <c r="J38" s="16"/>
      <c r="K38" s="39"/>
    </row>
    <row r="39" spans="1:13" x14ac:dyDescent="0.25">
      <c r="A39" s="11"/>
      <c r="B39" s="232"/>
      <c r="C39" s="233"/>
      <c r="D39" s="233"/>
      <c r="E39" s="234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20" t="s">
        <v>36</v>
      </c>
      <c r="C40" s="221"/>
      <c r="D40" s="221"/>
      <c r="E40" s="222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20" t="s">
        <v>37</v>
      </c>
      <c r="C41" s="221"/>
      <c r="D41" s="221"/>
      <c r="E41" s="222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20"/>
      <c r="C42" s="221"/>
      <c r="D42" s="221"/>
      <c r="E42" s="222"/>
      <c r="F42" s="6"/>
      <c r="G42" s="19"/>
      <c r="H42" s="19"/>
      <c r="I42" s="14"/>
      <c r="J42" s="16"/>
      <c r="K42" s="31"/>
    </row>
    <row r="43" spans="1:13" x14ac:dyDescent="0.25">
      <c r="A43" s="47"/>
      <c r="B43" s="242" t="s">
        <v>5</v>
      </c>
      <c r="C43" s="243"/>
      <c r="D43" s="243"/>
      <c r="E43" s="244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48" t="s">
        <v>6</v>
      </c>
      <c r="C44" s="249"/>
      <c r="D44" s="249"/>
      <c r="E44" s="250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52" t="s">
        <v>7</v>
      </c>
      <c r="C46" s="253"/>
      <c r="D46" s="253"/>
      <c r="E46" s="254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55" t="s">
        <v>55</v>
      </c>
      <c r="C47" s="256"/>
      <c r="D47" s="256"/>
      <c r="E47" s="257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55" t="s">
        <v>56</v>
      </c>
      <c r="C48" s="256"/>
      <c r="D48" s="256"/>
      <c r="E48" s="257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55" t="s">
        <v>58</v>
      </c>
      <c r="C49" s="256"/>
      <c r="D49" s="256"/>
      <c r="E49" s="257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55" t="s">
        <v>59</v>
      </c>
      <c r="C50" s="256"/>
      <c r="D50" s="256"/>
      <c r="E50" s="257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55" t="s">
        <v>57</v>
      </c>
      <c r="C51" s="256"/>
      <c r="D51" s="256"/>
      <c r="E51" s="257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58" t="s">
        <v>40</v>
      </c>
      <c r="C52" s="259"/>
      <c r="D52" s="259"/>
      <c r="E52" s="260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42" t="s">
        <v>12</v>
      </c>
      <c r="C53" s="243"/>
      <c r="D53" s="243"/>
      <c r="E53" s="244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52"/>
      <c r="C55" s="253"/>
      <c r="D55" s="253"/>
      <c r="E55" s="254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32"/>
      <c r="C56" s="233"/>
      <c r="D56" s="233"/>
      <c r="E56" s="234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62" t="s">
        <v>39</v>
      </c>
      <c r="C57" s="263"/>
      <c r="D57" s="263"/>
      <c r="E57" s="264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65" t="s">
        <v>8</v>
      </c>
      <c r="C58" s="266"/>
      <c r="D58" s="266"/>
      <c r="E58" s="267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65" t="s">
        <v>43</v>
      </c>
      <c r="C59" s="266"/>
      <c r="D59" s="266"/>
      <c r="E59" s="267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65" t="s">
        <v>44</v>
      </c>
      <c r="C60" s="266"/>
      <c r="D60" s="266"/>
      <c r="E60" s="267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20" t="s">
        <v>9</v>
      </c>
      <c r="C61" s="221"/>
      <c r="D61" s="221"/>
      <c r="E61" s="222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20" t="s">
        <v>10</v>
      </c>
      <c r="C62" s="221"/>
      <c r="D62" s="221"/>
      <c r="E62" s="222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68" t="s">
        <v>11</v>
      </c>
      <c r="C63" s="268"/>
      <c r="D63" s="268"/>
      <c r="E63" s="268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36" t="s">
        <v>15</v>
      </c>
      <c r="C64" s="236"/>
      <c r="D64" s="236"/>
      <c r="E64" s="236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69" t="s">
        <v>42</v>
      </c>
      <c r="C65" s="269"/>
      <c r="D65" s="269"/>
      <c r="E65" s="269"/>
      <c r="F65" s="8"/>
      <c r="G65" s="49"/>
      <c r="H65" s="49"/>
      <c r="I65" s="251">
        <f>J55+J64</f>
        <v>36486.401261332285</v>
      </c>
      <c r="J65" s="251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61" t="s">
        <v>41</v>
      </c>
      <c r="C67" s="261"/>
      <c r="D67" s="261"/>
      <c r="E67" s="261"/>
      <c r="F67" s="261"/>
      <c r="G67" s="261"/>
      <c r="H67" s="261"/>
      <c r="L67" s="38"/>
    </row>
    <row r="68" spans="1:13" x14ac:dyDescent="0.25">
      <c r="B68" s="261"/>
      <c r="C68" s="261"/>
      <c r="D68" s="261"/>
      <c r="E68" s="261"/>
      <c r="F68" s="261"/>
      <c r="G68" s="261"/>
      <c r="H68" s="261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2"/>
  <sheetViews>
    <sheetView tabSelected="1" zoomScale="85" zoomScaleNormal="85" workbookViewId="0">
      <selection activeCell="H69" sqref="H69:I69"/>
    </sheetView>
  </sheetViews>
  <sheetFormatPr defaultRowHeight="15" x14ac:dyDescent="0.25"/>
  <cols>
    <col min="1" max="1" width="5.7109375" style="53" customWidth="1"/>
    <col min="2" max="2" width="9.5703125" style="53" customWidth="1"/>
    <col min="3" max="5" width="9.140625" style="53"/>
    <col min="6" max="6" width="37" style="53" customWidth="1"/>
    <col min="7" max="7" width="10.7109375" style="53" customWidth="1"/>
    <col min="8" max="8" width="18.85546875" style="56" customWidth="1"/>
    <col min="9" max="9" width="17.28515625" style="56" customWidth="1"/>
    <col min="10" max="10" width="7.28515625" style="53" customWidth="1"/>
    <col min="11" max="13" width="15.7109375" style="53" customWidth="1"/>
    <col min="14" max="16384" width="9.140625" style="53"/>
  </cols>
  <sheetData>
    <row r="1" spans="2:15" x14ac:dyDescent="0.25">
      <c r="B1" s="120" t="s">
        <v>79</v>
      </c>
      <c r="C1" s="120"/>
      <c r="D1" s="120"/>
      <c r="E1" s="120"/>
    </row>
    <row r="2" spans="2:15" ht="18.75" x14ac:dyDescent="0.25">
      <c r="B2" s="120"/>
      <c r="C2" s="120"/>
      <c r="D2" s="120"/>
      <c r="E2" s="120"/>
      <c r="F2" s="210" t="s">
        <v>75</v>
      </c>
      <c r="G2" s="210"/>
      <c r="H2" s="210"/>
      <c r="I2" s="210"/>
    </row>
    <row r="3" spans="2:15" x14ac:dyDescent="0.25">
      <c r="B3" s="120"/>
      <c r="C3" s="120"/>
      <c r="D3" s="120"/>
      <c r="E3" s="120"/>
    </row>
    <row r="4" spans="2:15" ht="18.75" x14ac:dyDescent="0.25">
      <c r="B4" s="128"/>
      <c r="C4" s="129"/>
      <c r="D4" s="129"/>
      <c r="E4" s="129"/>
      <c r="F4" s="129"/>
      <c r="G4" s="129"/>
      <c r="H4" s="129"/>
      <c r="I4" s="129"/>
    </row>
    <row r="5" spans="2:15" ht="54" customHeight="1" x14ac:dyDescent="0.25">
      <c r="B5" s="140" t="s">
        <v>87</v>
      </c>
      <c r="C5" s="141"/>
      <c r="D5" s="141"/>
      <c r="E5" s="141"/>
      <c r="F5" s="141"/>
      <c r="G5" s="141"/>
      <c r="H5" s="141"/>
      <c r="I5" s="142"/>
    </row>
    <row r="6" spans="2:15" x14ac:dyDescent="0.25">
      <c r="B6" s="143"/>
      <c r="C6" s="144"/>
      <c r="D6" s="144"/>
      <c r="E6" s="144"/>
      <c r="F6" s="144"/>
      <c r="G6" s="144"/>
      <c r="H6" s="144"/>
      <c r="I6" s="145"/>
    </row>
    <row r="7" spans="2:15" ht="30" x14ac:dyDescent="0.25">
      <c r="B7" s="77" t="s">
        <v>0</v>
      </c>
      <c r="C7" s="179" t="s">
        <v>1</v>
      </c>
      <c r="D7" s="180"/>
      <c r="E7" s="180"/>
      <c r="F7" s="181"/>
      <c r="G7" s="77" t="s">
        <v>70</v>
      </c>
      <c r="H7" s="78" t="s">
        <v>45</v>
      </c>
      <c r="I7" s="78" t="s">
        <v>38</v>
      </c>
      <c r="K7" s="114"/>
      <c r="L7" s="114"/>
      <c r="M7" s="114"/>
      <c r="N7" s="115"/>
      <c r="O7" s="115"/>
    </row>
    <row r="8" spans="2:15" x14ac:dyDescent="0.25">
      <c r="C8" s="176" t="s">
        <v>16</v>
      </c>
      <c r="D8" s="177"/>
      <c r="E8" s="177"/>
      <c r="F8" s="178"/>
      <c r="G8" s="57"/>
      <c r="H8" s="62"/>
      <c r="I8" s="60"/>
      <c r="K8" s="115"/>
      <c r="L8" s="115"/>
      <c r="M8" s="115"/>
      <c r="N8" s="115"/>
      <c r="O8" s="115"/>
    </row>
    <row r="9" spans="2:15" x14ac:dyDescent="0.25">
      <c r="B9" s="57">
        <v>1</v>
      </c>
      <c r="C9" s="121" t="s">
        <v>80</v>
      </c>
      <c r="D9" s="122"/>
      <c r="E9" s="122"/>
      <c r="F9" s="123"/>
      <c r="G9" s="57">
        <v>8</v>
      </c>
      <c r="H9" s="100">
        <v>2677.77</v>
      </c>
      <c r="I9" s="60">
        <f>B9*H9</f>
        <v>2677.77</v>
      </c>
      <c r="K9" s="116"/>
      <c r="L9" s="116"/>
      <c r="M9" s="116"/>
      <c r="N9" s="115"/>
      <c r="O9" s="115"/>
    </row>
    <row r="10" spans="2:15" x14ac:dyDescent="0.25">
      <c r="B10" s="57">
        <v>1</v>
      </c>
      <c r="C10" s="121" t="s">
        <v>76</v>
      </c>
      <c r="D10" s="122"/>
      <c r="E10" s="122"/>
      <c r="F10" s="123"/>
      <c r="G10" s="57">
        <v>8</v>
      </c>
      <c r="H10" s="100">
        <v>2381.33</v>
      </c>
      <c r="I10" s="60">
        <f t="shared" ref="I10:I14" si="0">B10*H10</f>
        <v>2381.33</v>
      </c>
      <c r="K10" s="116"/>
      <c r="L10" s="116"/>
      <c r="M10" s="116"/>
      <c r="N10" s="115"/>
      <c r="O10" s="115"/>
    </row>
    <row r="11" spans="2:15" x14ac:dyDescent="0.25">
      <c r="B11" s="57">
        <v>3</v>
      </c>
      <c r="C11" s="121" t="s">
        <v>77</v>
      </c>
      <c r="D11" s="122"/>
      <c r="E11" s="122"/>
      <c r="F11" s="123"/>
      <c r="G11" s="57">
        <v>8</v>
      </c>
      <c r="H11" s="100">
        <v>1761.66</v>
      </c>
      <c r="I11" s="60">
        <f t="shared" si="0"/>
        <v>5284.9800000000005</v>
      </c>
      <c r="K11" s="116"/>
      <c r="L11" s="116"/>
      <c r="M11" s="116"/>
      <c r="N11" s="115"/>
      <c r="O11" s="115"/>
    </row>
    <row r="12" spans="2:15" x14ac:dyDescent="0.25">
      <c r="B12" s="57">
        <v>1</v>
      </c>
      <c r="C12" s="121" t="s">
        <v>81</v>
      </c>
      <c r="D12" s="122"/>
      <c r="E12" s="122"/>
      <c r="F12" s="123"/>
      <c r="G12" s="57">
        <v>8</v>
      </c>
      <c r="H12" s="100">
        <v>2381.33</v>
      </c>
      <c r="I12" s="60">
        <f>B12*H12</f>
        <v>2381.33</v>
      </c>
      <c r="K12" s="116"/>
      <c r="L12" s="116"/>
      <c r="M12" s="116"/>
      <c r="N12" s="115"/>
      <c r="O12" s="115"/>
    </row>
    <row r="13" spans="2:15" x14ac:dyDescent="0.25">
      <c r="B13" s="57">
        <v>4</v>
      </c>
      <c r="C13" s="121" t="s">
        <v>82</v>
      </c>
      <c r="D13" s="122"/>
      <c r="E13" s="122"/>
      <c r="F13" s="123"/>
      <c r="G13" s="57">
        <v>8</v>
      </c>
      <c r="H13" s="100">
        <v>2170.2199999999998</v>
      </c>
      <c r="I13" s="60">
        <f t="shared" ref="I13" si="1">B13*H13</f>
        <v>8680.8799999999992</v>
      </c>
      <c r="K13" s="116"/>
      <c r="L13" s="116"/>
      <c r="M13" s="116"/>
      <c r="N13" s="115"/>
      <c r="O13" s="115"/>
    </row>
    <row r="14" spans="2:15" x14ac:dyDescent="0.25">
      <c r="B14" s="57">
        <v>1</v>
      </c>
      <c r="C14" s="121" t="s">
        <v>83</v>
      </c>
      <c r="D14" s="122"/>
      <c r="E14" s="122"/>
      <c r="F14" s="123"/>
      <c r="G14" s="57">
        <v>8</v>
      </c>
      <c r="H14" s="100">
        <v>2448.33</v>
      </c>
      <c r="I14" s="60">
        <f t="shared" si="0"/>
        <v>2448.33</v>
      </c>
      <c r="K14" s="116"/>
      <c r="L14" s="116"/>
      <c r="M14" s="116"/>
      <c r="N14" s="115"/>
      <c r="O14" s="115"/>
    </row>
    <row r="15" spans="2:15" ht="7.5" customHeight="1" x14ac:dyDescent="0.25">
      <c r="B15" s="57"/>
      <c r="C15" s="182"/>
      <c r="D15" s="183"/>
      <c r="E15" s="183"/>
      <c r="F15" s="184"/>
      <c r="G15" s="57"/>
      <c r="H15" s="58"/>
      <c r="I15" s="60"/>
      <c r="K15" s="115"/>
      <c r="L15" s="115"/>
      <c r="M15" s="115"/>
      <c r="N15" s="115"/>
      <c r="O15" s="115"/>
    </row>
    <row r="16" spans="2:15" x14ac:dyDescent="0.25">
      <c r="B16" s="63">
        <f>SUM(B9:B15)</f>
        <v>11</v>
      </c>
      <c r="C16" s="137" t="s">
        <v>66</v>
      </c>
      <c r="D16" s="138"/>
      <c r="E16" s="138"/>
      <c r="F16" s="139"/>
      <c r="G16" s="64"/>
      <c r="H16" s="60"/>
      <c r="I16" s="60"/>
      <c r="K16" s="115"/>
      <c r="L16" s="115"/>
      <c r="M16" s="115"/>
      <c r="N16" s="115"/>
      <c r="O16" s="115"/>
    </row>
    <row r="17" spans="2:15" x14ac:dyDescent="0.25">
      <c r="B17" s="57"/>
      <c r="C17" s="130" t="s">
        <v>2</v>
      </c>
      <c r="D17" s="131"/>
      <c r="E17" s="131"/>
      <c r="F17" s="132"/>
      <c r="G17" s="57"/>
      <c r="H17" s="59">
        <f>SUM(H9:H16)</f>
        <v>13820.64</v>
      </c>
      <c r="I17" s="65">
        <f>SUM(I9:I16)</f>
        <v>23854.620000000003</v>
      </c>
      <c r="K17" s="115"/>
      <c r="L17" s="115"/>
      <c r="M17" s="115"/>
      <c r="N17" s="115"/>
      <c r="O17" s="115"/>
    </row>
    <row r="18" spans="2:15" x14ac:dyDescent="0.25">
      <c r="B18" s="133"/>
      <c r="C18" s="134"/>
      <c r="D18" s="134"/>
      <c r="E18" s="134"/>
      <c r="F18" s="134"/>
      <c r="G18" s="134"/>
      <c r="H18" s="134"/>
      <c r="I18" s="135"/>
      <c r="K18" s="115"/>
      <c r="L18" s="115"/>
      <c r="M18" s="115"/>
      <c r="N18" s="115"/>
      <c r="O18" s="115"/>
    </row>
    <row r="19" spans="2:15" x14ac:dyDescent="0.25">
      <c r="B19" s="57"/>
      <c r="C19" s="136" t="s">
        <v>62</v>
      </c>
      <c r="D19" s="136"/>
      <c r="E19" s="136"/>
      <c r="F19" s="136"/>
      <c r="G19" s="57"/>
      <c r="H19" s="58"/>
      <c r="I19" s="60"/>
    </row>
    <row r="20" spans="2:15" x14ac:dyDescent="0.25">
      <c r="B20" s="66"/>
      <c r="C20" s="124" t="s">
        <v>18</v>
      </c>
      <c r="D20" s="124"/>
      <c r="E20" s="124"/>
      <c r="F20" s="124"/>
      <c r="G20" s="80">
        <v>0.2</v>
      </c>
      <c r="H20" s="68">
        <f>H17*G20</f>
        <v>2764.1280000000002</v>
      </c>
      <c r="I20" s="69">
        <f>I17*G20</f>
        <v>4770.9240000000009</v>
      </c>
    </row>
    <row r="21" spans="2:15" x14ac:dyDescent="0.25">
      <c r="B21" s="66"/>
      <c r="C21" s="124" t="s">
        <v>19</v>
      </c>
      <c r="D21" s="124"/>
      <c r="E21" s="124"/>
      <c r="F21" s="124"/>
      <c r="G21" s="80">
        <v>0.01</v>
      </c>
      <c r="H21" s="68">
        <f>H17*G21</f>
        <v>138.2064</v>
      </c>
      <c r="I21" s="69">
        <f>I17*G21</f>
        <v>238.54620000000003</v>
      </c>
    </row>
    <row r="22" spans="2:15" x14ac:dyDescent="0.25">
      <c r="B22" s="66"/>
      <c r="C22" s="124" t="s">
        <v>20</v>
      </c>
      <c r="D22" s="124"/>
      <c r="E22" s="124"/>
      <c r="F22" s="124"/>
      <c r="G22" s="80">
        <v>1.4999999999999999E-2</v>
      </c>
      <c r="H22" s="68">
        <f>H17*G22</f>
        <v>207.30959999999999</v>
      </c>
      <c r="I22" s="69">
        <f>I17*G22</f>
        <v>357.8193</v>
      </c>
    </row>
    <row r="23" spans="2:15" x14ac:dyDescent="0.25">
      <c r="B23" s="66"/>
      <c r="C23" s="124" t="s">
        <v>21</v>
      </c>
      <c r="D23" s="124"/>
      <c r="E23" s="124"/>
      <c r="F23" s="124"/>
      <c r="G23" s="80">
        <v>0.03</v>
      </c>
      <c r="H23" s="68">
        <f>H17*G23</f>
        <v>414.61919999999998</v>
      </c>
      <c r="I23" s="70">
        <f>I17*G23</f>
        <v>715.6386</v>
      </c>
    </row>
    <row r="24" spans="2:15" x14ac:dyDescent="0.25">
      <c r="B24" s="66"/>
      <c r="C24" s="124" t="s">
        <v>22</v>
      </c>
      <c r="D24" s="124"/>
      <c r="E24" s="124"/>
      <c r="F24" s="124"/>
      <c r="G24" s="80">
        <v>2.5000000000000001E-2</v>
      </c>
      <c r="H24" s="68">
        <f>H17*G24</f>
        <v>345.51600000000002</v>
      </c>
      <c r="I24" s="69">
        <f>I17*G24</f>
        <v>596.36550000000011</v>
      </c>
    </row>
    <row r="25" spans="2:15" x14ac:dyDescent="0.25">
      <c r="B25" s="66"/>
      <c r="C25" s="124" t="s">
        <v>23</v>
      </c>
      <c r="D25" s="124"/>
      <c r="E25" s="124"/>
      <c r="F25" s="124"/>
      <c r="G25" s="80">
        <v>6.0000000000000001E-3</v>
      </c>
      <c r="H25" s="68">
        <f>H17*G25</f>
        <v>82.923839999999998</v>
      </c>
      <c r="I25" s="69">
        <f>I17*G25</f>
        <v>143.12772000000001</v>
      </c>
    </row>
    <row r="26" spans="2:15" x14ac:dyDescent="0.25">
      <c r="B26" s="66"/>
      <c r="C26" s="125" t="s">
        <v>14</v>
      </c>
      <c r="D26" s="126"/>
      <c r="E26" s="126"/>
      <c r="F26" s="127"/>
      <c r="G26" s="81">
        <v>0.08</v>
      </c>
      <c r="H26" s="68">
        <f>H17*G26</f>
        <v>1105.6512</v>
      </c>
      <c r="I26" s="69">
        <f>I17*G26</f>
        <v>1908.3696000000002</v>
      </c>
    </row>
    <row r="27" spans="2:15" x14ac:dyDescent="0.25">
      <c r="B27" s="66"/>
      <c r="C27" s="173" t="s">
        <v>3</v>
      </c>
      <c r="D27" s="174"/>
      <c r="E27" s="174"/>
      <c r="F27" s="175"/>
      <c r="G27" s="67">
        <f>SUM(G20:G26)</f>
        <v>0.36600000000000005</v>
      </c>
      <c r="H27" s="71">
        <f>SUM(H20:H26)</f>
        <v>5058.3542400000006</v>
      </c>
      <c r="I27" s="72">
        <f>SUM(I20:I26)</f>
        <v>8730.7909200000013</v>
      </c>
    </row>
    <row r="28" spans="2:15" x14ac:dyDescent="0.25">
      <c r="B28" s="152"/>
      <c r="C28" s="153"/>
      <c r="D28" s="153"/>
      <c r="E28" s="153"/>
      <c r="F28" s="153"/>
      <c r="G28" s="153"/>
      <c r="H28" s="153"/>
      <c r="I28" s="154"/>
    </row>
    <row r="29" spans="2:15" x14ac:dyDescent="0.25">
      <c r="B29" s="66"/>
      <c r="C29" s="155" t="s">
        <v>63</v>
      </c>
      <c r="D29" s="156"/>
      <c r="E29" s="156"/>
      <c r="F29" s="157"/>
      <c r="G29" s="66"/>
      <c r="H29" s="68"/>
      <c r="I29" s="69"/>
    </row>
    <row r="30" spans="2:15" x14ac:dyDescent="0.25">
      <c r="B30" s="66"/>
      <c r="C30" s="125" t="s">
        <v>25</v>
      </c>
      <c r="D30" s="126"/>
      <c r="E30" s="126"/>
      <c r="F30" s="127"/>
      <c r="G30" s="67">
        <v>8.3299999999999999E-2</v>
      </c>
      <c r="H30" s="68">
        <f>H17*G30</f>
        <v>1151.2593119999999</v>
      </c>
      <c r="I30" s="69">
        <f>I17*G30</f>
        <v>1987.0898460000003</v>
      </c>
    </row>
    <row r="31" spans="2:15" x14ac:dyDescent="0.25">
      <c r="B31" s="66"/>
      <c r="C31" s="125" t="s">
        <v>24</v>
      </c>
      <c r="D31" s="126"/>
      <c r="E31" s="126"/>
      <c r="F31" s="127"/>
      <c r="G31" s="67">
        <v>2.2700000000000001E-2</v>
      </c>
      <c r="H31" s="68">
        <f>H17*G31</f>
        <v>313.72852799999998</v>
      </c>
      <c r="I31" s="68">
        <f>G31*I17</f>
        <v>541.49987400000009</v>
      </c>
    </row>
    <row r="32" spans="2:15" x14ac:dyDescent="0.25">
      <c r="B32" s="66"/>
      <c r="C32" s="125" t="s">
        <v>26</v>
      </c>
      <c r="D32" s="126"/>
      <c r="E32" s="126"/>
      <c r="F32" s="127"/>
      <c r="G32" s="67">
        <v>8.3299999999999999E-2</v>
      </c>
      <c r="H32" s="68">
        <f>H17*G32</f>
        <v>1151.2593119999999</v>
      </c>
      <c r="I32" s="69">
        <f>G32*I17</f>
        <v>1987.0898460000003</v>
      </c>
    </row>
    <row r="33" spans="2:15" x14ac:dyDescent="0.25">
      <c r="B33" s="66"/>
      <c r="C33" s="125" t="s">
        <v>27</v>
      </c>
      <c r="D33" s="126"/>
      <c r="E33" s="126"/>
      <c r="F33" s="127"/>
      <c r="G33" s="67">
        <v>6.7000000000000002E-3</v>
      </c>
      <c r="H33" s="68">
        <f>G33*H17</f>
        <v>92.598287999999997</v>
      </c>
      <c r="I33" s="68">
        <f>G33*I17</f>
        <v>159.82595400000002</v>
      </c>
    </row>
    <row r="34" spans="2:15" x14ac:dyDescent="0.25">
      <c r="B34" s="66"/>
      <c r="C34" s="125" t="s">
        <v>28</v>
      </c>
      <c r="D34" s="126"/>
      <c r="E34" s="126"/>
      <c r="F34" s="127"/>
      <c r="G34" s="67">
        <v>4.0000000000000002E-4</v>
      </c>
      <c r="H34" s="68">
        <f>G34*H17</f>
        <v>5.5282559999999998</v>
      </c>
      <c r="I34" s="68">
        <f>G34*I17</f>
        <v>9.5418480000000017</v>
      </c>
    </row>
    <row r="35" spans="2:15" x14ac:dyDescent="0.25">
      <c r="B35" s="66"/>
      <c r="C35" s="125" t="s">
        <v>29</v>
      </c>
      <c r="D35" s="126"/>
      <c r="E35" s="126"/>
      <c r="F35" s="127"/>
      <c r="G35" s="67">
        <v>1.67E-2</v>
      </c>
      <c r="H35" s="68">
        <f>G35*H17</f>
        <v>230.80468799999997</v>
      </c>
      <c r="I35" s="68">
        <f>G35*I17</f>
        <v>398.37215400000002</v>
      </c>
    </row>
    <row r="36" spans="2:15" x14ac:dyDescent="0.25">
      <c r="B36" s="73"/>
      <c r="C36" s="125" t="s">
        <v>30</v>
      </c>
      <c r="D36" s="126"/>
      <c r="E36" s="126"/>
      <c r="F36" s="127"/>
      <c r="G36" s="67">
        <v>3.5000000000000001E-3</v>
      </c>
      <c r="H36" s="68">
        <f>G36*H17</f>
        <v>48.372239999999998</v>
      </c>
      <c r="I36" s="68">
        <f>G36*I17</f>
        <v>83.491170000000011</v>
      </c>
    </row>
    <row r="37" spans="2:15" x14ac:dyDescent="0.25">
      <c r="B37" s="66"/>
      <c r="C37" s="125" t="s">
        <v>31</v>
      </c>
      <c r="D37" s="126"/>
      <c r="E37" s="126"/>
      <c r="F37" s="127"/>
      <c r="G37" s="67">
        <v>2.7799999999999998E-2</v>
      </c>
      <c r="H37" s="68">
        <f>G37*H17</f>
        <v>384.21379199999996</v>
      </c>
      <c r="I37" s="68">
        <f>G37*I17</f>
        <v>663.15843600000005</v>
      </c>
    </row>
    <row r="38" spans="2:15" x14ac:dyDescent="0.25">
      <c r="B38" s="73"/>
      <c r="C38" s="125" t="s">
        <v>32</v>
      </c>
      <c r="D38" s="126"/>
      <c r="E38" s="126"/>
      <c r="F38" s="127"/>
      <c r="G38" s="74">
        <v>6.7000000000000002E-3</v>
      </c>
      <c r="H38" s="68">
        <f>G38*H17</f>
        <v>92.598287999999997</v>
      </c>
      <c r="I38" s="68">
        <f>G38*I17</f>
        <v>159.82595400000002</v>
      </c>
    </row>
    <row r="39" spans="2:15" x14ac:dyDescent="0.25">
      <c r="B39" s="73"/>
      <c r="C39" s="125" t="s">
        <v>33</v>
      </c>
      <c r="D39" s="126"/>
      <c r="E39" s="126"/>
      <c r="F39" s="127"/>
      <c r="G39" s="74">
        <v>4.0000000000000002E-4</v>
      </c>
      <c r="H39" s="68">
        <f>G39*H17</f>
        <v>5.5282559999999998</v>
      </c>
      <c r="I39" s="68">
        <f>G39*I17</f>
        <v>9.5418480000000017</v>
      </c>
    </row>
    <row r="40" spans="2:15" x14ac:dyDescent="0.25">
      <c r="B40" s="73"/>
      <c r="C40" s="125" t="s">
        <v>34</v>
      </c>
      <c r="D40" s="126"/>
      <c r="E40" s="126"/>
      <c r="F40" s="127"/>
      <c r="G40" s="74">
        <v>1.7399999999999999E-2</v>
      </c>
      <c r="H40" s="68">
        <f>G40*H17</f>
        <v>240.47913599999998</v>
      </c>
      <c r="I40" s="68">
        <f>G40*I17</f>
        <v>415.07038800000004</v>
      </c>
    </row>
    <row r="41" spans="2:15" x14ac:dyDescent="0.25">
      <c r="B41" s="73"/>
      <c r="C41" s="125" t="s">
        <v>35</v>
      </c>
      <c r="D41" s="126"/>
      <c r="E41" s="126"/>
      <c r="F41" s="127"/>
      <c r="G41" s="74">
        <v>4.87E-2</v>
      </c>
      <c r="H41" s="68">
        <f>G41*H17</f>
        <v>673.06516799999997</v>
      </c>
      <c r="I41" s="68">
        <f>G41*I17</f>
        <v>1161.719994</v>
      </c>
    </row>
    <row r="42" spans="2:15" x14ac:dyDescent="0.25">
      <c r="B42" s="64"/>
      <c r="C42" s="133"/>
      <c r="D42" s="134"/>
      <c r="E42" s="134"/>
      <c r="F42" s="135"/>
      <c r="G42" s="75"/>
      <c r="H42" s="59"/>
      <c r="I42" s="60"/>
      <c r="K42" s="116"/>
      <c r="L42" s="116"/>
      <c r="M42" s="116"/>
    </row>
    <row r="43" spans="2:15" x14ac:dyDescent="0.25">
      <c r="B43" s="57">
        <f>B16</f>
        <v>11</v>
      </c>
      <c r="C43" s="146" t="s">
        <v>36</v>
      </c>
      <c r="D43" s="147"/>
      <c r="E43" s="147"/>
      <c r="F43" s="148"/>
      <c r="G43" s="58"/>
      <c r="H43" s="82">
        <v>189.66</v>
      </c>
      <c r="I43" s="60">
        <f>H43*B43</f>
        <v>2086.2599999999998</v>
      </c>
      <c r="K43" s="116"/>
      <c r="L43" s="116"/>
      <c r="M43" s="116"/>
      <c r="N43" s="115"/>
      <c r="O43" s="115"/>
    </row>
    <row r="44" spans="2:15" x14ac:dyDescent="0.25">
      <c r="B44" s="57">
        <f>B16</f>
        <v>11</v>
      </c>
      <c r="C44" s="146" t="s">
        <v>37</v>
      </c>
      <c r="D44" s="147"/>
      <c r="E44" s="147"/>
      <c r="F44" s="148"/>
      <c r="G44" s="58"/>
      <c r="H44" s="82">
        <v>375.89</v>
      </c>
      <c r="I44" s="60">
        <f>H44*B44</f>
        <v>4134.79</v>
      </c>
      <c r="K44" s="116"/>
      <c r="L44" s="116"/>
      <c r="M44" s="116"/>
      <c r="N44" s="115"/>
      <c r="O44" s="115"/>
    </row>
    <row r="45" spans="2:15" s="84" customFormat="1" x14ac:dyDescent="0.25">
      <c r="B45" s="85"/>
      <c r="C45" s="161" t="s">
        <v>5</v>
      </c>
      <c r="D45" s="162"/>
      <c r="E45" s="162"/>
      <c r="F45" s="163"/>
      <c r="G45" s="86">
        <f>SUM(G30:G44)</f>
        <v>0.31760000000000005</v>
      </c>
      <c r="H45" s="87">
        <f>SUM(H30:H44)</f>
        <v>4954.9852640000008</v>
      </c>
      <c r="I45" s="88">
        <f>SUM(I30:I44)</f>
        <v>13797.277311999998</v>
      </c>
      <c r="K45" s="117"/>
      <c r="L45" s="117"/>
      <c r="M45" s="117"/>
      <c r="N45" s="117"/>
      <c r="O45" s="117"/>
    </row>
    <row r="46" spans="2:15" s="84" customFormat="1" x14ac:dyDescent="0.25">
      <c r="B46" s="164" t="s">
        <v>6</v>
      </c>
      <c r="C46" s="165"/>
      <c r="D46" s="165"/>
      <c r="E46" s="165"/>
      <c r="F46" s="166"/>
      <c r="G46" s="89"/>
      <c r="H46" s="90"/>
      <c r="I46" s="90">
        <f>I45+I27+I17</f>
        <v>46382.688232</v>
      </c>
      <c r="K46" s="117"/>
      <c r="L46" s="117"/>
      <c r="M46" s="117"/>
      <c r="N46" s="117"/>
      <c r="O46" s="117"/>
    </row>
    <row r="47" spans="2:15" s="84" customFormat="1" ht="6.75" customHeight="1" x14ac:dyDescent="0.25">
      <c r="B47" s="167"/>
      <c r="C47" s="167"/>
      <c r="D47" s="167"/>
      <c r="E47" s="167"/>
      <c r="F47" s="167"/>
      <c r="G47" s="167"/>
      <c r="H47" s="167"/>
      <c r="I47" s="167"/>
      <c r="K47" s="117"/>
      <c r="L47" s="117"/>
      <c r="M47" s="117"/>
      <c r="N47" s="117"/>
      <c r="O47" s="117"/>
    </row>
    <row r="48" spans="2:15" s="94" customFormat="1" x14ac:dyDescent="0.25">
      <c r="B48" s="91"/>
      <c r="C48" s="158" t="s">
        <v>7</v>
      </c>
      <c r="D48" s="159"/>
      <c r="E48" s="159"/>
      <c r="F48" s="160"/>
      <c r="G48" s="92"/>
      <c r="H48" s="93"/>
      <c r="I48" s="93"/>
      <c r="K48" s="118"/>
      <c r="L48" s="118"/>
      <c r="M48" s="118"/>
      <c r="N48" s="118"/>
      <c r="O48" s="118"/>
    </row>
    <row r="49" spans="2:15" s="84" customFormat="1" ht="50.25" customHeight="1" x14ac:dyDescent="0.25">
      <c r="B49" s="85">
        <v>1</v>
      </c>
      <c r="C49" s="211" t="s">
        <v>84</v>
      </c>
      <c r="D49" s="212"/>
      <c r="E49" s="212"/>
      <c r="F49" s="213"/>
      <c r="G49" s="85"/>
      <c r="H49" s="95"/>
      <c r="I49" s="100">
        <v>11444.44</v>
      </c>
      <c r="K49" s="116"/>
      <c r="L49" s="116"/>
      <c r="M49" s="116"/>
      <c r="N49" s="117"/>
      <c r="O49" s="117"/>
    </row>
    <row r="50" spans="2:15" s="84" customFormat="1" ht="37.5" customHeight="1" x14ac:dyDescent="0.25">
      <c r="B50" s="85">
        <v>1</v>
      </c>
      <c r="C50" s="211" t="s">
        <v>85</v>
      </c>
      <c r="D50" s="212"/>
      <c r="E50" s="212"/>
      <c r="F50" s="213"/>
      <c r="G50" s="85"/>
      <c r="H50" s="95"/>
      <c r="I50" s="100">
        <v>3441.66</v>
      </c>
      <c r="K50" s="116"/>
      <c r="L50" s="116"/>
      <c r="M50" s="116"/>
      <c r="N50" s="117"/>
      <c r="O50" s="117"/>
    </row>
    <row r="51" spans="2:15" s="84" customFormat="1" ht="67.5" customHeight="1" x14ac:dyDescent="0.25">
      <c r="B51" s="85">
        <v>1</v>
      </c>
      <c r="C51" s="170" t="s">
        <v>74</v>
      </c>
      <c r="D51" s="171"/>
      <c r="E51" s="171"/>
      <c r="F51" s="172"/>
      <c r="G51" s="85"/>
      <c r="H51" s="95"/>
      <c r="I51" s="100">
        <v>3624.33</v>
      </c>
      <c r="K51" s="116"/>
      <c r="L51" s="116"/>
      <c r="M51" s="116"/>
      <c r="N51" s="117"/>
      <c r="O51" s="117"/>
    </row>
    <row r="52" spans="2:15" s="84" customFormat="1" ht="29.25" customHeight="1" x14ac:dyDescent="0.25">
      <c r="B52" s="96">
        <v>11</v>
      </c>
      <c r="C52" s="217" t="s">
        <v>73</v>
      </c>
      <c r="D52" s="218"/>
      <c r="E52" s="218"/>
      <c r="F52" s="219"/>
      <c r="G52" s="85"/>
      <c r="H52" s="95"/>
      <c r="I52" s="100">
        <v>977.77</v>
      </c>
      <c r="K52" s="116"/>
      <c r="L52" s="116"/>
      <c r="M52" s="116"/>
      <c r="N52" s="117"/>
      <c r="O52" s="117"/>
    </row>
    <row r="53" spans="2:15" s="84" customFormat="1" x14ac:dyDescent="0.25">
      <c r="B53" s="96">
        <v>4</v>
      </c>
      <c r="C53" s="217" t="s">
        <v>86</v>
      </c>
      <c r="D53" s="218"/>
      <c r="E53" s="218"/>
      <c r="F53" s="219"/>
      <c r="G53" s="97"/>
      <c r="H53" s="95"/>
      <c r="I53" s="100">
        <v>3666.66</v>
      </c>
      <c r="K53" s="116"/>
      <c r="L53" s="116"/>
      <c r="M53" s="116"/>
      <c r="N53" s="117"/>
      <c r="O53" s="117"/>
    </row>
    <row r="54" spans="2:15" s="84" customFormat="1" x14ac:dyDescent="0.25">
      <c r="B54" s="96"/>
      <c r="C54" s="161"/>
      <c r="D54" s="162"/>
      <c r="E54" s="162"/>
      <c r="F54" s="163"/>
      <c r="G54" s="96"/>
      <c r="H54" s="87"/>
      <c r="I54" s="87"/>
      <c r="K54" s="119"/>
      <c r="L54" s="119"/>
      <c r="M54" s="119"/>
      <c r="N54" s="117"/>
      <c r="O54" s="117"/>
    </row>
    <row r="55" spans="2:15" x14ac:dyDescent="0.25">
      <c r="B55" s="207" t="s">
        <v>60</v>
      </c>
      <c r="C55" s="208"/>
      <c r="D55" s="208"/>
      <c r="E55" s="208"/>
      <c r="F55" s="209"/>
      <c r="G55" s="89"/>
      <c r="H55" s="90"/>
      <c r="I55" s="90">
        <f>SUM(I49:I54)</f>
        <v>23154.86</v>
      </c>
      <c r="L55" s="83"/>
    </row>
    <row r="56" spans="2:15" s="84" customFormat="1" ht="6.75" customHeight="1" x14ac:dyDescent="0.25">
      <c r="B56" s="167"/>
      <c r="C56" s="167"/>
      <c r="D56" s="167"/>
      <c r="E56" s="167"/>
      <c r="F56" s="167"/>
      <c r="G56" s="167"/>
      <c r="H56" s="167"/>
      <c r="I56" s="167"/>
    </row>
    <row r="57" spans="2:15" ht="16.5" customHeight="1" x14ac:dyDescent="0.25">
      <c r="B57" s="101"/>
      <c r="C57" s="214" t="s">
        <v>78</v>
      </c>
      <c r="D57" s="215"/>
      <c r="E57" s="215"/>
      <c r="F57" s="216"/>
      <c r="G57" s="102"/>
      <c r="H57" s="102"/>
      <c r="I57" s="103">
        <f>I46+I55</f>
        <v>69537.548232000001</v>
      </c>
    </row>
    <row r="58" spans="2:15" s="109" customFormat="1" ht="6.75" customHeight="1" x14ac:dyDescent="0.25">
      <c r="B58" s="104"/>
      <c r="C58" s="99"/>
      <c r="D58" s="105"/>
      <c r="E58" s="105"/>
      <c r="F58" s="106"/>
      <c r="G58" s="107"/>
      <c r="H58" s="107"/>
      <c r="I58" s="108"/>
    </row>
    <row r="59" spans="2:15" x14ac:dyDescent="0.25">
      <c r="B59" s="11"/>
      <c r="C59" s="176" t="s">
        <v>39</v>
      </c>
      <c r="D59" s="177"/>
      <c r="E59" s="177"/>
      <c r="F59" s="178"/>
      <c r="G59" s="57"/>
      <c r="H59" s="58"/>
      <c r="I59" s="60"/>
      <c r="L59" s="112">
        <f>100%-G66</f>
        <v>0.71100000000000008</v>
      </c>
    </row>
    <row r="60" spans="2:15" x14ac:dyDescent="0.25">
      <c r="B60" s="57"/>
      <c r="C60" s="146" t="s">
        <v>71</v>
      </c>
      <c r="D60" s="168"/>
      <c r="E60" s="168"/>
      <c r="F60" s="169"/>
      <c r="G60" s="76">
        <v>0.03</v>
      </c>
      <c r="H60" s="58"/>
      <c r="I60" s="60">
        <f>L60*G60</f>
        <v>2934.0737650632909</v>
      </c>
      <c r="L60" s="113">
        <f>I57/L59</f>
        <v>97802.458835443031</v>
      </c>
    </row>
    <row r="61" spans="2:15" x14ac:dyDescent="0.25">
      <c r="B61" s="57"/>
      <c r="C61" s="146" t="s">
        <v>43</v>
      </c>
      <c r="D61" s="150"/>
      <c r="E61" s="150"/>
      <c r="F61" s="151"/>
      <c r="G61" s="76">
        <v>5.6000000000000001E-2</v>
      </c>
      <c r="H61" s="58"/>
      <c r="I61" s="60">
        <f>L60*G61</f>
        <v>5476.9376947848095</v>
      </c>
      <c r="L61" s="111"/>
    </row>
    <row r="62" spans="2:15" x14ac:dyDescent="0.25">
      <c r="B62" s="57"/>
      <c r="C62" s="146" t="s">
        <v>44</v>
      </c>
      <c r="D62" s="150"/>
      <c r="E62" s="150"/>
      <c r="F62" s="151"/>
      <c r="G62" s="76">
        <v>7.6499999999999999E-2</v>
      </c>
      <c r="H62" s="58"/>
      <c r="I62" s="60">
        <f>L60*G62</f>
        <v>7481.888100911392</v>
      </c>
      <c r="L62" s="110"/>
    </row>
    <row r="63" spans="2:15" x14ac:dyDescent="0.25">
      <c r="B63" s="57"/>
      <c r="C63" s="146" t="s">
        <v>9</v>
      </c>
      <c r="D63" s="147"/>
      <c r="E63" s="147"/>
      <c r="F63" s="148"/>
      <c r="G63" s="76">
        <v>6.4999999999999997E-3</v>
      </c>
      <c r="H63" s="58"/>
      <c r="I63" s="60">
        <f>L60*G63</f>
        <v>635.71598243037965</v>
      </c>
    </row>
    <row r="64" spans="2:15" x14ac:dyDescent="0.25">
      <c r="B64" s="57"/>
      <c r="C64" s="146" t="s">
        <v>10</v>
      </c>
      <c r="D64" s="147"/>
      <c r="E64" s="147"/>
      <c r="F64" s="148"/>
      <c r="G64" s="76">
        <v>0.02</v>
      </c>
      <c r="H64" s="58"/>
      <c r="I64" s="60">
        <f>L60*G64</f>
        <v>1956.0491767088606</v>
      </c>
    </row>
    <row r="65" spans="2:9" x14ac:dyDescent="0.25">
      <c r="B65" s="64"/>
      <c r="C65" s="149" t="s">
        <v>11</v>
      </c>
      <c r="D65" s="149"/>
      <c r="E65" s="149"/>
      <c r="F65" s="149"/>
      <c r="G65" s="76">
        <v>0.1</v>
      </c>
      <c r="H65" s="58"/>
      <c r="I65" s="60">
        <f>L60*G65</f>
        <v>9780.2458835443031</v>
      </c>
    </row>
    <row r="66" spans="2:9" x14ac:dyDescent="0.25">
      <c r="B66" s="64"/>
      <c r="C66" s="130" t="s">
        <v>61</v>
      </c>
      <c r="D66" s="131"/>
      <c r="E66" s="131"/>
      <c r="F66" s="132"/>
      <c r="G66" s="76">
        <f>SUM(G60:G65)</f>
        <v>0.28899999999999998</v>
      </c>
      <c r="H66" s="59"/>
      <c r="I66" s="61">
        <f>SUM(I60:I65)</f>
        <v>28264.910603443037</v>
      </c>
    </row>
    <row r="67" spans="2:9" x14ac:dyDescent="0.25">
      <c r="B67" s="207" t="s">
        <v>64</v>
      </c>
      <c r="C67" s="208"/>
      <c r="D67" s="208"/>
      <c r="E67" s="208"/>
      <c r="F67" s="209"/>
      <c r="G67" s="89"/>
      <c r="H67" s="90"/>
      <c r="I67" s="90">
        <f>SUM(I66)</f>
        <v>28264.910603443037</v>
      </c>
    </row>
    <row r="68" spans="2:9" x14ac:dyDescent="0.25">
      <c r="B68" s="186"/>
      <c r="C68" s="187"/>
      <c r="D68" s="187"/>
      <c r="E68" s="187"/>
      <c r="F68" s="187"/>
      <c r="G68" s="187"/>
      <c r="H68" s="187"/>
      <c r="I68" s="188"/>
    </row>
    <row r="69" spans="2:9" x14ac:dyDescent="0.25">
      <c r="B69" s="189" t="s">
        <v>65</v>
      </c>
      <c r="C69" s="190"/>
      <c r="D69" s="190"/>
      <c r="E69" s="190"/>
      <c r="F69" s="190"/>
      <c r="G69" s="191"/>
      <c r="H69" s="192">
        <f>ROUND(I57+I67,2)</f>
        <v>97802.46</v>
      </c>
      <c r="I69" s="192"/>
    </row>
    <row r="70" spans="2:9" x14ac:dyDescent="0.25">
      <c r="B70" s="189" t="s">
        <v>72</v>
      </c>
      <c r="C70" s="270"/>
      <c r="D70" s="270"/>
      <c r="E70" s="270"/>
      <c r="F70" s="270"/>
      <c r="G70" s="271"/>
      <c r="H70" s="192">
        <f>H69*12</f>
        <v>1173629.52</v>
      </c>
      <c r="I70" s="192"/>
    </row>
    <row r="72" spans="2:9" x14ac:dyDescent="0.25">
      <c r="B72" s="79"/>
      <c r="C72" s="199" t="s">
        <v>67</v>
      </c>
      <c r="D72" s="200"/>
      <c r="E72" s="200"/>
      <c r="F72" s="200"/>
      <c r="G72" s="201"/>
      <c r="H72" s="202"/>
      <c r="I72" s="203"/>
    </row>
    <row r="73" spans="2:9" x14ac:dyDescent="0.25">
      <c r="B73" s="205" t="s">
        <v>68</v>
      </c>
      <c r="C73" s="193" t="s">
        <v>69</v>
      </c>
      <c r="D73" s="194"/>
      <c r="E73" s="194"/>
      <c r="F73" s="194"/>
      <c r="G73" s="194"/>
      <c r="H73" s="194"/>
      <c r="I73" s="195"/>
    </row>
    <row r="74" spans="2:9" x14ac:dyDescent="0.25">
      <c r="B74" s="206"/>
      <c r="C74" s="196"/>
      <c r="D74" s="197"/>
      <c r="E74" s="197"/>
      <c r="F74" s="197"/>
      <c r="G74" s="197"/>
      <c r="H74" s="197"/>
      <c r="I74" s="198"/>
    </row>
    <row r="75" spans="2:9" x14ac:dyDescent="0.25">
      <c r="B75" s="52"/>
      <c r="G75" s="204"/>
      <c r="H75" s="204"/>
      <c r="I75" s="204"/>
    </row>
    <row r="76" spans="2:9" x14ac:dyDescent="0.25">
      <c r="B76" s="185"/>
      <c r="C76" s="185"/>
      <c r="D76" s="185"/>
      <c r="E76" s="185"/>
      <c r="F76" s="185"/>
      <c r="G76" s="185"/>
      <c r="H76" s="185"/>
      <c r="I76" s="185"/>
    </row>
    <row r="77" spans="2:9" x14ac:dyDescent="0.25">
      <c r="G77" s="98"/>
      <c r="H77" s="54"/>
      <c r="I77" s="55"/>
    </row>
    <row r="78" spans="2:9" x14ac:dyDescent="0.25">
      <c r="H78" s="54"/>
      <c r="I78" s="55"/>
    </row>
    <row r="82" spans="8:9" x14ac:dyDescent="0.25">
      <c r="H82" s="53"/>
      <c r="I82" s="53"/>
    </row>
  </sheetData>
  <mergeCells count="76">
    <mergeCell ref="G75:I75"/>
    <mergeCell ref="B76:I76"/>
    <mergeCell ref="C50:F50"/>
    <mergeCell ref="B56:I56"/>
    <mergeCell ref="B55:F55"/>
    <mergeCell ref="C57:F57"/>
    <mergeCell ref="B70:G70"/>
    <mergeCell ref="H70:I70"/>
    <mergeCell ref="C72:G72"/>
    <mergeCell ref="H72:I72"/>
    <mergeCell ref="B73:B74"/>
    <mergeCell ref="C73:I74"/>
    <mergeCell ref="C65:F65"/>
    <mergeCell ref="C66:F66"/>
    <mergeCell ref="B67:F67"/>
    <mergeCell ref="B68:I68"/>
    <mergeCell ref="B69:G69"/>
    <mergeCell ref="H69:I69"/>
    <mergeCell ref="C59:F59"/>
    <mergeCell ref="C60:F60"/>
    <mergeCell ref="C61:F61"/>
    <mergeCell ref="C62:F62"/>
    <mergeCell ref="C63:F63"/>
    <mergeCell ref="C64:F64"/>
    <mergeCell ref="C51:F51"/>
    <mergeCell ref="C52:F52"/>
    <mergeCell ref="C53:F53"/>
    <mergeCell ref="C54:F54"/>
    <mergeCell ref="C45:F45"/>
    <mergeCell ref="B46:F46"/>
    <mergeCell ref="B47:I47"/>
    <mergeCell ref="C48:F48"/>
    <mergeCell ref="C49:F49"/>
    <mergeCell ref="C44:F44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32:F32"/>
    <mergeCell ref="C21:F21"/>
    <mergeCell ref="C22:F22"/>
    <mergeCell ref="C23:F23"/>
    <mergeCell ref="C24:F24"/>
    <mergeCell ref="C25:F25"/>
    <mergeCell ref="C26:F26"/>
    <mergeCell ref="C27:F27"/>
    <mergeCell ref="B28:I28"/>
    <mergeCell ref="C29:F29"/>
    <mergeCell ref="C30:F30"/>
    <mergeCell ref="C31:F31"/>
    <mergeCell ref="C20:F20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B18:I18"/>
    <mergeCell ref="C19:F19"/>
    <mergeCell ref="C8:F8"/>
    <mergeCell ref="B1:E3"/>
    <mergeCell ref="F2:I2"/>
    <mergeCell ref="B4:I4"/>
    <mergeCell ref="B5:I5"/>
    <mergeCell ref="B6:I6"/>
    <mergeCell ref="C7:F7"/>
  </mergeCells>
  <printOptions horizontalCentered="1" verticalCentered="1"/>
  <pageMargins left="0.11811023622047245" right="0.11811023622047245" top="0.39370078740157483" bottom="0.39370078740157483" header="0.31496062992125984" footer="0.31496062992125984"/>
  <pageSetup paperSize="9"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CONS. URB. - PRAÇAS E PARQUES</vt:lpstr>
      <vt:lpstr>PLANILHA DE REFERÊNCIA</vt:lpstr>
      <vt:lpstr>'CONS. URB. - PRAÇAS E PARQUES'!Area_de_impressao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Leonardo Beckert</cp:lastModifiedBy>
  <cp:lastPrinted>2021-03-23T12:20:29Z</cp:lastPrinted>
  <dcterms:created xsi:type="dcterms:W3CDTF">2009-01-14T09:55:45Z</dcterms:created>
  <dcterms:modified xsi:type="dcterms:W3CDTF">2021-03-29T13:48:59Z</dcterms:modified>
</cp:coreProperties>
</file>