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663"/>
  </bookViews>
  <sheets>
    <sheet name="SMO" sheetId="27" r:id="rId1"/>
    <sheet name="Comp. Caminhão" sheetId="29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A">#N/A</definedName>
    <definedName name="AAAAA">#N/A</definedName>
    <definedName name="AFDD">#N/A</definedName>
    <definedName name="ALTA">'[2]PRO-08'!#REF!</definedName>
    <definedName name="amarela">#REF!</definedName>
    <definedName name="ar">#REF!</definedName>
    <definedName name="_xlnm.Print_Area" localSheetId="1">'Comp. Caminhão'!$A$1:$I$20</definedName>
    <definedName name="_xlnm.Print_Area" localSheetId="2">'CONS. URB. - PRAÇAS E PARQUES'!$A$1:$J$68</definedName>
    <definedName name="_xlnm.Print_Area" localSheetId="0">SMO!$A$1:$H$85</definedName>
    <definedName name="ASP">#REF!</definedName>
    <definedName name="Aut_original">[3]PROJETO!#REF!</definedName>
    <definedName name="Aut_resumo">[4]RESUMO_AUT1!#REF!</definedName>
    <definedName name="AVC">#N/A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>#N/A</definedName>
    <definedName name="dadinho">#REF!</definedName>
    <definedName name="DADOS">#REF!</definedName>
    <definedName name="Data_Final">#REF!</definedName>
    <definedName name="Data_Início">#REF!</definedName>
    <definedName name="daV">#N/A</definedName>
    <definedName name="daVIDSON">#N/A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EXA">'[2]PRO-08'!#REF!</definedName>
    <definedName name="Excel_BuiltIn_Print_Area_4">#REF!</definedName>
    <definedName name="Extenso">#N/A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>#N/A</definedName>
    <definedName name="NTEI">'[2]PRO-08'!#REF!</definedName>
    <definedName name="OPA">'[2]PRO-08'!#REF!</definedName>
    <definedName name="PassaExtenso">[5]!PassaExtenso</definedName>
    <definedName name="pesquisa">#REF!</definedName>
    <definedName name="PL">#REF!</definedName>
    <definedName name="Ponte">#N/A</definedName>
    <definedName name="Print">[6]QuQuant!#REF!</definedName>
    <definedName name="Print_Area_MI">#REF!</definedName>
    <definedName name="qq">#N/A</definedName>
    <definedName name="QQ_2">#N/A</definedName>
    <definedName name="RBV">[7]Teor!$C$3:$C$7</definedName>
    <definedName name="rD">#N/A</definedName>
    <definedName name="REG">#REF!</definedName>
    <definedName name="REGULA">#REF!</definedName>
    <definedName name="RESUMO">#N/A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eor">[7]Teor!$A$3:$A$7</definedName>
    <definedName name="_xlnm.Print_Titles" localSheetId="0">SMO!$1:$7</definedName>
    <definedName name="TPM">#REF!</definedName>
    <definedName name="Vazios">[7]Teor!$B$3:$B$7</definedName>
    <definedName name="verde">#REF!</definedName>
    <definedName name="verdepav">#REF!</definedName>
    <definedName name="WEWRWR">#N/A</definedName>
    <definedName name="x">[7]Equipamentos!#REF!</definedName>
    <definedName name="XXX">#N/A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57" i="27" l="1"/>
  <c r="H57" i="27" s="1"/>
  <c r="A64" i="27"/>
  <c r="H64" i="27" s="1"/>
  <c r="H15" i="27"/>
  <c r="E51" i="27" l="1"/>
  <c r="A51" i="27"/>
  <c r="F15" i="29"/>
  <c r="I15" i="29" s="1"/>
  <c r="I16" i="29" s="1"/>
  <c r="G51" i="27" s="1"/>
  <c r="H51" i="27" s="1"/>
  <c r="A50" i="27" l="1"/>
  <c r="F9" i="29"/>
  <c r="I9" i="29" s="1"/>
  <c r="I10" i="29" s="1"/>
  <c r="G50" i="27" l="1"/>
  <c r="H50" i="27" s="1"/>
  <c r="A52" i="27" l="1"/>
  <c r="H52" i="27" s="1"/>
  <c r="H65" i="27" s="1"/>
  <c r="A53" i="27"/>
  <c r="H53" i="27" s="1"/>
  <c r="A54" i="27"/>
  <c r="H54" i="27" s="1"/>
  <c r="A55" i="27"/>
  <c r="H55" i="27" s="1"/>
  <c r="A56" i="27"/>
  <c r="A59" i="27"/>
  <c r="H59" i="27" s="1"/>
  <c r="A58" i="27"/>
  <c r="H58" i="27" s="1"/>
  <c r="H56" i="27"/>
  <c r="A60" i="27"/>
  <c r="H60" i="27" s="1"/>
  <c r="A61" i="27"/>
  <c r="H61" i="27" s="1"/>
  <c r="A62" i="27"/>
  <c r="H62" i="27" s="1"/>
  <c r="A63" i="27"/>
  <c r="H63" i="27" s="1"/>
  <c r="F46" i="27"/>
  <c r="F75" i="27"/>
  <c r="H10" i="27"/>
  <c r="H11" i="27"/>
  <c r="H12" i="27"/>
  <c r="H9" i="27"/>
  <c r="H13" i="27" l="1"/>
  <c r="H14" i="27" l="1"/>
  <c r="H18" i="27" l="1"/>
  <c r="H38" i="27" s="1"/>
  <c r="A17" i="27"/>
  <c r="A44" i="27" l="1"/>
  <c r="H44" i="27" s="1"/>
  <c r="H31" i="27" l="1"/>
  <c r="H36" i="27" l="1"/>
  <c r="H23" i="27"/>
  <c r="H42" i="27"/>
  <c r="H22" i="27"/>
  <c r="H21" i="27"/>
  <c r="H39" i="27"/>
  <c r="H27" i="27"/>
  <c r="H26" i="27"/>
  <c r="H24" i="27"/>
  <c r="H25" i="27"/>
  <c r="H33" i="27"/>
  <c r="A45" i="27"/>
  <c r="H28" i="27" l="1"/>
  <c r="H45" i="27"/>
  <c r="F28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0" i="21" l="1"/>
  <c r="J36" i="21"/>
  <c r="J27" i="2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32" i="27"/>
  <c r="H34" i="27"/>
  <c r="H40" i="27"/>
  <c r="H37" i="27"/>
  <c r="H41" i="27"/>
  <c r="H35" i="27"/>
  <c r="H46" i="27" l="1"/>
  <c r="H47" i="27" s="1"/>
  <c r="H67" i="27" s="1"/>
  <c r="J24" i="21"/>
  <c r="I43" i="21"/>
  <c r="J43" i="21"/>
  <c r="J44" i="21" s="1"/>
  <c r="J55" i="21" s="1"/>
  <c r="M56" i="21" s="1"/>
  <c r="I24" i="21"/>
  <c r="I44" i="21" l="1"/>
  <c r="H73" i="27"/>
  <c r="H72" i="27"/>
  <c r="H71" i="27"/>
  <c r="H69" i="27"/>
  <c r="H70" i="27"/>
  <c r="H74" i="27"/>
  <c r="J58" i="21"/>
  <c r="J59" i="21"/>
  <c r="J62" i="21"/>
  <c r="J61" i="21"/>
  <c r="J63" i="21"/>
  <c r="J60" i="21"/>
  <c r="H75" i="27" l="1"/>
  <c r="J64" i="21"/>
  <c r="I65" i="21" s="1"/>
  <c r="H76" i="27" l="1"/>
  <c r="G78" i="27" s="1"/>
  <c r="G79" i="27" l="1"/>
</calcChain>
</file>

<file path=xl/sharedStrings.xml><?xml version="1.0" encoding="utf-8"?>
<sst xmlns="http://schemas.openxmlformats.org/spreadsheetml/2006/main" count="227" uniqueCount="127">
  <si>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</si>
  <si>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</si>
  <si>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</si>
  <si>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</si>
  <si>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</si>
  <si>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</si>
  <si>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</si>
  <si>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</si>
  <si>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</si>
  <si>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</si>
  <si>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</si>
  <si>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</si>
  <si>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</si>
  <si>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</si>
  <si>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</si>
  <si>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</si>
  <si>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</si>
  <si>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</si>
  <si>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</si>
  <si>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</si>
  <si>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</si>
  <si>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</si>
  <si>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</si>
  <si>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</si>
  <si>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</si>
  <si>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</si>
  <si>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</si>
  <si>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</si>
  <si>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</si>
  <si>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</si>
  <si>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</si>
  <si>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</si>
  <si>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</si>
  <si>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</si>
  <si>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</si>
  <si>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</si>
  <si>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</si>
  <si>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</si>
  <si>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</si>
  <si>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</si>
  <si>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</si>
  <si>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</si>
  <si>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</si>
  <si>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</si>
  <si>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</si>
  <si>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</si>
  <si>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</si>
  <si>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</si>
  <si>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</si>
  <si>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</si>
  <si>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</si>
  <si>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</si>
  <si>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</si>
  <si>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</si>
  <si>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</si>
  <si>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</si>
  <si>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</si>
  <si>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</si>
  <si>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</si>
  <si>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</si>
  <si>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</si>
  <si>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</si>
  <si>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</si>
  <si>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</si>
  <si>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</si>
  <si>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</si>
  <si>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</si>
  <si>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</si>
  <si>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</si>
  <si>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</si>
  <si>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</si>
  <si>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</si>
  <si>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</si>
  <si>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Prestadora de Serviços Para Execução de Serviços de Manutenção e Conservação Urbana – Praças e Parques Públicos </t>
  </si>
  <si>
    <t>BASE</t>
  </si>
  <si>
    <t>ITEM</t>
  </si>
  <si>
    <t>SINAPI</t>
  </si>
  <si>
    <t>CUSTO UNITÁRIO</t>
  </si>
  <si>
    <t>Caminhão com cabine externa para transporte de funcionários e materiais</t>
  </si>
  <si>
    <t xml:space="preserve">Transporte - mensalista </t>
  </si>
  <si>
    <t>EPI - família soldador - mensalista</t>
  </si>
  <si>
    <t>EPI - família pedreiro - mensalista</t>
  </si>
  <si>
    <t>EPI - família pintor - mensalista</t>
  </si>
  <si>
    <t>EPI - família auxiliar de serviços gerais - mensalista</t>
  </si>
  <si>
    <t>EPI - família encarregado geral - mensalista</t>
  </si>
  <si>
    <t>EPI - família motorista - mensalista</t>
  </si>
  <si>
    <t>Ferramentas - família soldador - mensalista</t>
  </si>
  <si>
    <t>Ferramentas - família pedreiro - mensalista</t>
  </si>
  <si>
    <t>Ferramentas - família pintor - mensalista</t>
  </si>
  <si>
    <t>Ferramentas - família auxiliar de serviços gerais - mensalista</t>
  </si>
  <si>
    <t>Ferramentas - família encarregado geral - mensalista</t>
  </si>
  <si>
    <t>Encarregado Geral - mensalista</t>
  </si>
  <si>
    <t>Auxiliar de serviços gerais - mensalista</t>
  </si>
  <si>
    <t>Pintor - mensalista</t>
  </si>
  <si>
    <t>Pedreiro - mensalista</t>
  </si>
  <si>
    <t>Soldador - mensalista</t>
  </si>
  <si>
    <t xml:space="preserve">MÃO DE OBRA </t>
  </si>
  <si>
    <t>Motorista - mensalista</t>
  </si>
  <si>
    <t>TOTAL CUSTO DOS MÃO DE OBRA + EQUIPAMENTOS</t>
  </si>
  <si>
    <t>h</t>
  </si>
  <si>
    <t>E9687</t>
  </si>
  <si>
    <t>Caminhão carroceria com capacidade de 5t - 115kw</t>
  </si>
  <si>
    <t>Utilização</t>
  </si>
  <si>
    <t>Produtiva</t>
  </si>
  <si>
    <t>Improdutiva</t>
  </si>
  <si>
    <t>Unidade</t>
  </si>
  <si>
    <t>Descrição</t>
  </si>
  <si>
    <t>código</t>
  </si>
  <si>
    <t xml:space="preserve">Custo unitário </t>
  </si>
  <si>
    <t>Quantidade</t>
  </si>
  <si>
    <t>TOTAL</t>
  </si>
  <si>
    <t>SICRO</t>
  </si>
  <si>
    <t>Composição</t>
  </si>
  <si>
    <t>UNIDADE</t>
  </si>
  <si>
    <t>Und</t>
  </si>
  <si>
    <t>H</t>
  </si>
  <si>
    <t>IPCA Sicro:</t>
  </si>
  <si>
    <t>Custo Unitário por hora (R$)</t>
  </si>
  <si>
    <t xml:space="preserve"> = 8h/dia * 21 dias úteis/mês = 168h/mês</t>
  </si>
  <si>
    <t>Composição:</t>
  </si>
  <si>
    <t>Alimentação - mensalista</t>
  </si>
  <si>
    <t>Grupo gerador</t>
  </si>
  <si>
    <t>E9066</t>
  </si>
  <si>
    <t>Carpinteiro - mensalista</t>
  </si>
  <si>
    <t>Referência: Sinapi Jan/21 e Sicro out/20</t>
  </si>
  <si>
    <t>EPI - família carpinteiro - mensalista</t>
  </si>
  <si>
    <t>Ferramentas - família carpinteiro - mensalista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</si>
</sst>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6">
    <xf numFmtId="0" fontId="0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" fillId="0" borderId="0" applyFill="0" applyBorder="0" applyAlignment="0" applyProtection="0"/>
    <xf numFmtId="3" fontId="22" fillId="0" borderId="0" applyFont="0" applyFill="0" applyBorder="0" applyAlignment="0" applyProtection="0"/>
    <xf numFmtId="168" fontId="23" fillId="0" borderId="0">
      <protection locked="0"/>
    </xf>
    <xf numFmtId="2" fontId="2" fillId="0" borderId="0" applyFill="0" applyBorder="0" applyAlignment="0" applyProtection="0"/>
    <xf numFmtId="168" fontId="23" fillId="0" borderId="0">
      <protection locked="0"/>
    </xf>
    <xf numFmtId="0" fontId="24" fillId="0" borderId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3" fillId="0" borderId="0">
      <protection locked="0"/>
    </xf>
    <xf numFmtId="168" fontId="23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5" fillId="0" borderId="0" applyFont="0" applyFill="0" applyBorder="0" applyAlignment="0" applyProtection="0"/>
  </cellStyleXfs>
  <cellXfs count="27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164" fontId="3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3" fillId="0" borderId="1" xfId="1" applyFont="1" applyBorder="1" applyAlignment="1">
      <alignment horizontal="right" vertical="center"/>
    </xf>
    <xf numFmtId="164" fontId="5" fillId="0" borderId="1" xfId="1" applyFont="1" applyBorder="1"/>
    <xf numFmtId="164" fontId="3" fillId="0" borderId="2" xfId="1" applyFont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3" fillId="0" borderId="0" xfId="1" applyFont="1" applyBorder="1" applyAlignment="1">
      <alignment horizontal="center" vertical="center" wrapText="1" shrinkToFit="1"/>
    </xf>
    <xf numFmtId="164" fontId="4" fillId="0" borderId="0" xfId="1" applyFont="1" applyBorder="1"/>
    <xf numFmtId="164" fontId="6" fillId="0" borderId="0" xfId="1" applyFont="1"/>
    <xf numFmtId="16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164" fontId="3" fillId="2" borderId="1" xfId="1" applyFont="1" applyFill="1" applyBorder="1"/>
    <xf numFmtId="164" fontId="3" fillId="0" borderId="0" xfId="1" applyFont="1"/>
    <xf numFmtId="16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164" fontId="5" fillId="0" borderId="0" xfId="1" applyFont="1" applyBorder="1"/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 vertical="center"/>
    </xf>
    <xf numFmtId="164" fontId="3" fillId="2" borderId="0" xfId="1" applyFont="1" applyFill="1" applyBorder="1"/>
    <xf numFmtId="164" fontId="5" fillId="2" borderId="0" xfId="1" applyFont="1" applyFill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5" fillId="2" borderId="0" xfId="1" applyFont="1" applyFill="1" applyBorder="1"/>
    <xf numFmtId="165" fontId="0" fillId="0" borderId="0" xfId="0" applyNumberFormat="1"/>
    <xf numFmtId="164" fontId="3" fillId="0" borderId="0" xfId="1" applyFont="1" applyBorder="1"/>
    <xf numFmtId="10" fontId="0" fillId="0" borderId="0" xfId="0" applyNumberFormat="1"/>
    <xf numFmtId="164" fontId="3" fillId="0" borderId="1" xfId="1" applyFont="1" applyBorder="1" applyAlignment="1">
      <alignment vertical="center"/>
    </xf>
    <xf numFmtId="164" fontId="8" fillId="2" borderId="2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9" fontId="3" fillId="0" borderId="0" xfId="3" applyNumberFormat="1" applyFont="1"/>
    <xf numFmtId="164" fontId="3" fillId="0" borderId="1" xfId="1" applyFont="1" applyBorder="1" applyAlignment="1">
      <alignment horizontal="center" vertical="center" wrapText="1" shrinkToFit="1"/>
    </xf>
    <xf numFmtId="16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 wrapText="1" shrinkToFit="1"/>
    </xf>
    <xf numFmtId="16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1" xfId="1" applyFont="1" applyFill="1" applyBorder="1" applyAlignment="1">
      <alignment horizontal="center" vertical="center"/>
    </xf>
    <xf numFmtId="164" fontId="11" fillId="4" borderId="1" xfId="1" applyFont="1" applyFill="1" applyBorder="1" applyAlignment="1">
      <alignment vertical="center"/>
    </xf>
    <xf numFmtId="164" fontId="11" fillId="0" borderId="0" xfId="1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164" fontId="10" fillId="4" borderId="1" xfId="1" applyFont="1" applyFill="1" applyBorder="1" applyAlignment="1">
      <alignment horizontal="center" vertical="center"/>
    </xf>
    <xf numFmtId="164" fontId="10" fillId="4" borderId="1" xfId="1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vertical="center"/>
    </xf>
    <xf numFmtId="164" fontId="2" fillId="4" borderId="1" xfId="1" applyFont="1" applyFill="1" applyBorder="1" applyAlignment="1">
      <alignment horizontal="right" vertical="center"/>
    </xf>
    <xf numFmtId="9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164" fontId="16" fillId="4" borderId="1" xfId="1" applyFont="1" applyFill="1" applyBorder="1" applyAlignment="1">
      <alignment horizontal="center" vertical="center"/>
    </xf>
    <xf numFmtId="164" fontId="16" fillId="4" borderId="1" xfId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164" fontId="10" fillId="4" borderId="1" xfId="1" applyFont="1" applyFill="1" applyBorder="1" applyAlignment="1">
      <alignment horizontal="center" vertical="center" wrapText="1"/>
    </xf>
    <xf numFmtId="164" fontId="10" fillId="4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1" fillId="4" borderId="4" xfId="1" applyFont="1" applyFill="1" applyBorder="1" applyAlignment="1">
      <alignment horizontal="center" vertical="center" wrapText="1"/>
    </xf>
    <xf numFmtId="164" fontId="10" fillId="3" borderId="6" xfId="1" applyFont="1" applyFill="1" applyBorder="1" applyAlignment="1">
      <alignment horizontal="center" vertical="center"/>
    </xf>
    <xf numFmtId="164" fontId="10" fillId="3" borderId="5" xfId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164" fontId="10" fillId="4" borderId="6" xfId="1" applyFont="1" applyFill="1" applyBorder="1" applyAlignment="1">
      <alignment horizontal="center" vertical="center"/>
    </xf>
    <xf numFmtId="164" fontId="10" fillId="4" borderId="5" xfId="1" applyFont="1" applyFill="1" applyBorder="1" applyAlignment="1">
      <alignment horizontal="center" vertical="center"/>
    </xf>
    <xf numFmtId="9" fontId="11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164" fontId="10" fillId="4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0" fontId="11" fillId="4" borderId="1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0" fillId="4" borderId="1" xfId="1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10" fontId="11" fillId="4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11" fillId="6" borderId="11" xfId="0" applyFont="1" applyFill="1" applyBorder="1" applyAlignment="1">
      <alignment horizontal="center" vertical="top" wrapText="1"/>
    </xf>
    <xf numFmtId="0" fontId="10" fillId="8" borderId="1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164" fontId="18" fillId="0" borderId="0" xfId="1" applyFont="1" applyAlignment="1">
      <alignment vertical="center"/>
    </xf>
    <xf numFmtId="49" fontId="15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 wrapText="1"/>
    </xf>
    <xf numFmtId="164" fontId="10" fillId="3" borderId="6" xfId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 shrinkToFi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 shrinkToFit="1"/>
    </xf>
    <xf numFmtId="166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3" fillId="0" borderId="0" xfId="4"/>
    <xf numFmtId="0" fontId="18" fillId="4" borderId="0" xfId="4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/>
    </xf>
    <xf numFmtId="0" fontId="16" fillId="0" borderId="0" xfId="4" applyFont="1"/>
    <xf numFmtId="2" fontId="2" fillId="3" borderId="1" xfId="4" applyNumberFormat="1" applyFont="1" applyFill="1" applyBorder="1" applyAlignment="1">
      <alignment horizontal="center" vertical="center"/>
    </xf>
    <xf numFmtId="0" fontId="2" fillId="4" borderId="0" xfId="5" applyFont="1" applyFill="1" applyBorder="1" applyAlignment="1">
      <alignment vertic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lef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2" fontId="11" fillId="4" borderId="1" xfId="4" applyNumberFormat="1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4" fontId="11" fillId="0" borderId="0" xfId="1" applyFont="1" applyBorder="1" applyAlignment="1">
      <alignment vertical="center"/>
    </xf>
    <xf numFmtId="164" fontId="11" fillId="0" borderId="14" xfId="1" applyFont="1" applyBorder="1" applyAlignment="1">
      <alignment vertical="center"/>
    </xf>
    <xf numFmtId="0" fontId="16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164" fontId="10" fillId="3" borderId="1" xfId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4" borderId="6" xfId="0" applyFont="1" applyFill="1" applyBorder="1" applyAlignment="1">
      <alignment horizontal="center" vertical="center" wrapText="1" shrinkToFit="1"/>
    </xf>
    <xf numFmtId="0" fontId="11" fillId="4" borderId="5" xfId="0" applyFont="1" applyFill="1" applyBorder="1" applyAlignment="1">
      <alignment horizontal="center" vertical="center" wrapText="1" shrinkToFit="1"/>
    </xf>
    <xf numFmtId="0" fontId="2" fillId="3" borderId="2" xfId="4" applyFont="1" applyFill="1" applyBorder="1" applyAlignment="1">
      <alignment horizontal="right" vertical="center"/>
    </xf>
    <xf numFmtId="0" fontId="2" fillId="3" borderId="6" xfId="4" applyFont="1" applyFill="1" applyBorder="1" applyAlignment="1">
      <alignment horizontal="right" vertical="center"/>
    </xf>
    <xf numFmtId="0" fontId="2" fillId="3" borderId="5" xfId="4" applyFont="1" applyFill="1" applyBorder="1" applyAlignment="1">
      <alignment horizontal="right" vertical="center"/>
    </xf>
    <xf numFmtId="0" fontId="16" fillId="3" borderId="1" xfId="4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9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16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0" xfId="21"/>
    <cellStyle name="mpenho" xfId="22"/>
    <cellStyle name="Normal" xfId="0" builtinId="0"/>
    <cellStyle name="Normal 10" xfId="23"/>
    <cellStyle name="Normal 11" xfId="4"/>
    <cellStyle name="Normal 12" xfId="24"/>
    <cellStyle name="Normal 2" xfId="25"/>
    <cellStyle name="Normal 2 2" xfId="26"/>
    <cellStyle name="Normal 2 2 2" xfId="5"/>
    <cellStyle name="Normal 2 2 3" xfId="27"/>
    <cellStyle name="Normal 2 3" xfId="28"/>
    <cellStyle name="Normal 2 4" xfId="29"/>
    <cellStyle name="Normal 2_ORÇ - Galeria Rua Eredes Serpa" xfId="30"/>
    <cellStyle name="Normal 3" xfId="31"/>
    <cellStyle name="Normal 3 2" xfId="32"/>
    <cellStyle name="Normal 4" xfId="33"/>
    <cellStyle name="Normal 5" xfId="34"/>
    <cellStyle name="Normal 6" xfId="35"/>
    <cellStyle name="Normal 7" xfId="36"/>
    <cellStyle name="Normal 8" xfId="37"/>
    <cellStyle name="Normal 9" xfId="38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2" xfId="42"/>
    <cellStyle name="Porcentagem 3" xfId="43"/>
    <cellStyle name="Porcentagem 3 2" xfId="44"/>
    <cellStyle name="Porcentagem 4" xfId="45"/>
    <cellStyle name="Porcentagem 4 2" xfId="46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93"/>
  <sheetViews>
    <sheetView showGridLines="0" tabSelected="1" view="pageBreakPreview" topLeftCell="A52" zoomScale="130" zoomScaleNormal="115" zoomScaleSheetLayoutView="130" workbookViewId="0">
      <selection activeCell="E7" sqref="E7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3" style="52" customWidth="1"/>
    <col min="7" max="7" width="18.85546875" style="65" customWidth="1"/>
    <col min="8" max="8" width="17.28515625" style="65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4" ht="15" customHeight="1" x14ac:dyDescent="0.25">
      <c r="A2" s="200"/>
      <c r="B2" s="200"/>
      <c r="C2" s="200"/>
      <c r="D2" s="200"/>
      <c r="E2" s="200"/>
      <c r="F2" s="200"/>
      <c r="G2" s="200"/>
      <c r="H2" s="200"/>
    </row>
    <row r="4" spans="1:14" ht="21.75" customHeight="1" x14ac:dyDescent="0.25">
      <c r="A4" s="204"/>
      <c r="B4" s="204"/>
      <c r="C4" s="204"/>
      <c r="D4" s="204"/>
      <c r="E4" s="205"/>
      <c r="F4" s="205"/>
      <c r="G4" s="205"/>
      <c r="H4" s="205"/>
    </row>
    <row r="5" spans="1:14" ht="21.75" customHeight="1" x14ac:dyDescent="0.25">
      <c r="A5" s="209" t="s">
        <v>73</v>
      </c>
      <c r="B5" s="210"/>
      <c r="C5" s="210"/>
      <c r="D5" s="210"/>
      <c r="E5" s="210"/>
      <c r="F5" s="210"/>
      <c r="G5" s="210"/>
      <c r="H5" s="211"/>
    </row>
    <row r="6" spans="1:14" ht="7.5" customHeight="1" x14ac:dyDescent="0.25">
      <c r="A6" s="212"/>
      <c r="B6" s="213"/>
      <c r="C6" s="213"/>
      <c r="D6" s="213"/>
      <c r="E6" s="213"/>
      <c r="F6" s="213"/>
      <c r="G6" s="213"/>
      <c r="H6" s="214"/>
    </row>
    <row r="7" spans="1:14" ht="39.75" customHeight="1" x14ac:dyDescent="0.25">
      <c r="A7" s="53" t="s">
        <v>0</v>
      </c>
      <c r="B7" s="54" t="s">
        <v>113</v>
      </c>
      <c r="C7" s="54" t="s">
        <v>74</v>
      </c>
      <c r="D7" s="54" t="s">
        <v>75</v>
      </c>
      <c r="E7" s="54" t="s">
        <v>1</v>
      </c>
      <c r="F7" s="53" t="s">
        <v>70</v>
      </c>
      <c r="G7" s="55" t="s">
        <v>77</v>
      </c>
      <c r="H7" s="55" t="s">
        <v>38</v>
      </c>
    </row>
    <row r="8" spans="1:14" ht="17.25" customHeight="1" x14ac:dyDescent="0.25">
      <c r="A8" s="56"/>
      <c r="B8" s="57"/>
      <c r="C8" s="57"/>
      <c r="D8" s="57"/>
      <c r="E8" s="132" t="s">
        <v>96</v>
      </c>
      <c r="F8" s="58"/>
      <c r="G8" s="59"/>
      <c r="H8" s="60"/>
    </row>
    <row r="9" spans="1:14" s="61" customFormat="1" ht="15" customHeight="1" x14ac:dyDescent="0.25">
      <c r="A9" s="62">
        <v>1</v>
      </c>
      <c r="B9" s="70" t="s">
        <v>114</v>
      </c>
      <c r="C9" s="70" t="s">
        <v>76</v>
      </c>
      <c r="D9" s="70">
        <v>40818</v>
      </c>
      <c r="E9" s="147" t="s">
        <v>91</v>
      </c>
      <c r="F9" s="62">
        <v>8</v>
      </c>
      <c r="G9" s="63">
        <v>4915.08</v>
      </c>
      <c r="H9" s="64">
        <f t="shared" ref="H9:H15" si="0">A9*G9</f>
        <v>4915.08</v>
      </c>
    </row>
    <row r="10" spans="1:14" s="61" customFormat="1" ht="15" customHeight="1" x14ac:dyDescent="0.25">
      <c r="A10" s="62">
        <v>1</v>
      </c>
      <c r="B10" s="70" t="s">
        <v>114</v>
      </c>
      <c r="C10" s="70" t="s">
        <v>76</v>
      </c>
      <c r="D10" s="70">
        <v>10512</v>
      </c>
      <c r="E10" s="147" t="s">
        <v>97</v>
      </c>
      <c r="F10" s="62">
        <v>8</v>
      </c>
      <c r="G10" s="63">
        <v>2829.17</v>
      </c>
      <c r="H10" s="64">
        <f t="shared" si="0"/>
        <v>2829.17</v>
      </c>
    </row>
    <row r="11" spans="1:14" s="61" customFormat="1" ht="15" customHeight="1" x14ac:dyDescent="0.25">
      <c r="A11" s="62">
        <v>3</v>
      </c>
      <c r="B11" s="70" t="s">
        <v>114</v>
      </c>
      <c r="C11" s="70" t="s">
        <v>76</v>
      </c>
      <c r="D11" s="70">
        <v>41071</v>
      </c>
      <c r="E11" s="147" t="s">
        <v>92</v>
      </c>
      <c r="F11" s="62">
        <v>8</v>
      </c>
      <c r="G11" s="63">
        <v>2425.2800000000002</v>
      </c>
      <c r="H11" s="64">
        <f t="shared" si="0"/>
        <v>7275.84</v>
      </c>
    </row>
    <row r="12" spans="1:14" s="61" customFormat="1" ht="15" customHeight="1" x14ac:dyDescent="0.25">
      <c r="A12" s="62">
        <v>1</v>
      </c>
      <c r="B12" s="70" t="s">
        <v>114</v>
      </c>
      <c r="C12" s="70" t="s">
        <v>76</v>
      </c>
      <c r="D12" s="70">
        <v>41079</v>
      </c>
      <c r="E12" s="147" t="s">
        <v>93</v>
      </c>
      <c r="F12" s="62">
        <v>8</v>
      </c>
      <c r="G12" s="63">
        <v>3117.44</v>
      </c>
      <c r="H12" s="64">
        <f t="shared" si="0"/>
        <v>3117.44</v>
      </c>
    </row>
    <row r="13" spans="1:14" s="61" customFormat="1" ht="15" customHeight="1" x14ac:dyDescent="0.25">
      <c r="A13" s="62">
        <v>1</v>
      </c>
      <c r="B13" s="70" t="s">
        <v>114</v>
      </c>
      <c r="C13" s="70" t="s">
        <v>76</v>
      </c>
      <c r="D13" s="70">
        <v>41072</v>
      </c>
      <c r="E13" s="147" t="s">
        <v>94</v>
      </c>
      <c r="F13" s="62">
        <v>8</v>
      </c>
      <c r="G13" s="63">
        <v>2066.98</v>
      </c>
      <c r="H13" s="64">
        <f t="shared" si="0"/>
        <v>2066.98</v>
      </c>
    </row>
    <row r="14" spans="1:14" s="61" customFormat="1" ht="15" customHeight="1" x14ac:dyDescent="0.25">
      <c r="A14" s="62">
        <v>1</v>
      </c>
      <c r="B14" s="70" t="s">
        <v>114</v>
      </c>
      <c r="C14" s="70" t="s">
        <v>76</v>
      </c>
      <c r="D14" s="70">
        <v>41087</v>
      </c>
      <c r="E14" s="147" t="s">
        <v>95</v>
      </c>
      <c r="F14" s="62">
        <v>8</v>
      </c>
      <c r="G14" s="63">
        <v>3117.44</v>
      </c>
      <c r="H14" s="64">
        <f t="shared" si="0"/>
        <v>3117.44</v>
      </c>
    </row>
    <row r="15" spans="1:14" s="61" customFormat="1" ht="15" customHeight="1" x14ac:dyDescent="0.25">
      <c r="A15" s="62">
        <v>1</v>
      </c>
      <c r="B15" s="171" t="s">
        <v>114</v>
      </c>
      <c r="C15" s="171" t="s">
        <v>76</v>
      </c>
      <c r="D15" s="171">
        <v>40914</v>
      </c>
      <c r="E15" s="147" t="s">
        <v>123</v>
      </c>
      <c r="F15" s="62">
        <v>8</v>
      </c>
      <c r="G15" s="63">
        <v>3871.6</v>
      </c>
      <c r="H15" s="64">
        <f t="shared" si="0"/>
        <v>3871.6</v>
      </c>
    </row>
    <row r="16" spans="1:14" ht="7.5" customHeight="1" x14ac:dyDescent="0.25">
      <c r="A16" s="62"/>
      <c r="B16" s="70"/>
      <c r="C16" s="70"/>
      <c r="D16" s="70"/>
      <c r="E16" s="133"/>
      <c r="F16" s="62"/>
      <c r="G16" s="63"/>
      <c r="H16" s="64"/>
      <c r="L16" s="65"/>
      <c r="M16" s="65"/>
      <c r="N16" s="65"/>
    </row>
    <row r="17" spans="1:17" x14ac:dyDescent="0.25">
      <c r="A17" s="66">
        <f>SUM(A9:A16)</f>
        <v>9</v>
      </c>
      <c r="B17" s="113" t="s">
        <v>114</v>
      </c>
      <c r="C17" s="113"/>
      <c r="D17" s="113"/>
      <c r="E17" s="134" t="s">
        <v>66</v>
      </c>
      <c r="F17" s="67"/>
      <c r="G17" s="64"/>
      <c r="H17" s="64"/>
      <c r="L17" s="65"/>
      <c r="M17" s="65"/>
      <c r="N17" s="65"/>
    </row>
    <row r="18" spans="1:17" x14ac:dyDescent="0.25">
      <c r="A18" s="62"/>
      <c r="B18" s="70"/>
      <c r="C18" s="70"/>
      <c r="D18" s="70"/>
      <c r="E18" s="135" t="s">
        <v>2</v>
      </c>
      <c r="F18" s="62"/>
      <c r="G18" s="68"/>
      <c r="H18" s="69">
        <f>SUM(H9:H17)</f>
        <v>27193.549999999996</v>
      </c>
      <c r="L18" s="65"/>
      <c r="M18" s="65"/>
      <c r="N18" s="65"/>
    </row>
    <row r="19" spans="1:17" ht="5.0999999999999996" customHeight="1" x14ac:dyDescent="0.25">
      <c r="A19" s="206"/>
      <c r="B19" s="207"/>
      <c r="C19" s="207"/>
      <c r="D19" s="207"/>
      <c r="E19" s="207"/>
      <c r="F19" s="207"/>
      <c r="G19" s="207"/>
      <c r="H19" s="208"/>
      <c r="L19" s="65"/>
      <c r="M19" s="65"/>
      <c r="N19" s="65"/>
    </row>
    <row r="20" spans="1:17" ht="15.75" customHeight="1" x14ac:dyDescent="0.25">
      <c r="A20" s="56"/>
      <c r="B20" s="57"/>
      <c r="C20" s="57"/>
      <c r="D20" s="57"/>
      <c r="E20" s="132" t="s">
        <v>62</v>
      </c>
      <c r="F20" s="58"/>
      <c r="G20" s="59"/>
      <c r="H20" s="60"/>
      <c r="I20" s="71"/>
      <c r="L20" s="65"/>
      <c r="M20" s="65"/>
      <c r="N20" s="65"/>
      <c r="O20" s="72"/>
      <c r="Q20" s="72"/>
    </row>
    <row r="21" spans="1:17" x14ac:dyDescent="0.25">
      <c r="A21" s="73"/>
      <c r="B21" s="73"/>
      <c r="C21" s="73"/>
      <c r="D21" s="73"/>
      <c r="E21" s="136" t="s">
        <v>18</v>
      </c>
      <c r="F21" s="74">
        <v>0.2</v>
      </c>
      <c r="G21" s="75"/>
      <c r="H21" s="76">
        <f>H18*F21</f>
        <v>5438.7099999999991</v>
      </c>
      <c r="L21" s="65"/>
      <c r="M21" s="65"/>
      <c r="N21" s="65"/>
      <c r="O21" s="72"/>
    </row>
    <row r="22" spans="1:17" x14ac:dyDescent="0.25">
      <c r="A22" s="73"/>
      <c r="B22" s="73"/>
      <c r="C22" s="73"/>
      <c r="D22" s="73"/>
      <c r="E22" s="136" t="s">
        <v>19</v>
      </c>
      <c r="F22" s="74">
        <v>0.01</v>
      </c>
      <c r="G22" s="75"/>
      <c r="H22" s="76">
        <f>H18*F22</f>
        <v>271.93549999999993</v>
      </c>
      <c r="L22" s="65"/>
      <c r="M22" s="65"/>
      <c r="N22" s="65"/>
    </row>
    <row r="23" spans="1:17" x14ac:dyDescent="0.25">
      <c r="A23" s="73"/>
      <c r="B23" s="73"/>
      <c r="C23" s="73"/>
      <c r="D23" s="73"/>
      <c r="E23" s="136" t="s">
        <v>20</v>
      </c>
      <c r="F23" s="74">
        <v>1.4999999999999999E-2</v>
      </c>
      <c r="G23" s="75"/>
      <c r="H23" s="76">
        <f>H18*F23</f>
        <v>407.9032499999999</v>
      </c>
      <c r="L23" s="65"/>
      <c r="M23" s="65"/>
      <c r="N23" s="65"/>
    </row>
    <row r="24" spans="1:17" x14ac:dyDescent="0.25">
      <c r="A24" s="73"/>
      <c r="B24" s="73"/>
      <c r="C24" s="73"/>
      <c r="D24" s="73"/>
      <c r="E24" s="136" t="s">
        <v>21</v>
      </c>
      <c r="F24" s="74">
        <v>0.03</v>
      </c>
      <c r="G24" s="75"/>
      <c r="H24" s="77">
        <f>H18*F24</f>
        <v>815.8064999999998</v>
      </c>
    </row>
    <row r="25" spans="1:17" x14ac:dyDescent="0.25">
      <c r="A25" s="73"/>
      <c r="B25" s="73"/>
      <c r="C25" s="73"/>
      <c r="D25" s="73"/>
      <c r="E25" s="136" t="s">
        <v>22</v>
      </c>
      <c r="F25" s="74">
        <v>2.5000000000000001E-2</v>
      </c>
      <c r="G25" s="75"/>
      <c r="H25" s="76">
        <f>H18*F25</f>
        <v>679.83874999999989</v>
      </c>
      <c r="I25" s="71"/>
    </row>
    <row r="26" spans="1:17" x14ac:dyDescent="0.25">
      <c r="A26" s="73"/>
      <c r="B26" s="73"/>
      <c r="C26" s="73"/>
      <c r="D26" s="73"/>
      <c r="E26" s="136" t="s">
        <v>23</v>
      </c>
      <c r="F26" s="74">
        <v>6.0000000000000001E-3</v>
      </c>
      <c r="G26" s="75"/>
      <c r="H26" s="76">
        <f>H18*F26</f>
        <v>163.16129999999998</v>
      </c>
      <c r="I26" s="71"/>
    </row>
    <row r="27" spans="1:17" x14ac:dyDescent="0.25">
      <c r="A27" s="73"/>
      <c r="B27" s="82"/>
      <c r="C27" s="82"/>
      <c r="D27" s="82"/>
      <c r="E27" s="136" t="s">
        <v>14</v>
      </c>
      <c r="F27" s="78">
        <v>0.08</v>
      </c>
      <c r="G27" s="75"/>
      <c r="H27" s="76">
        <f>H18*F27</f>
        <v>2175.4839999999995</v>
      </c>
    </row>
    <row r="28" spans="1:17" x14ac:dyDescent="0.25">
      <c r="A28" s="73"/>
      <c r="B28" s="82"/>
      <c r="C28" s="82"/>
      <c r="D28" s="82"/>
      <c r="E28" s="137" t="s">
        <v>3</v>
      </c>
      <c r="F28" s="79">
        <f>SUM(F21:F27)</f>
        <v>0.36600000000000005</v>
      </c>
      <c r="G28" s="80"/>
      <c r="H28" s="81">
        <f>SUM(H21:H27)</f>
        <v>9952.8392999999978</v>
      </c>
    </row>
    <row r="29" spans="1:17" ht="4.5" customHeight="1" x14ac:dyDescent="0.25">
      <c r="A29" s="201"/>
      <c r="B29" s="202"/>
      <c r="C29" s="202"/>
      <c r="D29" s="202"/>
      <c r="E29" s="202"/>
      <c r="F29" s="202"/>
      <c r="G29" s="202"/>
      <c r="H29" s="203"/>
    </row>
    <row r="30" spans="1:17" x14ac:dyDescent="0.25">
      <c r="A30" s="126"/>
      <c r="B30" s="127"/>
      <c r="C30" s="127"/>
      <c r="D30" s="127"/>
      <c r="E30" s="138" t="s">
        <v>63</v>
      </c>
      <c r="F30" s="127"/>
      <c r="G30" s="128"/>
      <c r="H30" s="129"/>
    </row>
    <row r="31" spans="1:17" x14ac:dyDescent="0.25">
      <c r="A31" s="73"/>
      <c r="B31" s="82"/>
      <c r="C31" s="82"/>
      <c r="D31" s="82"/>
      <c r="E31" s="136" t="s">
        <v>25</v>
      </c>
      <c r="F31" s="79">
        <v>8.3299999999999999E-2</v>
      </c>
      <c r="G31" s="75"/>
      <c r="H31" s="76">
        <f>H18*F31</f>
        <v>2265.2227149999994</v>
      </c>
    </row>
    <row r="32" spans="1:17" x14ac:dyDescent="0.25">
      <c r="A32" s="73"/>
      <c r="B32" s="82"/>
      <c r="C32" s="82"/>
      <c r="D32" s="82"/>
      <c r="E32" s="136" t="s">
        <v>24</v>
      </c>
      <c r="F32" s="79">
        <v>2.2700000000000001E-2</v>
      </c>
      <c r="G32" s="75"/>
      <c r="H32" s="75">
        <f>F32*H18</f>
        <v>617.29358499999989</v>
      </c>
    </row>
    <row r="33" spans="1:16" x14ac:dyDescent="0.25">
      <c r="A33" s="73"/>
      <c r="B33" s="82"/>
      <c r="C33" s="82"/>
      <c r="D33" s="82"/>
      <c r="E33" s="136" t="s">
        <v>26</v>
      </c>
      <c r="F33" s="79">
        <v>8.3299999999999999E-2</v>
      </c>
      <c r="G33" s="75"/>
      <c r="H33" s="76">
        <f>F33*H18</f>
        <v>2265.2227149999994</v>
      </c>
      <c r="J33" s="83"/>
    </row>
    <row r="34" spans="1:16" x14ac:dyDescent="0.25">
      <c r="A34" s="73"/>
      <c r="B34" s="82"/>
      <c r="C34" s="82"/>
      <c r="D34" s="82"/>
      <c r="E34" s="136" t="s">
        <v>27</v>
      </c>
      <c r="F34" s="79">
        <v>6.7000000000000002E-3</v>
      </c>
      <c r="G34" s="75"/>
      <c r="H34" s="75">
        <f>F34*H18</f>
        <v>182.19678499999998</v>
      </c>
      <c r="J34" s="83"/>
    </row>
    <row r="35" spans="1:16" x14ac:dyDescent="0.25">
      <c r="A35" s="73"/>
      <c r="B35" s="82"/>
      <c r="C35" s="82"/>
      <c r="D35" s="82"/>
      <c r="E35" s="136" t="s">
        <v>28</v>
      </c>
      <c r="F35" s="79">
        <v>4.0000000000000002E-4</v>
      </c>
      <c r="G35" s="75"/>
      <c r="H35" s="75">
        <f>F35*H18</f>
        <v>10.877419999999999</v>
      </c>
    </row>
    <row r="36" spans="1:16" x14ac:dyDescent="0.25">
      <c r="A36" s="73"/>
      <c r="B36" s="82"/>
      <c r="C36" s="82"/>
      <c r="D36" s="82"/>
      <c r="E36" s="136" t="s">
        <v>29</v>
      </c>
      <c r="F36" s="79">
        <v>1.67E-2</v>
      </c>
      <c r="G36" s="75"/>
      <c r="H36" s="75">
        <f>F36*H18</f>
        <v>454.13228499999991</v>
      </c>
    </row>
    <row r="37" spans="1:16" x14ac:dyDescent="0.25">
      <c r="A37" s="84"/>
      <c r="B37" s="85"/>
      <c r="C37" s="85"/>
      <c r="D37" s="85"/>
      <c r="E37" s="136" t="s">
        <v>30</v>
      </c>
      <c r="F37" s="79">
        <v>3.5000000000000001E-3</v>
      </c>
      <c r="G37" s="75"/>
      <c r="H37" s="75">
        <f>F37*H18</f>
        <v>95.177424999999985</v>
      </c>
    </row>
    <row r="38" spans="1:16" x14ac:dyDescent="0.25">
      <c r="A38" s="73"/>
      <c r="B38" s="82"/>
      <c r="C38" s="82"/>
      <c r="D38" s="82"/>
      <c r="E38" s="136" t="s">
        <v>31</v>
      </c>
      <c r="F38" s="79">
        <v>2.7799999999999998E-2</v>
      </c>
      <c r="G38" s="75"/>
      <c r="H38" s="75">
        <f>F38*H18</f>
        <v>755.98068999999987</v>
      </c>
    </row>
    <row r="39" spans="1:16" x14ac:dyDescent="0.25">
      <c r="A39" s="84"/>
      <c r="B39" s="85"/>
      <c r="C39" s="85"/>
      <c r="D39" s="85"/>
      <c r="E39" s="136" t="s">
        <v>32</v>
      </c>
      <c r="F39" s="86">
        <v>6.7000000000000002E-3</v>
      </c>
      <c r="G39" s="75"/>
      <c r="H39" s="75">
        <f>F39*H18</f>
        <v>182.19678499999998</v>
      </c>
    </row>
    <row r="40" spans="1:16" x14ac:dyDescent="0.25">
      <c r="A40" s="84"/>
      <c r="B40" s="85"/>
      <c r="C40" s="85"/>
      <c r="D40" s="85"/>
      <c r="E40" s="136" t="s">
        <v>33</v>
      </c>
      <c r="F40" s="86">
        <v>4.0000000000000002E-4</v>
      </c>
      <c r="G40" s="75"/>
      <c r="H40" s="75">
        <f>F40*H18</f>
        <v>10.877419999999999</v>
      </c>
    </row>
    <row r="41" spans="1:16" x14ac:dyDescent="0.25">
      <c r="A41" s="84"/>
      <c r="B41" s="85"/>
      <c r="C41" s="85"/>
      <c r="D41" s="85"/>
      <c r="E41" s="136" t="s">
        <v>34</v>
      </c>
      <c r="F41" s="86">
        <v>1.7399999999999999E-2</v>
      </c>
      <c r="G41" s="75"/>
      <c r="H41" s="75">
        <f>F41*H18</f>
        <v>473.1677699999999</v>
      </c>
    </row>
    <row r="42" spans="1:16" x14ac:dyDescent="0.25">
      <c r="A42" s="84"/>
      <c r="B42" s="85"/>
      <c r="C42" s="85"/>
      <c r="D42" s="85"/>
      <c r="E42" s="136" t="s">
        <v>35</v>
      </c>
      <c r="F42" s="86">
        <v>4.87E-2</v>
      </c>
      <c r="G42" s="75"/>
      <c r="H42" s="75">
        <f>F42*H18</f>
        <v>1324.3258849999997</v>
      </c>
    </row>
    <row r="43" spans="1:16" ht="5.25" customHeight="1" x14ac:dyDescent="0.25">
      <c r="A43" s="67"/>
      <c r="B43" s="87"/>
      <c r="C43" s="87"/>
      <c r="D43" s="87"/>
      <c r="E43" s="70"/>
      <c r="F43" s="88"/>
      <c r="G43" s="68"/>
      <c r="H43" s="64"/>
    </row>
    <row r="44" spans="1:16" s="61" customFormat="1" x14ac:dyDescent="0.25">
      <c r="A44" s="62">
        <f>A17</f>
        <v>9</v>
      </c>
      <c r="B44" s="70" t="s">
        <v>114</v>
      </c>
      <c r="C44" s="70" t="s">
        <v>76</v>
      </c>
      <c r="D44" s="70">
        <v>40861</v>
      </c>
      <c r="E44" s="142" t="s">
        <v>79</v>
      </c>
      <c r="F44" s="63"/>
      <c r="G44" s="63">
        <v>115</v>
      </c>
      <c r="H44" s="64">
        <f>G44*A44</f>
        <v>1035</v>
      </c>
      <c r="I44" s="146"/>
    </row>
    <row r="45" spans="1:16" s="61" customFormat="1" x14ac:dyDescent="0.25">
      <c r="A45" s="62">
        <f>A17</f>
        <v>9</v>
      </c>
      <c r="B45" s="70" t="s">
        <v>114</v>
      </c>
      <c r="C45" s="70" t="s">
        <v>76</v>
      </c>
      <c r="D45" s="70">
        <v>40862</v>
      </c>
      <c r="E45" s="142" t="s">
        <v>120</v>
      </c>
      <c r="F45" s="63"/>
      <c r="G45" s="63">
        <v>0.01</v>
      </c>
      <c r="H45" s="64">
        <f>G45*A45</f>
        <v>0.09</v>
      </c>
    </row>
    <row r="46" spans="1:16" s="93" customFormat="1" ht="15" customHeight="1" x14ac:dyDescent="0.25">
      <c r="A46" s="89"/>
      <c r="B46" s="90"/>
      <c r="C46" s="90"/>
      <c r="D46" s="90"/>
      <c r="E46" s="139" t="s">
        <v>5</v>
      </c>
      <c r="F46" s="162">
        <f>SUM(F31:F45)</f>
        <v>0.31760000000000005</v>
      </c>
      <c r="G46" s="91"/>
      <c r="H46" s="92">
        <f>SUM(H31:H45)</f>
        <v>9671.7614799999974</v>
      </c>
    </row>
    <row r="47" spans="1:16" s="93" customFormat="1" ht="13.5" customHeight="1" x14ac:dyDescent="0.25">
      <c r="A47" s="193" t="s">
        <v>6</v>
      </c>
      <c r="B47" s="194"/>
      <c r="C47" s="194"/>
      <c r="D47" s="194"/>
      <c r="E47" s="194"/>
      <c r="F47" s="130"/>
      <c r="G47" s="131"/>
      <c r="H47" s="99">
        <f>H46+H28+H18</f>
        <v>46818.150779999989</v>
      </c>
      <c r="J47" s="94"/>
      <c r="K47" s="94"/>
      <c r="L47" s="94"/>
      <c r="M47" s="94"/>
      <c r="N47" s="94"/>
      <c r="O47" s="94"/>
      <c r="P47" s="94"/>
    </row>
    <row r="48" spans="1:16" s="93" customFormat="1" ht="6.75" customHeight="1" x14ac:dyDescent="0.25">
      <c r="A48" s="195"/>
      <c r="B48" s="196"/>
      <c r="C48" s="196"/>
      <c r="D48" s="196"/>
      <c r="E48" s="196"/>
      <c r="F48" s="196"/>
      <c r="G48" s="196"/>
      <c r="H48" s="197"/>
      <c r="J48" s="94"/>
      <c r="K48" s="94"/>
      <c r="L48" s="94"/>
      <c r="M48" s="94"/>
      <c r="N48" s="94"/>
      <c r="O48" s="94"/>
      <c r="P48" s="94"/>
    </row>
    <row r="49" spans="1:16" s="95" customFormat="1" ht="12" customHeight="1" x14ac:dyDescent="0.25">
      <c r="A49" s="56"/>
      <c r="B49" s="57"/>
      <c r="C49" s="57"/>
      <c r="D49" s="57"/>
      <c r="E49" s="132" t="s">
        <v>7</v>
      </c>
      <c r="F49" s="58"/>
      <c r="G49" s="59"/>
      <c r="H49" s="60"/>
      <c r="J49" s="96"/>
      <c r="K49" s="96"/>
      <c r="L49" s="96"/>
      <c r="M49" s="96"/>
      <c r="N49" s="96"/>
      <c r="O49" s="96"/>
      <c r="P49" s="96"/>
    </row>
    <row r="50" spans="1:16" s="93" customFormat="1" ht="25.5" x14ac:dyDescent="0.25">
      <c r="A50" s="89">
        <f>21*8</f>
        <v>168</v>
      </c>
      <c r="B50" s="90" t="s">
        <v>115</v>
      </c>
      <c r="C50" s="90" t="s">
        <v>111</v>
      </c>
      <c r="D50" s="90" t="s">
        <v>112</v>
      </c>
      <c r="E50" s="140" t="s">
        <v>78</v>
      </c>
      <c r="F50" s="89"/>
      <c r="G50" s="97">
        <f>'Comp. Caminhão'!I10</f>
        <v>54.18</v>
      </c>
      <c r="H50" s="97">
        <f t="shared" ref="H50:H63" si="1">A50*G50</f>
        <v>9102.24</v>
      </c>
      <c r="I50" s="71" t="s">
        <v>118</v>
      </c>
      <c r="J50" s="94"/>
      <c r="K50" s="94"/>
      <c r="L50" s="94"/>
      <c r="M50" s="94"/>
      <c r="N50" s="94"/>
      <c r="O50" s="94"/>
      <c r="P50" s="94"/>
    </row>
    <row r="51" spans="1:16" s="93" customFormat="1" x14ac:dyDescent="0.25">
      <c r="A51" s="89">
        <f>21*8</f>
        <v>168</v>
      </c>
      <c r="B51" s="90" t="s">
        <v>115</v>
      </c>
      <c r="C51" s="90" t="s">
        <v>111</v>
      </c>
      <c r="D51" s="90" t="s">
        <v>112</v>
      </c>
      <c r="E51" s="140" t="str">
        <f>'Comp. Caminhão'!B12</f>
        <v>Grupo gerador</v>
      </c>
      <c r="F51" s="89"/>
      <c r="G51" s="97">
        <f>'Comp. Caminhão'!I16</f>
        <v>6.89</v>
      </c>
      <c r="H51" s="97">
        <f t="shared" ref="H51" si="2">A51*G51</f>
        <v>1157.52</v>
      </c>
      <c r="I51" s="71" t="s">
        <v>118</v>
      </c>
      <c r="J51" s="94"/>
      <c r="K51" s="94"/>
      <c r="L51" s="94"/>
      <c r="M51" s="94"/>
      <c r="N51" s="94"/>
      <c r="O51" s="94"/>
      <c r="P51" s="94"/>
    </row>
    <row r="52" spans="1:16" s="93" customFormat="1" ht="12.75" customHeight="1" x14ac:dyDescent="0.25">
      <c r="A52" s="143">
        <f>A9</f>
        <v>1</v>
      </c>
      <c r="B52" s="70" t="s">
        <v>114</v>
      </c>
      <c r="C52" s="70" t="s">
        <v>76</v>
      </c>
      <c r="D52" s="144">
        <v>43475</v>
      </c>
      <c r="E52" s="145" t="s">
        <v>90</v>
      </c>
      <c r="F52" s="89"/>
      <c r="G52" s="97">
        <v>14.97</v>
      </c>
      <c r="H52" s="97">
        <f t="shared" si="1"/>
        <v>14.97</v>
      </c>
      <c r="J52" s="94"/>
      <c r="K52" s="94"/>
      <c r="L52" s="94"/>
      <c r="M52" s="94"/>
      <c r="N52" s="94"/>
      <c r="O52" s="94"/>
      <c r="P52" s="94"/>
    </row>
    <row r="53" spans="1:16" s="93" customFormat="1" ht="12.75" customHeight="1" x14ac:dyDescent="0.25">
      <c r="A53" s="143">
        <f>A11</f>
        <v>3</v>
      </c>
      <c r="B53" s="70" t="s">
        <v>114</v>
      </c>
      <c r="C53" s="70" t="s">
        <v>76</v>
      </c>
      <c r="D53" s="144">
        <v>43479</v>
      </c>
      <c r="E53" s="145" t="s">
        <v>89</v>
      </c>
      <c r="F53" s="89"/>
      <c r="G53" s="97">
        <v>76.97</v>
      </c>
      <c r="H53" s="97">
        <f t="shared" si="1"/>
        <v>230.91</v>
      </c>
      <c r="J53" s="94"/>
      <c r="K53" s="94"/>
      <c r="L53" s="94"/>
      <c r="M53" s="94"/>
      <c r="N53" s="94"/>
      <c r="O53" s="94"/>
      <c r="P53" s="94"/>
    </row>
    <row r="54" spans="1:16" s="93" customFormat="1" ht="12.75" customHeight="1" x14ac:dyDescent="0.25">
      <c r="A54" s="143">
        <f>A12</f>
        <v>1</v>
      </c>
      <c r="B54" s="70" t="s">
        <v>114</v>
      </c>
      <c r="C54" s="70" t="s">
        <v>76</v>
      </c>
      <c r="D54" s="144">
        <v>43478</v>
      </c>
      <c r="E54" s="145" t="s">
        <v>88</v>
      </c>
      <c r="F54" s="89"/>
      <c r="G54" s="97">
        <v>240.1</v>
      </c>
      <c r="H54" s="97">
        <f t="shared" si="1"/>
        <v>240.1</v>
      </c>
      <c r="J54" s="94"/>
      <c r="K54" s="94"/>
      <c r="L54" s="94"/>
      <c r="M54" s="94"/>
      <c r="N54" s="94"/>
      <c r="O54" s="94"/>
      <c r="P54" s="94"/>
    </row>
    <row r="55" spans="1:16" s="93" customFormat="1" ht="12.75" customHeight="1" x14ac:dyDescent="0.25">
      <c r="A55" s="143">
        <f>A13</f>
        <v>1</v>
      </c>
      <c r="B55" s="70" t="s">
        <v>114</v>
      </c>
      <c r="C55" s="70" t="s">
        <v>76</v>
      </c>
      <c r="D55" s="144">
        <v>43477</v>
      </c>
      <c r="E55" s="145" t="s">
        <v>87</v>
      </c>
      <c r="F55" s="89"/>
      <c r="G55" s="97">
        <v>110.22</v>
      </c>
      <c r="H55" s="97">
        <f t="shared" si="1"/>
        <v>110.22</v>
      </c>
      <c r="J55" s="94"/>
      <c r="K55" s="94"/>
      <c r="L55" s="94"/>
      <c r="M55" s="94"/>
      <c r="N55" s="94"/>
      <c r="O55" s="94"/>
      <c r="P55" s="94"/>
    </row>
    <row r="56" spans="1:16" s="93" customFormat="1" ht="12.75" customHeight="1" x14ac:dyDescent="0.25">
      <c r="A56" s="143">
        <f>A14</f>
        <v>1</v>
      </c>
      <c r="B56" s="70" t="s">
        <v>114</v>
      </c>
      <c r="C56" s="70" t="s">
        <v>76</v>
      </c>
      <c r="D56" s="144">
        <v>43480</v>
      </c>
      <c r="E56" s="145" t="s">
        <v>86</v>
      </c>
      <c r="F56" s="89"/>
      <c r="G56" s="97">
        <v>167.28</v>
      </c>
      <c r="H56" s="97">
        <f t="shared" si="1"/>
        <v>167.28</v>
      </c>
      <c r="J56" s="94"/>
      <c r="K56" s="94"/>
      <c r="L56" s="94"/>
      <c r="M56" s="94"/>
      <c r="N56" s="94"/>
      <c r="O56" s="94"/>
      <c r="P56" s="94"/>
    </row>
    <row r="57" spans="1:16" s="93" customFormat="1" ht="12.75" customHeight="1" x14ac:dyDescent="0.25">
      <c r="A57" s="143">
        <f>A15</f>
        <v>1</v>
      </c>
      <c r="B57" s="171" t="s">
        <v>114</v>
      </c>
      <c r="C57" s="171" t="s">
        <v>76</v>
      </c>
      <c r="D57" s="170">
        <v>43471</v>
      </c>
      <c r="E57" s="145" t="s">
        <v>126</v>
      </c>
      <c r="F57" s="89"/>
      <c r="G57" s="97">
        <v>71.44</v>
      </c>
      <c r="H57" s="97">
        <f t="shared" ref="H57" si="3">A57*G57</f>
        <v>71.44</v>
      </c>
      <c r="J57" s="94"/>
      <c r="K57" s="94"/>
      <c r="L57" s="94"/>
      <c r="M57" s="94"/>
      <c r="N57" s="94"/>
      <c r="O57" s="94"/>
      <c r="P57" s="94"/>
    </row>
    <row r="58" spans="1:16" s="93" customFormat="1" ht="12.75" customHeight="1" x14ac:dyDescent="0.25">
      <c r="A58" s="143">
        <f t="shared" ref="A58:A64" si="4">A9</f>
        <v>1</v>
      </c>
      <c r="B58" s="70" t="s">
        <v>114</v>
      </c>
      <c r="C58" s="70" t="s">
        <v>76</v>
      </c>
      <c r="D58" s="144">
        <v>43499</v>
      </c>
      <c r="E58" s="145" t="s">
        <v>84</v>
      </c>
      <c r="F58" s="89"/>
      <c r="G58" s="97">
        <v>177.24</v>
      </c>
      <c r="H58" s="97">
        <f t="shared" si="1"/>
        <v>177.24</v>
      </c>
      <c r="J58" s="94"/>
      <c r="K58" s="94"/>
      <c r="L58" s="94"/>
      <c r="M58" s="94"/>
      <c r="N58" s="94"/>
      <c r="O58" s="94"/>
      <c r="P58" s="94"/>
    </row>
    <row r="59" spans="1:16" s="93" customFormat="1" ht="12.75" customHeight="1" x14ac:dyDescent="0.25">
      <c r="A59" s="143">
        <f t="shared" si="4"/>
        <v>1</v>
      </c>
      <c r="B59" s="70" t="s">
        <v>114</v>
      </c>
      <c r="C59" s="70" t="s">
        <v>76</v>
      </c>
      <c r="D59" s="144">
        <v>43500</v>
      </c>
      <c r="E59" s="145" t="s">
        <v>85</v>
      </c>
      <c r="F59" s="89"/>
      <c r="G59" s="97">
        <v>119.49</v>
      </c>
      <c r="H59" s="97">
        <f t="shared" si="1"/>
        <v>119.49</v>
      </c>
      <c r="J59" s="94"/>
      <c r="K59" s="94"/>
      <c r="L59" s="94"/>
      <c r="M59" s="94"/>
      <c r="N59" s="94"/>
      <c r="O59" s="94"/>
      <c r="P59" s="94"/>
    </row>
    <row r="60" spans="1:16" s="93" customFormat="1" ht="12.75" customHeight="1" x14ac:dyDescent="0.25">
      <c r="A60" s="143">
        <f t="shared" si="4"/>
        <v>3</v>
      </c>
      <c r="B60" s="70" t="s">
        <v>114</v>
      </c>
      <c r="C60" s="70" t="s">
        <v>76</v>
      </c>
      <c r="D60" s="144">
        <v>43503</v>
      </c>
      <c r="E60" s="145" t="s">
        <v>83</v>
      </c>
      <c r="F60" s="89"/>
      <c r="G60" s="97">
        <v>191.25</v>
      </c>
      <c r="H60" s="97">
        <f t="shared" si="1"/>
        <v>573.75</v>
      </c>
      <c r="J60" s="94"/>
      <c r="K60" s="94"/>
      <c r="L60" s="94"/>
      <c r="M60" s="94"/>
      <c r="N60" s="94"/>
      <c r="O60" s="94"/>
      <c r="P60" s="94"/>
    </row>
    <row r="61" spans="1:16" s="93" customFormat="1" ht="12.75" customHeight="1" x14ac:dyDescent="0.25">
      <c r="A61" s="143">
        <f t="shared" si="4"/>
        <v>1</v>
      </c>
      <c r="B61" s="70" t="s">
        <v>114</v>
      </c>
      <c r="C61" s="70" t="s">
        <v>76</v>
      </c>
      <c r="D61" s="144">
        <v>43502</v>
      </c>
      <c r="E61" s="145" t="s">
        <v>82</v>
      </c>
      <c r="F61" s="89"/>
      <c r="G61" s="97">
        <v>250.26</v>
      </c>
      <c r="H61" s="97">
        <f t="shared" si="1"/>
        <v>250.26</v>
      </c>
      <c r="J61" s="94"/>
      <c r="K61" s="94"/>
      <c r="L61" s="94"/>
      <c r="M61" s="94"/>
      <c r="N61" s="94"/>
      <c r="O61" s="94"/>
      <c r="P61" s="94"/>
    </row>
    <row r="62" spans="1:16" s="93" customFormat="1" ht="12.75" customHeight="1" x14ac:dyDescent="0.25">
      <c r="A62" s="143">
        <f t="shared" si="4"/>
        <v>1</v>
      </c>
      <c r="B62" s="70" t="s">
        <v>114</v>
      </c>
      <c r="C62" s="70" t="s">
        <v>76</v>
      </c>
      <c r="D62" s="144">
        <v>43477</v>
      </c>
      <c r="E62" s="145" t="s">
        <v>81</v>
      </c>
      <c r="F62" s="89"/>
      <c r="G62" s="97">
        <v>110.22</v>
      </c>
      <c r="H62" s="97">
        <f t="shared" si="1"/>
        <v>110.22</v>
      </c>
      <c r="J62" s="94"/>
      <c r="K62" s="94"/>
      <c r="L62" s="94"/>
      <c r="M62" s="94"/>
      <c r="N62" s="94"/>
      <c r="O62" s="94"/>
      <c r="P62" s="94"/>
    </row>
    <row r="63" spans="1:16" s="93" customFormat="1" ht="12.75" customHeight="1" x14ac:dyDescent="0.25">
      <c r="A63" s="143">
        <f t="shared" si="4"/>
        <v>1</v>
      </c>
      <c r="B63" s="70" t="s">
        <v>114</v>
      </c>
      <c r="C63" s="70" t="s">
        <v>76</v>
      </c>
      <c r="D63" s="144">
        <v>43504</v>
      </c>
      <c r="E63" s="145" t="s">
        <v>80</v>
      </c>
      <c r="F63" s="89"/>
      <c r="G63" s="97">
        <v>244.54</v>
      </c>
      <c r="H63" s="97">
        <f t="shared" si="1"/>
        <v>244.54</v>
      </c>
      <c r="J63" s="94"/>
      <c r="K63" s="94"/>
      <c r="L63" s="94"/>
      <c r="M63" s="94"/>
      <c r="N63" s="94"/>
      <c r="O63" s="94"/>
      <c r="P63" s="94"/>
    </row>
    <row r="64" spans="1:16" s="93" customFormat="1" ht="12.75" customHeight="1" x14ac:dyDescent="0.25">
      <c r="A64" s="143">
        <f t="shared" si="4"/>
        <v>1</v>
      </c>
      <c r="B64" s="171" t="s">
        <v>114</v>
      </c>
      <c r="C64" s="171" t="s">
        <v>76</v>
      </c>
      <c r="D64" s="170">
        <v>43495</v>
      </c>
      <c r="E64" s="145" t="s">
        <v>125</v>
      </c>
      <c r="F64" s="89"/>
      <c r="G64" s="97">
        <v>197.14</v>
      </c>
      <c r="H64" s="97">
        <f t="shared" ref="H64" si="5">A64*G64</f>
        <v>197.14</v>
      </c>
      <c r="J64" s="94"/>
      <c r="K64" s="94"/>
      <c r="L64" s="94"/>
      <c r="M64" s="94"/>
      <c r="N64" s="94"/>
      <c r="O64" s="94"/>
      <c r="P64" s="94"/>
    </row>
    <row r="65" spans="1:16" s="93" customFormat="1" x14ac:dyDescent="0.25">
      <c r="A65" s="56"/>
      <c r="B65" s="57"/>
      <c r="C65" s="57"/>
      <c r="D65" s="57"/>
      <c r="E65" s="141" t="s">
        <v>60</v>
      </c>
      <c r="F65" s="58"/>
      <c r="G65" s="98"/>
      <c r="H65" s="99">
        <f>SUM(H50:H64)</f>
        <v>12767.32</v>
      </c>
      <c r="J65" s="94"/>
      <c r="K65" s="94"/>
      <c r="L65" s="94"/>
      <c r="M65" s="94"/>
      <c r="N65" s="94"/>
      <c r="O65" s="94"/>
      <c r="P65" s="94"/>
    </row>
    <row r="66" spans="1:16" ht="9" customHeight="1" x14ac:dyDescent="0.25">
      <c r="A66" s="113"/>
      <c r="B66" s="114"/>
      <c r="C66" s="114"/>
      <c r="D66" s="114"/>
      <c r="E66" s="114"/>
      <c r="F66" s="100"/>
      <c r="G66" s="101"/>
      <c r="H66" s="102"/>
      <c r="I66" s="103"/>
      <c r="J66" s="104"/>
      <c r="K66" s="104"/>
      <c r="L66" s="104"/>
      <c r="M66" s="104"/>
      <c r="N66" s="104"/>
      <c r="O66" s="104"/>
      <c r="P66" s="104"/>
    </row>
    <row r="67" spans="1:16" x14ac:dyDescent="0.25">
      <c r="A67" s="105"/>
      <c r="B67" s="106"/>
      <c r="C67" s="106"/>
      <c r="D67" s="106"/>
      <c r="E67" s="114" t="s">
        <v>98</v>
      </c>
      <c r="F67" s="106"/>
      <c r="G67" s="106"/>
      <c r="H67" s="107">
        <f>H47+H65</f>
        <v>59585.470779999989</v>
      </c>
      <c r="I67" s="103"/>
      <c r="J67" s="104"/>
      <c r="K67" s="108"/>
      <c r="L67" s="104"/>
      <c r="M67" s="104"/>
      <c r="N67" s="104"/>
      <c r="O67" s="104"/>
      <c r="P67" s="104"/>
    </row>
    <row r="68" spans="1:16" ht="16.5" customHeight="1" x14ac:dyDescent="0.25">
      <c r="A68" s="56"/>
      <c r="B68" s="57"/>
      <c r="C68" s="57"/>
      <c r="D68" s="57"/>
      <c r="E68" s="132" t="s">
        <v>39</v>
      </c>
      <c r="F68" s="58"/>
      <c r="G68" s="59"/>
      <c r="H68" s="60"/>
      <c r="I68" s="103"/>
      <c r="J68" s="104"/>
      <c r="K68" s="108"/>
      <c r="L68" s="104"/>
      <c r="M68" s="104"/>
      <c r="N68" s="104"/>
      <c r="O68" s="104"/>
      <c r="P68" s="104"/>
    </row>
    <row r="69" spans="1:16" ht="14.25" customHeight="1" x14ac:dyDescent="0.25">
      <c r="A69" s="62"/>
      <c r="B69" s="70"/>
      <c r="C69" s="70"/>
      <c r="D69" s="70"/>
      <c r="E69" s="142" t="s">
        <v>71</v>
      </c>
      <c r="F69" s="109">
        <v>0.03</v>
      </c>
      <c r="G69" s="63"/>
      <c r="H69" s="64">
        <f>$H$67*F69</f>
        <v>1787.5641233999995</v>
      </c>
      <c r="J69" s="104"/>
      <c r="K69" s="110"/>
      <c r="L69" s="104"/>
      <c r="M69" s="104"/>
      <c r="N69" s="104"/>
      <c r="O69" s="104"/>
      <c r="P69" s="104"/>
    </row>
    <row r="70" spans="1:16" ht="15" customHeight="1" x14ac:dyDescent="0.25">
      <c r="A70" s="62"/>
      <c r="B70" s="70"/>
      <c r="C70" s="70"/>
      <c r="D70" s="70"/>
      <c r="E70" s="142" t="s">
        <v>43</v>
      </c>
      <c r="F70" s="109">
        <v>5.6000000000000001E-2</v>
      </c>
      <c r="G70" s="63"/>
      <c r="H70" s="64">
        <f t="shared" ref="H70:H74" si="6">$H$67*F70</f>
        <v>3336.7863636799993</v>
      </c>
      <c r="J70" s="104"/>
      <c r="K70" s="111"/>
      <c r="L70" s="104"/>
      <c r="M70" s="104"/>
      <c r="N70" s="104"/>
      <c r="O70" s="104"/>
      <c r="P70" s="104"/>
    </row>
    <row r="71" spans="1:16" ht="15" customHeight="1" x14ac:dyDescent="0.25">
      <c r="A71" s="62"/>
      <c r="B71" s="70"/>
      <c r="C71" s="70"/>
      <c r="D71" s="70"/>
      <c r="E71" s="142" t="s">
        <v>44</v>
      </c>
      <c r="F71" s="109">
        <v>7.6499999999999999E-2</v>
      </c>
      <c r="G71" s="63"/>
      <c r="H71" s="64">
        <f t="shared" si="6"/>
        <v>4558.2885146699991</v>
      </c>
      <c r="J71" s="104"/>
      <c r="K71" s="111"/>
      <c r="L71" s="104"/>
      <c r="M71" s="104"/>
      <c r="N71" s="104"/>
      <c r="O71" s="104"/>
      <c r="P71" s="104"/>
    </row>
    <row r="72" spans="1:16" x14ac:dyDescent="0.25">
      <c r="A72" s="62"/>
      <c r="B72" s="70"/>
      <c r="C72" s="70"/>
      <c r="D72" s="70"/>
      <c r="E72" s="142" t="s">
        <v>9</v>
      </c>
      <c r="F72" s="109">
        <v>6.4999999999999997E-3</v>
      </c>
      <c r="G72" s="63"/>
      <c r="H72" s="64">
        <f t="shared" si="6"/>
        <v>387.3055600699999</v>
      </c>
      <c r="J72" s="104"/>
      <c r="K72" s="108"/>
      <c r="L72" s="104"/>
      <c r="M72" s="104"/>
      <c r="N72" s="104"/>
      <c r="O72" s="104"/>
      <c r="P72" s="104"/>
    </row>
    <row r="73" spans="1:16" x14ac:dyDescent="0.25">
      <c r="A73" s="62"/>
      <c r="B73" s="70"/>
      <c r="C73" s="70"/>
      <c r="D73" s="70"/>
      <c r="E73" s="142" t="s">
        <v>10</v>
      </c>
      <c r="F73" s="109">
        <v>0.02</v>
      </c>
      <c r="G73" s="63"/>
      <c r="H73" s="64">
        <f t="shared" si="6"/>
        <v>1191.7094155999998</v>
      </c>
      <c r="J73" s="104"/>
      <c r="K73" s="108"/>
      <c r="L73" s="104"/>
      <c r="M73" s="104"/>
      <c r="N73" s="104"/>
      <c r="O73" s="104"/>
      <c r="P73" s="104"/>
    </row>
    <row r="74" spans="1:16" x14ac:dyDescent="0.25">
      <c r="A74" s="67"/>
      <c r="B74" s="67"/>
      <c r="C74" s="67"/>
      <c r="D74" s="67"/>
      <c r="E74" s="142" t="s">
        <v>11</v>
      </c>
      <c r="F74" s="109">
        <v>0.1</v>
      </c>
      <c r="G74" s="63"/>
      <c r="H74" s="64">
        <f t="shared" si="6"/>
        <v>5958.5470779999996</v>
      </c>
      <c r="J74" s="104"/>
      <c r="K74" s="104"/>
      <c r="L74" s="104"/>
      <c r="M74" s="104"/>
      <c r="N74" s="104"/>
      <c r="O74" s="104"/>
      <c r="P74" s="104"/>
    </row>
    <row r="75" spans="1:16" x14ac:dyDescent="0.25">
      <c r="A75" s="67"/>
      <c r="B75" s="87"/>
      <c r="C75" s="87"/>
      <c r="D75" s="87"/>
      <c r="E75" s="135" t="s">
        <v>61</v>
      </c>
      <c r="F75" s="109">
        <f>SUM(F69:F74)</f>
        <v>0.28899999999999998</v>
      </c>
      <c r="G75" s="68"/>
      <c r="H75" s="112">
        <f>SUM(H69:H74)</f>
        <v>17220.201055419995</v>
      </c>
      <c r="J75" s="104"/>
      <c r="K75" s="104"/>
      <c r="L75" s="104"/>
      <c r="M75" s="104"/>
      <c r="N75" s="104"/>
      <c r="O75" s="104"/>
      <c r="P75" s="104"/>
    </row>
    <row r="76" spans="1:16" x14ac:dyDescent="0.25">
      <c r="A76" s="198" t="s">
        <v>64</v>
      </c>
      <c r="B76" s="199"/>
      <c r="C76" s="199"/>
      <c r="D76" s="199"/>
      <c r="E76" s="199"/>
      <c r="F76" s="115"/>
      <c r="G76" s="68"/>
      <c r="H76" s="112">
        <f>SUM(H75)</f>
        <v>17220.201055419995</v>
      </c>
      <c r="I76" s="116"/>
      <c r="J76" s="104"/>
      <c r="K76" s="104"/>
      <c r="L76" s="104"/>
      <c r="M76" s="104"/>
      <c r="N76" s="104"/>
      <c r="O76" s="104"/>
      <c r="P76" s="104"/>
    </row>
    <row r="77" spans="1:16" x14ac:dyDescent="0.25">
      <c r="A77" s="173"/>
      <c r="B77" s="174"/>
      <c r="C77" s="174"/>
      <c r="D77" s="174"/>
      <c r="E77" s="174"/>
      <c r="F77" s="174"/>
      <c r="G77" s="174"/>
      <c r="H77" s="175"/>
      <c r="I77" s="116"/>
      <c r="J77" s="104"/>
      <c r="K77" s="104"/>
      <c r="L77" s="104"/>
      <c r="M77" s="104"/>
      <c r="N77" s="104"/>
      <c r="O77" s="104"/>
      <c r="P77" s="104"/>
    </row>
    <row r="78" spans="1:16" x14ac:dyDescent="0.25">
      <c r="A78" s="176" t="s">
        <v>65</v>
      </c>
      <c r="B78" s="177"/>
      <c r="C78" s="177"/>
      <c r="D78" s="177"/>
      <c r="E78" s="177"/>
      <c r="F78" s="178"/>
      <c r="G78" s="179">
        <f>ROUND(H67+H76,2)</f>
        <v>76805.67</v>
      </c>
      <c r="H78" s="179"/>
      <c r="I78" s="116"/>
      <c r="J78" s="104"/>
      <c r="K78" s="104"/>
      <c r="L78" s="104"/>
      <c r="M78" s="104"/>
      <c r="N78" s="104"/>
      <c r="O78" s="104"/>
      <c r="P78" s="104"/>
    </row>
    <row r="79" spans="1:16" x14ac:dyDescent="0.25">
      <c r="A79" s="176" t="s">
        <v>72</v>
      </c>
      <c r="B79" s="177"/>
      <c r="C79" s="177"/>
      <c r="D79" s="177"/>
      <c r="E79" s="177"/>
      <c r="F79" s="178"/>
      <c r="G79" s="179">
        <f>G78*12</f>
        <v>921668.04</v>
      </c>
      <c r="H79" s="179"/>
      <c r="I79" s="116"/>
      <c r="J79" s="104"/>
      <c r="K79" s="117"/>
      <c r="L79" s="104"/>
      <c r="M79" s="104"/>
      <c r="N79" s="104"/>
      <c r="O79" s="104"/>
      <c r="P79" s="104"/>
    </row>
    <row r="80" spans="1:16" x14ac:dyDescent="0.25">
      <c r="A80" s="163"/>
      <c r="B80" s="164"/>
      <c r="C80" s="164"/>
      <c r="D80" s="164"/>
      <c r="E80" s="164"/>
      <c r="F80" s="164"/>
      <c r="G80" s="165"/>
      <c r="H80" s="166"/>
      <c r="I80" s="118"/>
      <c r="J80" s="119"/>
      <c r="K80" s="119"/>
      <c r="L80" s="104"/>
      <c r="M80" s="104"/>
      <c r="N80" s="104"/>
      <c r="O80" s="104"/>
      <c r="P80" s="104"/>
    </row>
    <row r="81" spans="1:16" x14ac:dyDescent="0.25">
      <c r="A81" s="120"/>
      <c r="B81" s="120"/>
      <c r="C81" s="120"/>
      <c r="D81" s="120"/>
      <c r="E81" s="186" t="s">
        <v>67</v>
      </c>
      <c r="F81" s="187"/>
      <c r="G81" s="188"/>
      <c r="H81" s="189"/>
      <c r="J81" s="104"/>
      <c r="K81" s="104"/>
      <c r="L81" s="104"/>
      <c r="M81" s="104"/>
      <c r="N81" s="104"/>
      <c r="O81" s="104"/>
      <c r="P81" s="104"/>
    </row>
    <row r="82" spans="1:16" ht="15" customHeight="1" x14ac:dyDescent="0.25">
      <c r="A82" s="191" t="s">
        <v>68</v>
      </c>
      <c r="B82" s="121"/>
      <c r="C82" s="121"/>
      <c r="D82" s="121"/>
      <c r="E82" s="180" t="s">
        <v>69</v>
      </c>
      <c r="F82" s="181"/>
      <c r="G82" s="181"/>
      <c r="H82" s="182"/>
    </row>
    <row r="83" spans="1:16" ht="15" customHeight="1" x14ac:dyDescent="0.25">
      <c r="A83" s="192"/>
      <c r="B83" s="122"/>
      <c r="C83" s="122"/>
      <c r="D83" s="122"/>
      <c r="E83" s="183"/>
      <c r="F83" s="184"/>
      <c r="G83" s="184"/>
      <c r="H83" s="185"/>
    </row>
    <row r="84" spans="1:16" ht="1.5" customHeight="1" x14ac:dyDescent="0.25">
      <c r="A84" s="104"/>
      <c r="B84" s="104"/>
      <c r="C84" s="104"/>
      <c r="D84" s="104"/>
      <c r="F84" s="190"/>
      <c r="G84" s="190"/>
      <c r="H84" s="190"/>
    </row>
    <row r="85" spans="1:16" x14ac:dyDescent="0.25">
      <c r="A85" s="172" t="s">
        <v>124</v>
      </c>
      <c r="B85" s="172"/>
      <c r="C85" s="172"/>
      <c r="D85" s="172"/>
      <c r="E85" s="172"/>
      <c r="F85" s="172"/>
      <c r="G85" s="172"/>
      <c r="H85" s="172"/>
    </row>
    <row r="86" spans="1:16" x14ac:dyDescent="0.25">
      <c r="F86" s="65"/>
      <c r="G86" s="123"/>
      <c r="H86" s="124"/>
    </row>
    <row r="87" spans="1:16" x14ac:dyDescent="0.25">
      <c r="G87" s="123"/>
      <c r="H87" s="124"/>
    </row>
    <row r="90" spans="1:16" x14ac:dyDescent="0.25">
      <c r="I90" s="125"/>
    </row>
    <row r="91" spans="1:16" x14ac:dyDescent="0.25">
      <c r="G91" s="52"/>
      <c r="H91" s="52"/>
    </row>
    <row r="93" spans="1:16" ht="15" customHeight="1" x14ac:dyDescent="0.25"/>
  </sheetData>
  <mergeCells count="20">
    <mergeCell ref="A47:E47"/>
    <mergeCell ref="A48:H48"/>
    <mergeCell ref="A76:E76"/>
    <mergeCell ref="A2:H2"/>
    <mergeCell ref="A29:H29"/>
    <mergeCell ref="A4:H4"/>
    <mergeCell ref="A19:H19"/>
    <mergeCell ref="A5:H5"/>
    <mergeCell ref="A6:H6"/>
    <mergeCell ref="A85:H85"/>
    <mergeCell ref="A77:H77"/>
    <mergeCell ref="A78:F78"/>
    <mergeCell ref="G78:H78"/>
    <mergeCell ref="A79:F79"/>
    <mergeCell ref="G79:H79"/>
    <mergeCell ref="E82:H83"/>
    <mergeCell ref="E81:F81"/>
    <mergeCell ref="G81:H81"/>
    <mergeCell ref="F84:H84"/>
    <mergeCell ref="A82:A83"/>
  </mergeCells>
  <printOptions horizontalCentered="1"/>
  <pageMargins left="0.39370078740157483" right="0.39370078740157483" top="0.78740157480314965" bottom="0.39370078740157483" header="0" footer="0"/>
  <pageSetup paperSize="9" scale="80" orientation="landscape" r:id="rId1"/>
  <rowBreaks count="1" manualBreakCount="1">
    <brk id="4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view="pageBreakPreview" zoomScale="145" zoomScaleNormal="100" zoomScaleSheetLayoutView="145" workbookViewId="0">
      <selection activeCell="F15" sqref="F15"/>
    </sheetView>
  </sheetViews>
  <sheetFormatPr defaultRowHeight="15" x14ac:dyDescent="0.25"/>
  <cols>
    <col min="1" max="1" width="11.85546875" style="148" customWidth="1"/>
    <col min="2" max="2" width="44.42578125" style="148" customWidth="1"/>
    <col min="3" max="3" width="11.5703125" style="148" bestFit="1" customWidth="1"/>
    <col min="4" max="4" width="8.7109375" style="148" customWidth="1"/>
    <col min="5" max="5" width="10" style="148" bestFit="1" customWidth="1"/>
    <col min="6" max="6" width="11.85546875" style="148" bestFit="1" customWidth="1"/>
    <col min="7" max="7" width="17" style="148" bestFit="1" customWidth="1"/>
    <col min="8" max="8" width="13.140625" style="148" bestFit="1" customWidth="1"/>
    <col min="9" max="9" width="7.42578125" style="148" bestFit="1" customWidth="1"/>
    <col min="10" max="16384" width="9.140625" style="148"/>
  </cols>
  <sheetData>
    <row r="1" spans="1:9" x14ac:dyDescent="0.25">
      <c r="A1" s="219"/>
      <c r="B1" s="219"/>
      <c r="C1" s="219"/>
      <c r="D1" s="219"/>
      <c r="E1" s="219"/>
      <c r="F1" s="219"/>
      <c r="G1" s="219"/>
      <c r="H1" s="219"/>
      <c r="I1" s="219"/>
    </row>
    <row r="2" spans="1:9" ht="18" x14ac:dyDescent="0.25">
      <c r="A2" s="220"/>
      <c r="B2" s="220"/>
      <c r="C2" s="220"/>
      <c r="D2" s="220"/>
      <c r="E2" s="220"/>
      <c r="F2" s="220"/>
      <c r="G2" s="220"/>
      <c r="H2" s="220"/>
      <c r="I2" s="220"/>
    </row>
    <row r="3" spans="1:9" x14ac:dyDescent="0.25">
      <c r="A3" s="221"/>
      <c r="B3" s="221"/>
      <c r="C3" s="221"/>
      <c r="D3" s="221"/>
      <c r="E3" s="221"/>
      <c r="F3" s="221"/>
      <c r="G3" s="221"/>
      <c r="H3" s="221"/>
      <c r="I3" s="221"/>
    </row>
    <row r="4" spans="1:9" x14ac:dyDescent="0.25">
      <c r="A4" s="222"/>
      <c r="B4" s="222"/>
      <c r="C4" s="222"/>
      <c r="D4" s="222"/>
      <c r="E4" s="222"/>
      <c r="F4" s="222"/>
      <c r="G4" s="222"/>
      <c r="H4" s="222"/>
      <c r="I4" s="222"/>
    </row>
    <row r="5" spans="1:9" ht="15" customHeight="1" x14ac:dyDescent="0.25">
      <c r="A5" s="209" t="s">
        <v>73</v>
      </c>
      <c r="B5" s="210"/>
      <c r="C5" s="210"/>
      <c r="D5" s="210"/>
      <c r="E5" s="210"/>
      <c r="F5" s="210"/>
      <c r="G5" s="210"/>
      <c r="H5" s="210"/>
      <c r="I5" s="211"/>
    </row>
    <row r="6" spans="1:9" s="154" customFormat="1" ht="12.75" x14ac:dyDescent="0.2">
      <c r="A6" s="153" t="s">
        <v>119</v>
      </c>
      <c r="B6" s="168" t="s">
        <v>78</v>
      </c>
      <c r="C6" s="167"/>
      <c r="D6" s="167"/>
      <c r="E6" s="167"/>
      <c r="F6" s="167"/>
      <c r="G6" s="167"/>
      <c r="H6" s="169" t="s">
        <v>116</v>
      </c>
      <c r="I6" s="149">
        <v>1.0382</v>
      </c>
    </row>
    <row r="7" spans="1:9" s="155" customFormat="1" ht="12.75" x14ac:dyDescent="0.25">
      <c r="A7" s="218" t="s">
        <v>107</v>
      </c>
      <c r="B7" s="218" t="s">
        <v>106</v>
      </c>
      <c r="C7" s="218" t="s">
        <v>109</v>
      </c>
      <c r="D7" s="218" t="s">
        <v>105</v>
      </c>
      <c r="E7" s="218" t="s">
        <v>102</v>
      </c>
      <c r="F7" s="218"/>
      <c r="G7" s="218" t="s">
        <v>108</v>
      </c>
      <c r="H7" s="218"/>
      <c r="I7" s="218" t="s">
        <v>110</v>
      </c>
    </row>
    <row r="8" spans="1:9" s="155" customFormat="1" ht="12.75" x14ac:dyDescent="0.25">
      <c r="A8" s="218"/>
      <c r="B8" s="218"/>
      <c r="C8" s="218"/>
      <c r="D8" s="218"/>
      <c r="E8" s="156" t="s">
        <v>103</v>
      </c>
      <c r="F8" s="156" t="s">
        <v>104</v>
      </c>
      <c r="G8" s="156" t="s">
        <v>103</v>
      </c>
      <c r="H8" s="156" t="s">
        <v>104</v>
      </c>
      <c r="I8" s="218"/>
    </row>
    <row r="9" spans="1:9" s="154" customFormat="1" ht="25.5" x14ac:dyDescent="0.2">
      <c r="A9" s="150" t="s">
        <v>100</v>
      </c>
      <c r="B9" s="157" t="s">
        <v>101</v>
      </c>
      <c r="C9" s="158">
        <v>1</v>
      </c>
      <c r="D9" s="159" t="s">
        <v>99</v>
      </c>
      <c r="E9" s="160">
        <v>0.3</v>
      </c>
      <c r="F9" s="160">
        <f>C9-E9</f>
        <v>0.7</v>
      </c>
      <c r="G9" s="160">
        <v>86.963700000000003</v>
      </c>
      <c r="H9" s="160">
        <v>37.284799999999997</v>
      </c>
      <c r="I9" s="161">
        <f>ROUND((G9*E9+F9*H9)*I6,2)</f>
        <v>54.18</v>
      </c>
    </row>
    <row r="10" spans="1:9" s="154" customFormat="1" ht="12.75" x14ac:dyDescent="0.2">
      <c r="A10" s="215" t="s">
        <v>117</v>
      </c>
      <c r="B10" s="216"/>
      <c r="C10" s="216"/>
      <c r="D10" s="216"/>
      <c r="E10" s="216"/>
      <c r="F10" s="216"/>
      <c r="G10" s="216"/>
      <c r="H10" s="217"/>
      <c r="I10" s="152">
        <f>SUM(I9)</f>
        <v>54.18</v>
      </c>
    </row>
    <row r="11" spans="1:9" s="154" customFormat="1" ht="12.75" x14ac:dyDescent="0.2">
      <c r="A11" s="151"/>
      <c r="B11" s="151"/>
      <c r="C11" s="151"/>
    </row>
    <row r="12" spans="1:9" x14ac:dyDescent="0.25">
      <c r="A12" s="153" t="s">
        <v>119</v>
      </c>
      <c r="B12" s="168" t="s">
        <v>121</v>
      </c>
      <c r="C12" s="167"/>
      <c r="D12" s="167"/>
      <c r="E12" s="167"/>
      <c r="F12" s="167"/>
      <c r="G12" s="167"/>
      <c r="H12" s="169" t="s">
        <v>116</v>
      </c>
      <c r="I12" s="149">
        <v>1.0382</v>
      </c>
    </row>
    <row r="13" spans="1:9" x14ac:dyDescent="0.25">
      <c r="A13" s="218" t="s">
        <v>107</v>
      </c>
      <c r="B13" s="218" t="s">
        <v>106</v>
      </c>
      <c r="C13" s="218" t="s">
        <v>109</v>
      </c>
      <c r="D13" s="218" t="s">
        <v>105</v>
      </c>
      <c r="E13" s="218" t="s">
        <v>102</v>
      </c>
      <c r="F13" s="218"/>
      <c r="G13" s="218" t="s">
        <v>108</v>
      </c>
      <c r="H13" s="218"/>
      <c r="I13" s="218" t="s">
        <v>110</v>
      </c>
    </row>
    <row r="14" spans="1:9" x14ac:dyDescent="0.25">
      <c r="A14" s="218"/>
      <c r="B14" s="218"/>
      <c r="C14" s="218"/>
      <c r="D14" s="218"/>
      <c r="E14" s="156" t="s">
        <v>103</v>
      </c>
      <c r="F14" s="156" t="s">
        <v>104</v>
      </c>
      <c r="G14" s="156" t="s">
        <v>103</v>
      </c>
      <c r="H14" s="156" t="s">
        <v>104</v>
      </c>
      <c r="I14" s="218"/>
    </row>
    <row r="15" spans="1:9" x14ac:dyDescent="0.25">
      <c r="A15" s="150" t="s">
        <v>122</v>
      </c>
      <c r="B15" s="157" t="s">
        <v>121</v>
      </c>
      <c r="C15" s="158">
        <v>1</v>
      </c>
      <c r="D15" s="159" t="s">
        <v>99</v>
      </c>
      <c r="E15" s="160">
        <v>0.7</v>
      </c>
      <c r="F15" s="160">
        <f>C15-E15</f>
        <v>0.30000000000000004</v>
      </c>
      <c r="G15" s="160">
        <v>8.7781000000000002</v>
      </c>
      <c r="H15" s="160">
        <v>1.6266</v>
      </c>
      <c r="I15" s="161">
        <f>ROUND((G15*E15+F15*H15)*I12,2)</f>
        <v>6.89</v>
      </c>
    </row>
    <row r="16" spans="1:9" x14ac:dyDescent="0.25">
      <c r="A16" s="215" t="s">
        <v>117</v>
      </c>
      <c r="B16" s="216"/>
      <c r="C16" s="216"/>
      <c r="D16" s="216"/>
      <c r="E16" s="216"/>
      <c r="F16" s="216"/>
      <c r="G16" s="216"/>
      <c r="H16" s="217"/>
      <c r="I16" s="152">
        <f>SUM(I15)</f>
        <v>6.89</v>
      </c>
    </row>
  </sheetData>
  <mergeCells count="21">
    <mergeCell ref="G13:H13"/>
    <mergeCell ref="I13:I14"/>
    <mergeCell ref="A16:H16"/>
    <mergeCell ref="A13:A14"/>
    <mergeCell ref="B13:B14"/>
    <mergeCell ref="C13:C14"/>
    <mergeCell ref="D13:D14"/>
    <mergeCell ref="E13:F13"/>
    <mergeCell ref="I7:I8"/>
    <mergeCell ref="A1:I1"/>
    <mergeCell ref="A2:I2"/>
    <mergeCell ref="A3:I3"/>
    <mergeCell ref="A4:I4"/>
    <mergeCell ref="A5:I5"/>
    <mergeCell ref="A10:H10"/>
    <mergeCell ref="G7:H7"/>
    <mergeCell ref="E7:F7"/>
    <mergeCell ref="B7:B8"/>
    <mergeCell ref="A7:A8"/>
    <mergeCell ref="C7:C8"/>
    <mergeCell ref="D7:D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4" t="s">
        <v>49</v>
      </c>
      <c r="B1" s="264"/>
      <c r="C1" s="264"/>
      <c r="D1" s="264"/>
      <c r="E1" s="264"/>
      <c r="F1" s="264"/>
      <c r="G1" s="264"/>
      <c r="H1" s="264"/>
      <c r="I1" s="264"/>
      <c r="J1" s="264"/>
      <c r="K1" s="29"/>
    </row>
    <row r="2" spans="1:13" x14ac:dyDescent="0.25">
      <c r="A2" s="265" t="s">
        <v>46</v>
      </c>
      <c r="B2" s="265"/>
      <c r="C2" s="265"/>
      <c r="D2" s="265"/>
      <c r="E2" s="265"/>
      <c r="F2" s="265"/>
      <c r="G2" s="265"/>
      <c r="H2" s="265"/>
      <c r="I2" s="265"/>
      <c r="J2" s="265"/>
      <c r="K2" s="30"/>
    </row>
    <row r="3" spans="1:13" ht="45" x14ac:dyDescent="0.25">
      <c r="A3" s="1" t="s">
        <v>0</v>
      </c>
      <c r="B3" s="266" t="s">
        <v>1</v>
      </c>
      <c r="C3" s="267"/>
      <c r="D3" s="267"/>
      <c r="E3" s="26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9" t="s">
        <v>16</v>
      </c>
      <c r="C4" s="269"/>
      <c r="D4" s="269"/>
      <c r="E4" s="26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0" t="s">
        <v>47</v>
      </c>
      <c r="C5" s="271"/>
      <c r="D5" s="271"/>
      <c r="E5" s="27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0" t="s">
        <v>50</v>
      </c>
      <c r="C6" s="271"/>
      <c r="D6" s="271"/>
      <c r="E6" s="27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30" t="s">
        <v>51</v>
      </c>
      <c r="C7" s="231"/>
      <c r="D7" s="231"/>
      <c r="E7" s="23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30" t="s">
        <v>52</v>
      </c>
      <c r="C8" s="231"/>
      <c r="D8" s="231"/>
      <c r="E8" s="23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30" t="s">
        <v>53</v>
      </c>
      <c r="C9" s="231"/>
      <c r="D9" s="231"/>
      <c r="E9" s="23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30" t="s">
        <v>48</v>
      </c>
      <c r="C10" s="231"/>
      <c r="D10" s="231"/>
      <c r="E10" s="23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30" t="s">
        <v>54</v>
      </c>
      <c r="C11" s="231"/>
      <c r="D11" s="231"/>
      <c r="E11" s="23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7"/>
      <c r="C12" s="238"/>
      <c r="D12" s="238"/>
      <c r="E12" s="23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7"/>
      <c r="C13" s="238"/>
      <c r="D13" s="238"/>
      <c r="E13" s="239"/>
      <c r="F13" s="5"/>
      <c r="G13" s="16"/>
      <c r="H13" s="16"/>
      <c r="I13" s="16"/>
      <c r="J13" s="16"/>
      <c r="K13" s="39"/>
    </row>
    <row r="14" spans="1:13" x14ac:dyDescent="0.25">
      <c r="A14" s="5"/>
      <c r="B14" s="263"/>
      <c r="C14" s="263"/>
      <c r="D14" s="263"/>
      <c r="E14" s="263"/>
      <c r="F14" s="1"/>
      <c r="G14" s="14"/>
      <c r="H14" s="14"/>
      <c r="I14" s="15"/>
      <c r="J14" s="16"/>
      <c r="K14" s="31"/>
    </row>
    <row r="15" spans="1:13" x14ac:dyDescent="0.25">
      <c r="A15" s="1"/>
      <c r="B15" s="234" t="s">
        <v>2</v>
      </c>
      <c r="C15" s="234"/>
      <c r="D15" s="234"/>
      <c r="E15" s="23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2" t="s">
        <v>17</v>
      </c>
      <c r="C16" s="262"/>
      <c r="D16" s="262"/>
      <c r="E16" s="26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1" t="s">
        <v>18</v>
      </c>
      <c r="C17" s="261"/>
      <c r="D17" s="261"/>
      <c r="E17" s="26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1" t="s">
        <v>19</v>
      </c>
      <c r="C18" s="261"/>
      <c r="D18" s="261"/>
      <c r="E18" s="26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1" t="s">
        <v>20</v>
      </c>
      <c r="C19" s="261"/>
      <c r="D19" s="261"/>
      <c r="E19" s="26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1" t="s">
        <v>21</v>
      </c>
      <c r="C20" s="261"/>
      <c r="D20" s="261"/>
      <c r="E20" s="26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1" t="s">
        <v>22</v>
      </c>
      <c r="C21" s="261"/>
      <c r="D21" s="261"/>
      <c r="E21" s="26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1" t="s">
        <v>23</v>
      </c>
      <c r="C22" s="261"/>
      <c r="D22" s="261"/>
      <c r="E22" s="26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55" t="s">
        <v>14</v>
      </c>
      <c r="C23" s="256"/>
      <c r="D23" s="256"/>
      <c r="E23" s="25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9" t="s">
        <v>3</v>
      </c>
      <c r="C24" s="250"/>
      <c r="D24" s="250"/>
      <c r="E24" s="25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58" t="s">
        <v>4</v>
      </c>
      <c r="C25" s="259"/>
      <c r="D25" s="259"/>
      <c r="E25" s="260"/>
      <c r="F25" s="1"/>
      <c r="G25" s="19"/>
      <c r="H25" s="19"/>
      <c r="I25" s="14"/>
      <c r="J25" s="16"/>
      <c r="K25" s="39"/>
    </row>
    <row r="26" spans="1:14" x14ac:dyDescent="0.25">
      <c r="A26" s="1"/>
      <c r="B26" s="255" t="s">
        <v>25</v>
      </c>
      <c r="C26" s="256"/>
      <c r="D26" s="256"/>
      <c r="E26" s="25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55" t="s">
        <v>24</v>
      </c>
      <c r="C27" s="256"/>
      <c r="D27" s="256"/>
      <c r="E27" s="25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55" t="s">
        <v>26</v>
      </c>
      <c r="C28" s="256"/>
      <c r="D28" s="256"/>
      <c r="E28" s="25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55" t="s">
        <v>27</v>
      </c>
      <c r="C29" s="256"/>
      <c r="D29" s="256"/>
      <c r="E29" s="25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55" t="s">
        <v>28</v>
      </c>
      <c r="C30" s="256"/>
      <c r="D30" s="256"/>
      <c r="E30" s="25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55" t="s">
        <v>29</v>
      </c>
      <c r="C31" s="256"/>
      <c r="D31" s="256"/>
      <c r="E31" s="25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55" t="s">
        <v>30</v>
      </c>
      <c r="C32" s="256"/>
      <c r="D32" s="256"/>
      <c r="E32" s="25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55" t="s">
        <v>31</v>
      </c>
      <c r="C33" s="256"/>
      <c r="D33" s="256"/>
      <c r="E33" s="25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55" t="s">
        <v>32</v>
      </c>
      <c r="C34" s="256"/>
      <c r="D34" s="256"/>
      <c r="E34" s="25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55" t="s">
        <v>33</v>
      </c>
      <c r="C35" s="256"/>
      <c r="D35" s="256"/>
      <c r="E35" s="25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55" t="s">
        <v>34</v>
      </c>
      <c r="C36" s="256"/>
      <c r="D36" s="256"/>
      <c r="E36" s="25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55" t="s">
        <v>35</v>
      </c>
      <c r="C37" s="256"/>
      <c r="D37" s="256"/>
      <c r="E37" s="25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7"/>
      <c r="C38" s="238"/>
      <c r="D38" s="238"/>
      <c r="E38" s="239"/>
      <c r="F38" s="10"/>
      <c r="G38" s="19"/>
      <c r="H38" s="19"/>
      <c r="I38" s="15"/>
      <c r="J38" s="16"/>
      <c r="K38" s="39"/>
    </row>
    <row r="39" spans="1:13" x14ac:dyDescent="0.25">
      <c r="A39" s="11"/>
      <c r="B39" s="237"/>
      <c r="C39" s="238"/>
      <c r="D39" s="238"/>
      <c r="E39" s="23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30" t="s">
        <v>36</v>
      </c>
      <c r="C40" s="231"/>
      <c r="D40" s="231"/>
      <c r="E40" s="23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30" t="s">
        <v>37</v>
      </c>
      <c r="C41" s="231"/>
      <c r="D41" s="231"/>
      <c r="E41" s="23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30"/>
      <c r="C42" s="231"/>
      <c r="D42" s="231"/>
      <c r="E42" s="232"/>
      <c r="F42" s="6"/>
      <c r="G42" s="19"/>
      <c r="H42" s="19"/>
      <c r="I42" s="14"/>
      <c r="J42" s="16"/>
      <c r="K42" s="31"/>
    </row>
    <row r="43" spans="1:13" x14ac:dyDescent="0.25">
      <c r="A43" s="47"/>
      <c r="B43" s="249" t="s">
        <v>5</v>
      </c>
      <c r="C43" s="250"/>
      <c r="D43" s="250"/>
      <c r="E43" s="25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2" t="s">
        <v>6</v>
      </c>
      <c r="C44" s="253"/>
      <c r="D44" s="253"/>
      <c r="E44" s="2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0" t="s">
        <v>7</v>
      </c>
      <c r="C46" s="241"/>
      <c r="D46" s="241"/>
      <c r="E46" s="24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3" t="s">
        <v>55</v>
      </c>
      <c r="C47" s="244"/>
      <c r="D47" s="244"/>
      <c r="E47" s="24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3" t="s">
        <v>56</v>
      </c>
      <c r="C48" s="244"/>
      <c r="D48" s="244"/>
      <c r="E48" s="24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3" t="s">
        <v>58</v>
      </c>
      <c r="C49" s="244"/>
      <c r="D49" s="244"/>
      <c r="E49" s="24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3" t="s">
        <v>59</v>
      </c>
      <c r="C50" s="244"/>
      <c r="D50" s="244"/>
      <c r="E50" s="24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3" t="s">
        <v>57</v>
      </c>
      <c r="C51" s="244"/>
      <c r="D51" s="244"/>
      <c r="E51" s="24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46" t="s">
        <v>40</v>
      </c>
      <c r="C52" s="247"/>
      <c r="D52" s="247"/>
      <c r="E52" s="24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9" t="s">
        <v>12</v>
      </c>
      <c r="C53" s="250"/>
      <c r="D53" s="250"/>
      <c r="E53" s="25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0"/>
      <c r="C55" s="241"/>
      <c r="D55" s="241"/>
      <c r="E55" s="24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7"/>
      <c r="C56" s="238"/>
      <c r="D56" s="238"/>
      <c r="E56" s="23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24" t="s">
        <v>39</v>
      </c>
      <c r="C57" s="225"/>
      <c r="D57" s="225"/>
      <c r="E57" s="22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27" t="s">
        <v>8</v>
      </c>
      <c r="C58" s="228"/>
      <c r="D58" s="228"/>
      <c r="E58" s="22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27" t="s">
        <v>43</v>
      </c>
      <c r="C59" s="228"/>
      <c r="D59" s="228"/>
      <c r="E59" s="22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27" t="s">
        <v>44</v>
      </c>
      <c r="C60" s="228"/>
      <c r="D60" s="228"/>
      <c r="E60" s="22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30" t="s">
        <v>9</v>
      </c>
      <c r="C61" s="231"/>
      <c r="D61" s="231"/>
      <c r="E61" s="23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30" t="s">
        <v>10</v>
      </c>
      <c r="C62" s="231"/>
      <c r="D62" s="231"/>
      <c r="E62" s="23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33" t="s">
        <v>11</v>
      </c>
      <c r="C63" s="233"/>
      <c r="D63" s="233"/>
      <c r="E63" s="23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4" t="s">
        <v>15</v>
      </c>
      <c r="C64" s="234"/>
      <c r="D64" s="234"/>
      <c r="E64" s="23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35" t="s">
        <v>42</v>
      </c>
      <c r="C65" s="235"/>
      <c r="D65" s="235"/>
      <c r="E65" s="235"/>
      <c r="F65" s="8"/>
      <c r="G65" s="49"/>
      <c r="H65" s="49"/>
      <c r="I65" s="236">
        <f>J55+J64</f>
        <v>36486.401261332285</v>
      </c>
      <c r="J65" s="23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23" t="s">
        <v>41</v>
      </c>
      <c r="C67" s="223"/>
      <c r="D67" s="223"/>
      <c r="E67" s="223"/>
      <c r="F67" s="223"/>
      <c r="G67" s="223"/>
      <c r="H67" s="223"/>
      <c r="L67" s="38"/>
    </row>
    <row r="68" spans="1:13" x14ac:dyDescent="0.25">
      <c r="B68" s="223"/>
      <c r="C68" s="223"/>
      <c r="D68" s="223"/>
      <c r="E68" s="223"/>
      <c r="F68" s="223"/>
      <c r="G68" s="223"/>
      <c r="H68" s="22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SMO</vt:lpstr>
      <vt:lpstr>Comp. Caminhão</vt:lpstr>
      <vt:lpstr>CONS. URB. - PRAÇAS E PARQUES</vt:lpstr>
      <vt:lpstr>'Comp. Caminhão'!Area_de_impressao</vt:lpstr>
      <vt:lpstr>'CONS. URB. - PRAÇAS E PARQUES'!Area_de_impressao</vt:lpstr>
      <vt:lpstr>SMO!Area_de_impressao</vt:lpstr>
      <vt:lpstr>SMO!Titulos_de_impressao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2021-04-14T12:47:03Z</cp:lastPrinted>
  <dcterms:created xsi:type="dcterms:W3CDTF">2009-01-14T09:55:45Z</dcterms:created>
  <dcterms:modified xsi:type="dcterms:W3CDTF">2021-05-04T11:04:45Z</dcterms:modified>
</cp:coreProperties>
</file>