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1 - Compras - Diretoria de Gestão\PROCESSOS DE COMPRAS 2021\20 - PC 020-2021 - Motoristas e Operadores\"/>
    </mc:Choice>
  </mc:AlternateContent>
  <bookViews>
    <workbookView xWindow="120" yWindow="105" windowWidth="15120" windowHeight="8010" tabRatio="663"/>
  </bookViews>
  <sheets>
    <sheet name="Orçamento" sheetId="27" r:id="rId1"/>
    <sheet name="BDI " sheetId="30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I" localSheetId="1">#REF!</definedName>
    <definedName name="\I">#REF!</definedName>
    <definedName name="\S" localSheetId="1">[1]COMPOS1!#REF!</definedName>
    <definedName name="\S">[1]COMPOS1!#REF!</definedName>
    <definedName name="_01_09_96" localSheetId="1">#REF!</definedName>
    <definedName name="_01_09_96">#REF!</definedName>
    <definedName name="_PL1" localSheetId="1">#REF!</definedName>
    <definedName name="_PL1">#REF!</definedName>
    <definedName name="A" localSheetId="1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>'[2]PRO-08'!#REF!</definedName>
    <definedName name="amarela" localSheetId="1">#REF!</definedName>
    <definedName name="amarela">#REF!</definedName>
    <definedName name="ar" localSheetId="1">#REF!</definedName>
    <definedName name="ar">#REF!</definedName>
    <definedName name="_xlnm.Print_Area" localSheetId="1">'BDI '!$A$1:$C$29</definedName>
    <definedName name="_xlnm.Print_Area" localSheetId="2">'CONS. URB. - PRAÇAS E PARQUES'!$A$1:$J$68</definedName>
    <definedName name="_xlnm.Print_Area" localSheetId="0">Orçamento!$A$1:$G$63</definedName>
    <definedName name="ASP" localSheetId="1">#REF!</definedName>
    <definedName name="ASP">#REF!</definedName>
    <definedName name="Aut_original" localSheetId="1">[3]PROJETO!#REF!</definedName>
    <definedName name="Aut_original">[3]PROJETO!#REF!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>#REF!</definedName>
    <definedName name="AZULSINAL" localSheetId="1">#REF!</definedName>
    <definedName name="AZULSINAL">#REF!</definedName>
    <definedName name="_xlnm.Database" localSheetId="1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>#REF!</definedName>
    <definedName name="DADOS" localSheetId="1">#REF!</definedName>
    <definedName name="DADOS">#REF!</definedName>
    <definedName name="Data_Final" localSheetId="1">#REF!</definedName>
    <definedName name="Data_Final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>'[2]PRO-08'!#REF!</definedName>
    <definedName name="DIST" localSheetId="1">#REF!</definedName>
    <definedName name="DIST">#REF!</definedName>
    <definedName name="DIST1" localSheetId="1">#REF!</definedName>
    <definedName name="DIST1">#REF!</definedName>
    <definedName name="DIST10" localSheetId="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 localSheetId="1">'[2]PRO-08'!#REF!</definedName>
    <definedName name="EXA">'[2]PRO-08'!#REF!</definedName>
    <definedName name="Excel_BuiltIn_Print_Area_4" localSheetId="1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>'[2]PRO-08'!#REF!</definedName>
    <definedName name="FC2A" localSheetId="1">'[2]PRO-08'!#REF!</definedName>
    <definedName name="FC2A">'[2]PRO-08'!#REF!</definedName>
    <definedName name="FC3A" localSheetId="1">'[2]PRO-08'!#REF!</definedName>
    <definedName name="FC3A">'[2]PRO-08'!#REF!</definedName>
    <definedName name="hi" localSheetId="1">#REF!</definedName>
    <definedName name="hi">#REF!</definedName>
    <definedName name="IM" localSheetId="1">#REF!</definedName>
    <definedName name="IM">#REF!</definedName>
    <definedName name="Largura_da_Faixa_de_Tráfego___..........." localSheetId="1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1">'BDI '!módulo1.Extenso</definedName>
    <definedName name="módulo1.Extenso">#N/A</definedName>
    <definedName name="NTEI" localSheetId="1">'[2]PRO-08'!#REF!</definedName>
    <definedName name="NTEI">'[2]PRO-08'!#REF!</definedName>
    <definedName name="OPA" localSheetId="1">'[2]PRO-08'!#REF!</definedName>
    <definedName name="OPA">'[2]PRO-08'!#REF!</definedName>
    <definedName name="PassaExtenso">[6]!PassaExtenso</definedName>
    <definedName name="pesquisa" localSheetId="1">#REF!</definedName>
    <definedName name="pesquisa">#REF!</definedName>
    <definedName name="PL" localSheetId="1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>[7]QuQuant!#REF!</definedName>
    <definedName name="Print_Area_MI" localSheetId="1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>'[2]PRO-08'!#REF!</definedName>
    <definedName name="Rodovia___................" localSheetId="1">#REF!</definedName>
    <definedName name="Rodovia___................">#REF!</definedName>
    <definedName name="RS" localSheetId="1">#REF!</definedName>
    <definedName name="RS">#REF!</definedName>
    <definedName name="sbg" localSheetId="1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0">Orçamento!$1:$7</definedName>
    <definedName name="TPM" localSheetId="1">#REF!</definedName>
    <definedName name="TPM">#REF!</definedName>
    <definedName name="Vazios">[8]Teor!$B$3:$B$7</definedName>
    <definedName name="verde" localSheetId="1">#REF!</definedName>
    <definedName name="verde">#REF!</definedName>
    <definedName name="verdepav" localSheetId="1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A50" i="27" l="1"/>
  <c r="G50" i="27" s="1"/>
  <c r="G9" i="27"/>
  <c r="G10" i="27"/>
  <c r="G11" i="27"/>
  <c r="G12" i="27"/>
  <c r="G13" i="27"/>
  <c r="G14" i="27"/>
  <c r="A16" i="27"/>
  <c r="A43" i="27" s="1"/>
  <c r="G43" i="27" s="1"/>
  <c r="F27" i="27"/>
  <c r="A44" i="27"/>
  <c r="G44" i="27" s="1"/>
  <c r="F45" i="27"/>
  <c r="A49" i="27"/>
  <c r="G49" i="27" s="1"/>
  <c r="G51" i="27" s="1"/>
  <c r="G17" i="27" l="1"/>
  <c r="G23" i="27" s="1"/>
  <c r="C17" i="30"/>
  <c r="C20" i="30" s="1"/>
  <c r="F54" i="27" s="1"/>
  <c r="C11" i="30"/>
  <c r="G33" i="27" l="1"/>
  <c r="G31" i="27"/>
  <c r="G30" i="27"/>
  <c r="G24" i="27"/>
  <c r="G26" i="27"/>
  <c r="G40" i="27"/>
  <c r="G37" i="27"/>
  <c r="G20" i="27"/>
  <c r="G38" i="27"/>
  <c r="G36" i="27"/>
  <c r="G21" i="27"/>
  <c r="G35" i="27"/>
  <c r="G34" i="27"/>
  <c r="G32" i="27"/>
  <c r="G41" i="27"/>
  <c r="G39" i="27"/>
  <c r="G22" i="27"/>
  <c r="G27" i="27" s="1"/>
  <c r="G25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45" i="27" l="1"/>
  <c r="G46" i="27" s="1"/>
  <c r="G53" i="27" s="1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54" i="27" l="1"/>
  <c r="F56" i="27" s="1"/>
  <c r="F57" i="27" s="1"/>
  <c r="J22" i="21"/>
  <c r="J21" i="21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I43" i="21" l="1"/>
  <c r="J43" i="21"/>
  <c r="J44" i="2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<sst xmlns="http://schemas.openxmlformats.org/spreadsheetml/2006/main" count="165" uniqueCount="115">
  <si>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</si>
  <si>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</si>
  <si>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</si>
  <si>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</si>
  <si>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</si>
  <si>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</si>
  <si>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</si>
  <si>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</si>
  <si>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</si>
  <si>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</si>
  <si>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</si>
  <si>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</si>
  <si>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</si>
  <si>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</si>
  <si>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</si>
  <si>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</si>
  <si>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</si>
  <si>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</si>
  <si>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</si>
  <si>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</si>
  <si>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</si>
  <si>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</si>
  <si>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</si>
  <si>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</si>
  <si>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</si>
  <si>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</si>
  <si>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</si>
  <si>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</si>
  <si>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</si>
  <si>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</si>
  <si>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</si>
  <si>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</si>
  <si>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</si>
  <si>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</si>
  <si>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</si>
  <si>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</si>
  <si>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</si>
  <si>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</si>
  <si>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</si>
  <si>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</si>
  <si>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</si>
  <si>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</si>
  <si>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</si>
  <si>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</si>
  <si>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</si>
  <si>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</si>
  <si>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</si>
  <si>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</si>
  <si>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</si>
  <si>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</si>
  <si>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</si>
  <si>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</si>
  <si>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</si>
  <si>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</si>
  <si>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</si>
  <si>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</si>
  <si>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</si>
  <si>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</si>
  <si>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</si>
  <si>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</si>
  <si>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</si>
  <si>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</si>
  <si>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</si>
  <si>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</si>
  <si>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</si>
  <si>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</si>
  <si>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</si>
  <si>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</si>
  <si>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</si>
  <si>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TOTAL PARA 12 MESES</t>
  </si>
  <si>
    <t>BASE</t>
  </si>
  <si>
    <t>ITEM</t>
  </si>
  <si>
    <t>SINAPI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</si>
  <si>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</si>
  <si>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</si>
  <si>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</si>
  <si>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</si>
  <si>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</si>
  <si>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</si>
  <si>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</si>
  <si>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</si>
  <si>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</si>
  <si>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</si>
  <si>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</si>
  <si>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</si>
  <si>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</si>
  <si>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</si>
  <si>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</si>
  <si>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</si>
  <si>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</si>
  <si>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</si>
  <si>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</si>
  <si>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</si>
  <si>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</si>
  <si>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</si>
  <si>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</si>
  <si>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</si>
  <si>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</si>
  <si>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</si>
  <si>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</si>
  <si>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</si>
  <si>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</si>
  <si>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</si>
  <si>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</si>
  <si>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</si>
  <si>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 xml:space="preserve">EPI - motorista de caminhão </t>
  </si>
  <si>
    <t>Motorista de caminhão 3,5t - mensalista</t>
  </si>
  <si>
    <t>Prestação de Serviços de Mão de Obra</t>
  </si>
  <si>
    <t>Referência: Sinapi Fev/21</t>
  </si>
  <si>
    <t>Operador de rolo compactador - mensalista</t>
  </si>
  <si>
    <t>Operador de escavadeira - mensalista</t>
  </si>
  <si>
    <t>Operador de máquinas e tratores diversos - mensalista</t>
  </si>
  <si>
    <t>Operador de motoniveladora - mensalista</t>
  </si>
  <si>
    <t>Operador de pavimentadora - mensalista</t>
  </si>
  <si>
    <t>EPI - operadores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</si>
</sst>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8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31" fillId="0" borderId="0" xfId="0" applyFont="1" applyAlignment="1">
      <alignment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2" fillId="4" borderId="0" xfId="5" applyFont="1" applyFill="1" applyBorder="1" applyAlignment="1">
      <alignment vertical="center" wrapText="1"/>
    </xf>
    <xf numFmtId="0" fontId="2" fillId="4" borderId="0" xfId="4" applyFont="1" applyFill="1" applyBorder="1" applyAlignment="1">
      <alignment horizontal="left" vertical="center" wrapText="1"/>
    </xf>
    <xf numFmtId="0" fontId="32" fillId="0" borderId="0" xfId="0" applyFont="1" applyAlignment="1">
      <alignment horizontal="justify" vertical="top"/>
    </xf>
    <xf numFmtId="0" fontId="10" fillId="8" borderId="11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177" fontId="10" fillId="3" borderId="1" xfId="1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204104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805898</xdr:colOff>
      <xdr:row>24</xdr:row>
      <xdr:rowOff>28575</xdr:rowOff>
    </xdr:from>
    <xdr:to>
      <xdr:col>1</xdr:col>
      <xdr:colOff>2710898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05898" y="4550879"/>
          <a:ext cx="3039717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P71"/>
  <sheetViews>
    <sheetView showGridLines="0" tabSelected="1" view="pageBreakPreview" topLeftCell="A28" zoomScale="160" zoomScaleNormal="115" zoomScaleSheetLayoutView="160" workbookViewId="0">
      <selection activeCell="E34" sqref="E3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88.140625" style="113" bestFit="1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13" ht="15" customHeight="1" x14ac:dyDescent="0.25">
      <c r="A2" s="210"/>
      <c r="B2" s="210"/>
      <c r="C2" s="210"/>
      <c r="D2" s="210"/>
      <c r="E2" s="210"/>
      <c r="F2" s="210"/>
      <c r="G2" s="210"/>
      <c r="H2" s="210"/>
    </row>
    <row r="4" spans="1:13" ht="21.75" customHeight="1" x14ac:dyDescent="0.25">
      <c r="A4" s="211"/>
      <c r="B4" s="211"/>
      <c r="C4" s="211"/>
      <c r="D4" s="211"/>
      <c r="E4" s="211"/>
      <c r="F4" s="211"/>
      <c r="G4" s="211"/>
      <c r="H4" s="112"/>
    </row>
    <row r="5" spans="1:13" ht="21.75" customHeight="1" x14ac:dyDescent="0.25">
      <c r="A5" s="212" t="s">
        <v>107</v>
      </c>
      <c r="B5" s="213"/>
      <c r="C5" s="213"/>
      <c r="D5" s="213"/>
      <c r="E5" s="213"/>
      <c r="F5" s="213"/>
      <c r="G5" s="214"/>
      <c r="H5" s="112"/>
    </row>
    <row r="6" spans="1:13" ht="7.5" customHeight="1" x14ac:dyDescent="0.25">
      <c r="A6" s="109"/>
      <c r="B6" s="152"/>
      <c r="C6" s="152"/>
      <c r="D6" s="152"/>
      <c r="E6" s="152"/>
      <c r="F6" s="152"/>
      <c r="G6" s="153"/>
      <c r="H6" s="112"/>
    </row>
    <row r="7" spans="1:13" ht="39.75" customHeight="1" x14ac:dyDescent="0.25">
      <c r="A7" s="53" t="s">
        <v>0</v>
      </c>
      <c r="B7" s="54" t="s">
        <v>76</v>
      </c>
      <c r="C7" s="54" t="s">
        <v>70</v>
      </c>
      <c r="D7" s="54" t="s">
        <v>71</v>
      </c>
      <c r="E7" s="54" t="s">
        <v>1</v>
      </c>
      <c r="F7" s="55" t="s">
        <v>103</v>
      </c>
      <c r="G7" s="55" t="s">
        <v>104</v>
      </c>
      <c r="H7" s="112"/>
    </row>
    <row r="8" spans="1:13" ht="17.25" customHeight="1" x14ac:dyDescent="0.25">
      <c r="A8" s="56"/>
      <c r="B8" s="57"/>
      <c r="C8" s="57"/>
      <c r="D8" s="57"/>
      <c r="E8" s="100" t="s">
        <v>74</v>
      </c>
      <c r="F8" s="59"/>
      <c r="G8" s="60"/>
      <c r="H8" s="112"/>
    </row>
    <row r="9" spans="1:13" s="61" customFormat="1" ht="15" customHeight="1" x14ac:dyDescent="0.25">
      <c r="A9" s="144">
        <v>3</v>
      </c>
      <c r="B9" s="65" t="s">
        <v>77</v>
      </c>
      <c r="C9" s="65" t="s">
        <v>72</v>
      </c>
      <c r="D9" s="65">
        <v>10512</v>
      </c>
      <c r="E9" s="184" t="s">
        <v>106</v>
      </c>
      <c r="F9" s="164">
        <v>2829.17</v>
      </c>
      <c r="G9" s="164">
        <f t="shared" ref="G9:G14" si="0">ROUND(A9*F9,2)</f>
        <v>8487.51</v>
      </c>
      <c r="H9" s="187"/>
      <c r="I9" s="52"/>
    </row>
    <row r="10" spans="1:13" s="61" customFormat="1" ht="15" customHeight="1" x14ac:dyDescent="0.25">
      <c r="A10" s="144">
        <v>1</v>
      </c>
      <c r="B10" s="65" t="s">
        <v>77</v>
      </c>
      <c r="C10" s="65" t="s">
        <v>72</v>
      </c>
      <c r="D10" s="65">
        <v>41012</v>
      </c>
      <c r="E10" s="184" t="s">
        <v>109</v>
      </c>
      <c r="F10" s="164">
        <v>2430.29</v>
      </c>
      <c r="G10" s="164">
        <f t="shared" si="0"/>
        <v>2430.29</v>
      </c>
      <c r="H10" s="187"/>
      <c r="I10" s="52"/>
    </row>
    <row r="11" spans="1:13" s="61" customFormat="1" ht="15" customHeight="1" x14ac:dyDescent="0.25">
      <c r="A11" s="144">
        <v>1</v>
      </c>
      <c r="B11" s="65" t="s">
        <v>77</v>
      </c>
      <c r="C11" s="65" t="s">
        <v>72</v>
      </c>
      <c r="D11" s="65">
        <v>40987</v>
      </c>
      <c r="E11" s="184" t="s">
        <v>110</v>
      </c>
      <c r="F11" s="164">
        <v>3439.26</v>
      </c>
      <c r="G11" s="164">
        <f t="shared" si="0"/>
        <v>3439.26</v>
      </c>
      <c r="H11" s="187"/>
      <c r="I11" s="52"/>
    </row>
    <row r="12" spans="1:13" s="61" customFormat="1" ht="15" customHeight="1" x14ac:dyDescent="0.25">
      <c r="A12" s="144">
        <v>3</v>
      </c>
      <c r="B12" s="65" t="s">
        <v>77</v>
      </c>
      <c r="C12" s="65" t="s">
        <v>72</v>
      </c>
      <c r="D12" s="65">
        <v>40998</v>
      </c>
      <c r="E12" s="184" t="s">
        <v>111</v>
      </c>
      <c r="F12" s="164">
        <v>3203.59</v>
      </c>
      <c r="G12" s="164">
        <f t="shared" si="0"/>
        <v>9610.77</v>
      </c>
      <c r="H12" s="187"/>
      <c r="I12" s="52"/>
    </row>
    <row r="13" spans="1:13" s="61" customFormat="1" ht="15" customHeight="1" x14ac:dyDescent="0.25">
      <c r="A13" s="144">
        <v>1</v>
      </c>
      <c r="B13" s="65" t="s">
        <v>77</v>
      </c>
      <c r="C13" s="65" t="s">
        <v>72</v>
      </c>
      <c r="D13" s="65">
        <v>41024</v>
      </c>
      <c r="E13" s="184" t="s">
        <v>112</v>
      </c>
      <c r="F13" s="164">
        <v>3917.32</v>
      </c>
      <c r="G13" s="164">
        <f t="shared" si="0"/>
        <v>3917.32</v>
      </c>
      <c r="H13" s="187"/>
      <c r="I13" s="52"/>
    </row>
    <row r="14" spans="1:13" s="61" customFormat="1" ht="15" customHeight="1" x14ac:dyDescent="0.25">
      <c r="A14" s="144">
        <v>1</v>
      </c>
      <c r="B14" s="65" t="s">
        <v>77</v>
      </c>
      <c r="C14" s="65" t="s">
        <v>72</v>
      </c>
      <c r="D14" s="65">
        <v>41040</v>
      </c>
      <c r="E14" s="184" t="s">
        <v>113</v>
      </c>
      <c r="F14" s="164">
        <v>3296.54</v>
      </c>
      <c r="G14" s="164">
        <f t="shared" si="0"/>
        <v>3296.54</v>
      </c>
      <c r="H14" s="187"/>
      <c r="I14" s="52"/>
    </row>
    <row r="15" spans="1:13" ht="7.5" customHeight="1" x14ac:dyDescent="0.25">
      <c r="A15" s="144"/>
      <c r="B15" s="65"/>
      <c r="C15" s="65"/>
      <c r="D15" s="65"/>
      <c r="E15" s="101"/>
      <c r="F15" s="164"/>
      <c r="G15" s="164"/>
      <c r="H15" s="187"/>
      <c r="K15" s="63"/>
      <c r="L15" s="63"/>
      <c r="M15" s="63"/>
    </row>
    <row r="16" spans="1:13" x14ac:dyDescent="0.25">
      <c r="A16" s="145">
        <f>SUM(A9:A15)</f>
        <v>10</v>
      </c>
      <c r="B16" s="89" t="s">
        <v>77</v>
      </c>
      <c r="C16" s="89"/>
      <c r="D16" s="89"/>
      <c r="E16" s="102" t="s">
        <v>65</v>
      </c>
      <c r="F16" s="165"/>
      <c r="G16" s="164"/>
      <c r="H16" s="187"/>
      <c r="K16" s="63"/>
      <c r="L16" s="63"/>
      <c r="M16" s="63"/>
    </row>
    <row r="17" spans="1:16" x14ac:dyDescent="0.25">
      <c r="A17" s="62"/>
      <c r="B17" s="65"/>
      <c r="C17" s="65"/>
      <c r="D17" s="65"/>
      <c r="E17" s="103" t="s">
        <v>2</v>
      </c>
      <c r="F17" s="166"/>
      <c r="G17" s="166">
        <f>SUM(G9:G16)</f>
        <v>31181.690000000002</v>
      </c>
      <c r="H17" s="187"/>
      <c r="K17" s="63"/>
      <c r="L17" s="63"/>
      <c r="M17" s="63"/>
    </row>
    <row r="18" spans="1:16" ht="5.0999999999999996" customHeight="1" x14ac:dyDescent="0.25">
      <c r="A18" s="75"/>
      <c r="B18" s="150"/>
      <c r="C18" s="150"/>
      <c r="D18" s="150"/>
      <c r="E18" s="150"/>
      <c r="F18" s="150"/>
      <c r="G18" s="151"/>
      <c r="H18" s="187"/>
      <c r="K18" s="178"/>
      <c r="L18" s="63"/>
      <c r="M18" s="63"/>
    </row>
    <row r="19" spans="1:16" ht="15.75" customHeight="1" x14ac:dyDescent="0.25">
      <c r="A19" s="56"/>
      <c r="B19" s="57"/>
      <c r="C19" s="57"/>
      <c r="D19" s="57"/>
      <c r="E19" s="100" t="s">
        <v>62</v>
      </c>
      <c r="F19" s="58"/>
      <c r="G19" s="60"/>
      <c r="H19" s="187"/>
      <c r="K19" s="63"/>
      <c r="L19" s="63"/>
      <c r="M19" s="63"/>
      <c r="N19" s="66"/>
      <c r="P19" s="66"/>
    </row>
    <row r="20" spans="1:16" x14ac:dyDescent="0.25">
      <c r="A20" s="67"/>
      <c r="B20" s="67"/>
      <c r="C20" s="67"/>
      <c r="D20" s="67"/>
      <c r="E20" s="104" t="s">
        <v>18</v>
      </c>
      <c r="F20" s="68">
        <v>0.2</v>
      </c>
      <c r="G20" s="172">
        <f>ROUND($G$17*F20,2)</f>
        <v>6236.34</v>
      </c>
      <c r="H20" s="112"/>
      <c r="I20" s="71"/>
      <c r="K20" s="63"/>
      <c r="L20" s="63"/>
      <c r="M20" s="63"/>
      <c r="N20" s="66"/>
    </row>
    <row r="21" spans="1:16" x14ac:dyDescent="0.25">
      <c r="A21" s="67"/>
      <c r="B21" s="67"/>
      <c r="C21" s="67"/>
      <c r="D21" s="67"/>
      <c r="E21" s="104" t="s">
        <v>19</v>
      </c>
      <c r="F21" s="68">
        <v>0.01</v>
      </c>
      <c r="G21" s="172">
        <f t="shared" ref="G21:G26" si="1">ROUND($G$17*F21,2)</f>
        <v>311.82</v>
      </c>
      <c r="H21" s="52"/>
      <c r="K21" s="63"/>
      <c r="L21" s="63"/>
      <c r="M21" s="63"/>
    </row>
    <row r="22" spans="1:16" x14ac:dyDescent="0.25">
      <c r="A22" s="67"/>
      <c r="B22" s="67"/>
      <c r="C22" s="67"/>
      <c r="D22" s="67"/>
      <c r="E22" s="104" t="s">
        <v>20</v>
      </c>
      <c r="F22" s="68">
        <v>1.4999999999999999E-2</v>
      </c>
      <c r="G22" s="172">
        <f t="shared" si="1"/>
        <v>467.73</v>
      </c>
      <c r="H22" s="52"/>
      <c r="K22" s="63"/>
      <c r="L22" s="63"/>
      <c r="M22" s="63"/>
    </row>
    <row r="23" spans="1:16" x14ac:dyDescent="0.25">
      <c r="A23" s="67"/>
      <c r="B23" s="67"/>
      <c r="C23" s="67"/>
      <c r="D23" s="67"/>
      <c r="E23" s="104" t="s">
        <v>21</v>
      </c>
      <c r="F23" s="68">
        <v>0.03</v>
      </c>
      <c r="G23" s="172">
        <f t="shared" si="1"/>
        <v>935.45</v>
      </c>
      <c r="H23" s="52"/>
    </row>
    <row r="24" spans="1:16" x14ac:dyDescent="0.25">
      <c r="A24" s="67"/>
      <c r="B24" s="67"/>
      <c r="C24" s="67"/>
      <c r="D24" s="67"/>
      <c r="E24" s="104" t="s">
        <v>22</v>
      </c>
      <c r="F24" s="68">
        <v>2.5000000000000001E-2</v>
      </c>
      <c r="G24" s="172">
        <f t="shared" si="1"/>
        <v>779.54</v>
      </c>
      <c r="H24" s="52"/>
    </row>
    <row r="25" spans="1:16" x14ac:dyDescent="0.25">
      <c r="A25" s="67"/>
      <c r="B25" s="67"/>
      <c r="C25" s="67"/>
      <c r="D25" s="67"/>
      <c r="E25" s="104" t="s">
        <v>23</v>
      </c>
      <c r="F25" s="68">
        <v>6.0000000000000001E-3</v>
      </c>
      <c r="G25" s="172">
        <f t="shared" si="1"/>
        <v>187.09</v>
      </c>
      <c r="H25" s="52"/>
    </row>
    <row r="26" spans="1:16" x14ac:dyDescent="0.25">
      <c r="A26" s="67"/>
      <c r="B26" s="70"/>
      <c r="C26" s="70"/>
      <c r="D26" s="70"/>
      <c r="E26" s="104" t="s">
        <v>14</v>
      </c>
      <c r="F26" s="68">
        <v>0.08</v>
      </c>
      <c r="G26" s="172">
        <f t="shared" si="1"/>
        <v>2494.54</v>
      </c>
      <c r="H26" s="52"/>
    </row>
    <row r="27" spans="1:16" x14ac:dyDescent="0.25">
      <c r="A27" s="67"/>
      <c r="B27" s="70"/>
      <c r="C27" s="70"/>
      <c r="D27" s="70"/>
      <c r="E27" s="105" t="s">
        <v>3</v>
      </c>
      <c r="F27" s="69">
        <f>SUM(F20:F26)</f>
        <v>0.36600000000000005</v>
      </c>
      <c r="G27" s="174">
        <f>SUM(G20:G26)</f>
        <v>11412.509999999998</v>
      </c>
      <c r="H27" s="52"/>
    </row>
    <row r="28" spans="1:16" ht="4.5" customHeight="1" x14ac:dyDescent="0.25">
      <c r="A28" s="73"/>
      <c r="B28" s="148"/>
      <c r="C28" s="148"/>
      <c r="D28" s="148"/>
      <c r="E28" s="148"/>
      <c r="F28" s="148"/>
      <c r="G28" s="149"/>
      <c r="H28" s="52"/>
    </row>
    <row r="29" spans="1:16" x14ac:dyDescent="0.25">
      <c r="A29" s="96"/>
      <c r="B29" s="97"/>
      <c r="C29" s="97"/>
      <c r="D29" s="97"/>
      <c r="E29" s="106" t="s">
        <v>63</v>
      </c>
      <c r="F29" s="97"/>
      <c r="G29" s="98"/>
      <c r="H29" s="52"/>
    </row>
    <row r="30" spans="1:16" x14ac:dyDescent="0.25">
      <c r="A30" s="67"/>
      <c r="B30" s="70"/>
      <c r="C30" s="70"/>
      <c r="D30" s="70"/>
      <c r="E30" s="104" t="s">
        <v>25</v>
      </c>
      <c r="F30" s="69">
        <v>8.3299999999999999E-2</v>
      </c>
      <c r="G30" s="172">
        <f>ROUND($G$17*F30,2)</f>
        <v>2597.4299999999998</v>
      </c>
      <c r="H30" s="52"/>
    </row>
    <row r="31" spans="1:16" x14ac:dyDescent="0.25">
      <c r="A31" s="67"/>
      <c r="B31" s="70"/>
      <c r="C31" s="70"/>
      <c r="D31" s="70"/>
      <c r="E31" s="104" t="s">
        <v>24</v>
      </c>
      <c r="F31" s="69">
        <v>2.2700000000000001E-2</v>
      </c>
      <c r="G31" s="172">
        <f t="shared" ref="G31:G41" si="2">ROUND($G$17*F31,2)</f>
        <v>707.82</v>
      </c>
      <c r="H31" s="52"/>
    </row>
    <row r="32" spans="1:16" x14ac:dyDescent="0.25">
      <c r="A32" s="67"/>
      <c r="B32" s="70"/>
      <c r="C32" s="70"/>
      <c r="D32" s="70"/>
      <c r="E32" s="104" t="s">
        <v>26</v>
      </c>
      <c r="F32" s="69">
        <v>8.3299999999999999E-2</v>
      </c>
      <c r="G32" s="172">
        <f t="shared" si="2"/>
        <v>2597.4299999999998</v>
      </c>
      <c r="H32" s="52"/>
    </row>
    <row r="33" spans="1:15" x14ac:dyDescent="0.25">
      <c r="A33" s="67"/>
      <c r="B33" s="70"/>
      <c r="C33" s="70"/>
      <c r="D33" s="70"/>
      <c r="E33" s="104" t="s">
        <v>27</v>
      </c>
      <c r="F33" s="69">
        <v>6.7000000000000002E-3</v>
      </c>
      <c r="G33" s="172">
        <f t="shared" si="2"/>
        <v>208.92</v>
      </c>
      <c r="H33" s="112"/>
      <c r="I33" s="71"/>
    </row>
    <row r="34" spans="1:15" x14ac:dyDescent="0.25">
      <c r="A34" s="67"/>
      <c r="B34" s="70"/>
      <c r="C34" s="70"/>
      <c r="D34" s="70"/>
      <c r="E34" s="104" t="s">
        <v>28</v>
      </c>
      <c r="F34" s="69">
        <v>4.0000000000000002E-4</v>
      </c>
      <c r="G34" s="172">
        <f t="shared" si="2"/>
        <v>12.47</v>
      </c>
      <c r="H34" s="112"/>
    </row>
    <row r="35" spans="1:15" x14ac:dyDescent="0.25">
      <c r="A35" s="67"/>
      <c r="B35" s="70"/>
      <c r="C35" s="70"/>
      <c r="D35" s="70"/>
      <c r="E35" s="104" t="s">
        <v>29</v>
      </c>
      <c r="F35" s="69">
        <v>1.67E-2</v>
      </c>
      <c r="G35" s="172">
        <f t="shared" si="2"/>
        <v>520.73</v>
      </c>
      <c r="H35" s="112"/>
    </row>
    <row r="36" spans="1:15" x14ac:dyDescent="0.25">
      <c r="A36" s="72"/>
      <c r="B36" s="73"/>
      <c r="C36" s="73"/>
      <c r="D36" s="73"/>
      <c r="E36" s="104" t="s">
        <v>30</v>
      </c>
      <c r="F36" s="69">
        <v>3.5000000000000001E-3</v>
      </c>
      <c r="G36" s="172">
        <f t="shared" si="2"/>
        <v>109.14</v>
      </c>
      <c r="H36" s="112"/>
    </row>
    <row r="37" spans="1:15" x14ac:dyDescent="0.25">
      <c r="A37" s="67"/>
      <c r="B37" s="70"/>
      <c r="C37" s="70"/>
      <c r="D37" s="70"/>
      <c r="E37" s="104" t="s">
        <v>31</v>
      </c>
      <c r="F37" s="69">
        <v>2.7799999999999998E-2</v>
      </c>
      <c r="G37" s="172">
        <f t="shared" si="2"/>
        <v>866.85</v>
      </c>
      <c r="H37" s="112"/>
    </row>
    <row r="38" spans="1:15" x14ac:dyDescent="0.25">
      <c r="A38" s="72"/>
      <c r="B38" s="73"/>
      <c r="C38" s="73"/>
      <c r="D38" s="73"/>
      <c r="E38" s="104" t="s">
        <v>32</v>
      </c>
      <c r="F38" s="74">
        <v>6.7000000000000002E-3</v>
      </c>
      <c r="G38" s="172">
        <f t="shared" si="2"/>
        <v>208.92</v>
      </c>
      <c r="H38" s="112"/>
    </row>
    <row r="39" spans="1:15" x14ac:dyDescent="0.25">
      <c r="A39" s="72"/>
      <c r="B39" s="73"/>
      <c r="C39" s="73"/>
      <c r="D39" s="73"/>
      <c r="E39" s="104" t="s">
        <v>33</v>
      </c>
      <c r="F39" s="74">
        <v>4.0000000000000002E-4</v>
      </c>
      <c r="G39" s="172">
        <f t="shared" si="2"/>
        <v>12.47</v>
      </c>
      <c r="H39" s="112"/>
    </row>
    <row r="40" spans="1:15" x14ac:dyDescent="0.25">
      <c r="A40" s="72"/>
      <c r="B40" s="73"/>
      <c r="C40" s="73"/>
      <c r="D40" s="73"/>
      <c r="E40" s="104" t="s">
        <v>34</v>
      </c>
      <c r="F40" s="74">
        <v>1.7399999999999999E-2</v>
      </c>
      <c r="G40" s="172">
        <f t="shared" si="2"/>
        <v>542.55999999999995</v>
      </c>
      <c r="H40" s="112"/>
    </row>
    <row r="41" spans="1:15" x14ac:dyDescent="0.25">
      <c r="A41" s="72"/>
      <c r="B41" s="73"/>
      <c r="C41" s="73"/>
      <c r="D41" s="73"/>
      <c r="E41" s="104" t="s">
        <v>35</v>
      </c>
      <c r="F41" s="74">
        <v>4.87E-2</v>
      </c>
      <c r="G41" s="172">
        <f t="shared" si="2"/>
        <v>1518.55</v>
      </c>
      <c r="H41" s="112"/>
    </row>
    <row r="42" spans="1:15" ht="5.25" customHeight="1" x14ac:dyDescent="0.25">
      <c r="A42" s="64"/>
      <c r="B42" s="75"/>
      <c r="C42" s="75"/>
      <c r="D42" s="75"/>
      <c r="E42" s="65"/>
      <c r="F42" s="76"/>
      <c r="G42" s="172"/>
      <c r="H42" s="112"/>
    </row>
    <row r="43" spans="1:15" s="61" customFormat="1" x14ac:dyDescent="0.25">
      <c r="A43" s="144">
        <f>$A$16</f>
        <v>10</v>
      </c>
      <c r="B43" s="65" t="s">
        <v>77</v>
      </c>
      <c r="C43" s="65" t="s">
        <v>72</v>
      </c>
      <c r="D43" s="65">
        <v>40861</v>
      </c>
      <c r="E43" s="175" t="s">
        <v>73</v>
      </c>
      <c r="F43" s="172">
        <v>115</v>
      </c>
      <c r="G43" s="172">
        <f>ROUND(F43*A43,2)</f>
        <v>1150</v>
      </c>
      <c r="H43" s="155"/>
    </row>
    <row r="44" spans="1:15" s="61" customFormat="1" x14ac:dyDescent="0.25">
      <c r="A44" s="144">
        <f>$A$16</f>
        <v>10</v>
      </c>
      <c r="B44" s="65" t="s">
        <v>77</v>
      </c>
      <c r="C44" s="65" t="s">
        <v>72</v>
      </c>
      <c r="D44" s="65">
        <v>40862</v>
      </c>
      <c r="E44" s="175" t="s">
        <v>78</v>
      </c>
      <c r="F44" s="172">
        <v>0.01</v>
      </c>
      <c r="G44" s="172">
        <f>ROUND(F44*A44,2)</f>
        <v>0.1</v>
      </c>
      <c r="H44" s="154"/>
    </row>
    <row r="45" spans="1:15" s="79" customFormat="1" ht="15" customHeight="1" x14ac:dyDescent="0.25">
      <c r="A45" s="77"/>
      <c r="B45" s="78"/>
      <c r="C45" s="78"/>
      <c r="D45" s="163"/>
      <c r="E45" s="107" t="s">
        <v>5</v>
      </c>
      <c r="F45" s="110">
        <f>SUM(F30:F42)</f>
        <v>0.31760000000000005</v>
      </c>
      <c r="G45" s="173">
        <f>SUM(G30:G44)</f>
        <v>11053.390000000001</v>
      </c>
      <c r="H45" s="156"/>
    </row>
    <row r="46" spans="1:15" s="79" customFormat="1" ht="13.5" customHeight="1" x14ac:dyDescent="0.25">
      <c r="A46" s="216" t="s">
        <v>6</v>
      </c>
      <c r="B46" s="217"/>
      <c r="C46" s="217"/>
      <c r="D46" s="217"/>
      <c r="E46" s="217"/>
      <c r="F46" s="99"/>
      <c r="G46" s="167">
        <f>G45+G27+G17</f>
        <v>53647.590000000004</v>
      </c>
      <c r="H46" s="156"/>
      <c r="I46" s="80"/>
      <c r="J46" s="80"/>
      <c r="K46" s="80"/>
      <c r="L46" s="80"/>
      <c r="M46" s="80"/>
      <c r="N46" s="80"/>
      <c r="O46" s="80"/>
    </row>
    <row r="47" spans="1:15" s="79" customFormat="1" ht="6.75" customHeight="1" x14ac:dyDescent="0.25">
      <c r="A47" s="161"/>
      <c r="B47" s="162"/>
      <c r="C47" s="162"/>
      <c r="D47" s="162"/>
      <c r="E47" s="162"/>
      <c r="F47" s="162"/>
      <c r="G47" s="162"/>
      <c r="I47" s="80"/>
      <c r="J47" s="80"/>
      <c r="K47" s="80"/>
      <c r="L47" s="80"/>
      <c r="M47" s="80"/>
      <c r="N47" s="80"/>
      <c r="O47" s="80"/>
    </row>
    <row r="48" spans="1:15" s="81" customFormat="1" ht="12" customHeight="1" x14ac:dyDescent="0.25">
      <c r="A48" s="56"/>
      <c r="B48" s="57"/>
      <c r="C48" s="57"/>
      <c r="D48" s="57"/>
      <c r="E48" s="100" t="s">
        <v>7</v>
      </c>
      <c r="F48" s="59"/>
      <c r="G48" s="60"/>
      <c r="H48" s="157"/>
      <c r="I48" s="82"/>
      <c r="J48" s="82"/>
      <c r="K48" s="82"/>
      <c r="L48" s="82"/>
      <c r="M48" s="82"/>
      <c r="N48" s="82"/>
      <c r="O48" s="82"/>
    </row>
    <row r="49" spans="1:16" s="182" customFormat="1" ht="12.75" customHeight="1" x14ac:dyDescent="0.25">
      <c r="A49" s="176">
        <f>A9</f>
        <v>3</v>
      </c>
      <c r="B49" s="65" t="s">
        <v>77</v>
      </c>
      <c r="C49" s="65" t="s">
        <v>72</v>
      </c>
      <c r="D49" s="177">
        <v>43500</v>
      </c>
      <c r="E49" s="184" t="s">
        <v>105</v>
      </c>
      <c r="F49" s="168">
        <v>119.49</v>
      </c>
      <c r="G49" s="168">
        <f t="shared" ref="G49" si="3">ROUND(A49*F49,2)</f>
        <v>358.47</v>
      </c>
      <c r="H49" s="180"/>
      <c r="I49" s="181"/>
      <c r="J49" s="181"/>
      <c r="K49" s="181"/>
      <c r="L49" s="181"/>
      <c r="M49" s="181"/>
      <c r="N49" s="181"/>
      <c r="O49" s="181"/>
    </row>
    <row r="50" spans="1:16" s="182" customFormat="1" ht="12.75" customHeight="1" x14ac:dyDescent="0.25">
      <c r="A50" s="176">
        <f>SUM(A10:A14)</f>
        <v>7</v>
      </c>
      <c r="B50" s="65" t="s">
        <v>77</v>
      </c>
      <c r="C50" s="65" t="s">
        <v>72</v>
      </c>
      <c r="D50" s="177">
        <v>43500</v>
      </c>
      <c r="E50" s="184" t="s">
        <v>114</v>
      </c>
      <c r="F50" s="168">
        <v>119.49</v>
      </c>
      <c r="G50" s="168">
        <f t="shared" ref="G50" si="4">ROUND(A50*F50,2)</f>
        <v>836.43</v>
      </c>
      <c r="H50" s="180"/>
      <c r="I50" s="181"/>
      <c r="J50" s="181"/>
      <c r="K50" s="181"/>
      <c r="L50" s="181"/>
      <c r="M50" s="181"/>
      <c r="N50" s="181"/>
      <c r="O50" s="181"/>
    </row>
    <row r="51" spans="1:16" s="79" customFormat="1" ht="12.75" customHeight="1" x14ac:dyDescent="0.25">
      <c r="A51" s="56"/>
      <c r="B51" s="57"/>
      <c r="C51" s="57"/>
      <c r="D51" s="57"/>
      <c r="E51" s="108" t="s">
        <v>60</v>
      </c>
      <c r="F51" s="169"/>
      <c r="G51" s="167">
        <f>SUM(G49:G49)</f>
        <v>358.47</v>
      </c>
      <c r="H51" s="156"/>
      <c r="I51" s="80"/>
      <c r="J51" s="80"/>
      <c r="K51" s="80"/>
      <c r="L51" s="80"/>
      <c r="M51" s="80"/>
      <c r="N51" s="80"/>
      <c r="O51" s="80"/>
    </row>
    <row r="52" spans="1:16" s="79" customFormat="1" x14ac:dyDescent="0.25">
      <c r="A52" s="89"/>
      <c r="B52" s="90"/>
      <c r="C52" s="90"/>
      <c r="D52" s="90"/>
      <c r="E52" s="83"/>
      <c r="F52" s="84"/>
      <c r="G52" s="85"/>
      <c r="H52" s="156"/>
      <c r="I52" s="80"/>
      <c r="J52" s="80"/>
      <c r="K52" s="80"/>
      <c r="L52" s="80"/>
      <c r="M52" s="80"/>
      <c r="N52" s="80"/>
      <c r="O52" s="80"/>
    </row>
    <row r="53" spans="1:16" x14ac:dyDescent="0.25">
      <c r="A53" s="196" t="s">
        <v>75</v>
      </c>
      <c r="B53" s="197"/>
      <c r="C53" s="197"/>
      <c r="D53" s="197"/>
      <c r="E53" s="197"/>
      <c r="F53" s="87"/>
      <c r="G53" s="170">
        <f>G46+G51</f>
        <v>54006.060000000005</v>
      </c>
      <c r="H53" s="158"/>
      <c r="I53" s="86"/>
      <c r="J53" s="86"/>
      <c r="K53" s="86"/>
      <c r="L53" s="86"/>
      <c r="M53" s="86"/>
      <c r="N53" s="86"/>
      <c r="O53" s="86"/>
    </row>
    <row r="54" spans="1:16" ht="15" customHeight="1" x14ac:dyDescent="0.25">
      <c r="A54" s="196" t="s">
        <v>39</v>
      </c>
      <c r="B54" s="197"/>
      <c r="C54" s="197"/>
      <c r="D54" s="197"/>
      <c r="E54" s="197"/>
      <c r="F54" s="143">
        <f>'BDI '!C20</f>
        <v>0.23319999999999999</v>
      </c>
      <c r="G54" s="171">
        <f>ROUND(G53*F54,2)</f>
        <v>12594.21</v>
      </c>
      <c r="H54" s="158"/>
      <c r="I54" s="86"/>
      <c r="J54" s="88"/>
      <c r="K54" s="86"/>
      <c r="L54" s="86"/>
      <c r="M54" s="86"/>
      <c r="N54" s="86"/>
      <c r="O54" s="86"/>
    </row>
    <row r="55" spans="1:16" ht="15" customHeight="1" x14ac:dyDescent="0.25">
      <c r="A55" s="146"/>
      <c r="B55" s="147"/>
      <c r="C55" s="147"/>
      <c r="D55" s="147"/>
      <c r="E55" s="147"/>
      <c r="F55" s="147"/>
      <c r="G55" s="147"/>
      <c r="H55" s="159"/>
      <c r="I55" s="86"/>
      <c r="J55" s="86"/>
      <c r="K55" s="86"/>
      <c r="L55" s="86"/>
      <c r="M55" s="86"/>
      <c r="N55" s="86"/>
      <c r="O55" s="86"/>
    </row>
    <row r="56" spans="1:16" x14ac:dyDescent="0.25">
      <c r="A56" s="198" t="s">
        <v>64</v>
      </c>
      <c r="B56" s="199"/>
      <c r="C56" s="199"/>
      <c r="D56" s="199"/>
      <c r="E56" s="200"/>
      <c r="F56" s="215">
        <f>ROUND(G53+G54,2)</f>
        <v>66600.27</v>
      </c>
      <c r="G56" s="215"/>
      <c r="H56" s="159"/>
      <c r="I56" s="86"/>
      <c r="J56" s="86"/>
      <c r="K56" s="86"/>
      <c r="L56" s="86"/>
      <c r="M56" s="86"/>
      <c r="N56" s="86"/>
      <c r="O56" s="86"/>
    </row>
    <row r="57" spans="1:16" x14ac:dyDescent="0.25">
      <c r="A57" s="198" t="s">
        <v>69</v>
      </c>
      <c r="B57" s="199"/>
      <c r="C57" s="199"/>
      <c r="D57" s="199"/>
      <c r="E57" s="200"/>
      <c r="F57" s="215">
        <f>F56*12</f>
        <v>799203.24</v>
      </c>
      <c r="G57" s="215"/>
      <c r="H57" s="159"/>
      <c r="I57" s="86"/>
      <c r="J57" s="86"/>
      <c r="K57" s="86"/>
      <c r="L57" s="86"/>
      <c r="M57" s="86"/>
      <c r="N57" s="86"/>
      <c r="O57" s="86"/>
    </row>
    <row r="58" spans="1:16" x14ac:dyDescent="0.25">
      <c r="A58" s="111"/>
      <c r="B58" s="112"/>
      <c r="C58" s="112"/>
      <c r="D58" s="112"/>
      <c r="E58" s="112"/>
      <c r="F58" s="112"/>
      <c r="G58" s="113"/>
      <c r="H58" s="159"/>
      <c r="I58" s="86"/>
      <c r="J58" s="91"/>
      <c r="K58" s="86"/>
      <c r="L58" s="86"/>
      <c r="M58" s="86"/>
      <c r="N58" s="86"/>
      <c r="O58" s="86"/>
    </row>
    <row r="59" spans="1:16" x14ac:dyDescent="0.25">
      <c r="A59" s="201" t="s">
        <v>66</v>
      </c>
      <c r="B59" s="202"/>
      <c r="C59" s="202"/>
      <c r="D59" s="202"/>
      <c r="E59" s="203"/>
      <c r="F59" s="194"/>
      <c r="G59" s="195"/>
      <c r="I59" s="92"/>
      <c r="J59" s="93"/>
      <c r="K59" s="93"/>
      <c r="L59" s="86"/>
      <c r="M59" s="86"/>
      <c r="N59" s="86"/>
      <c r="O59" s="86"/>
      <c r="P59" s="86"/>
    </row>
    <row r="60" spans="1:16" ht="12.75" customHeight="1" x14ac:dyDescent="0.25">
      <c r="A60" s="204" t="s">
        <v>67</v>
      </c>
      <c r="B60" s="205"/>
      <c r="C60" s="206"/>
      <c r="D60" s="188" t="s">
        <v>68</v>
      </c>
      <c r="E60" s="189"/>
      <c r="F60" s="189"/>
      <c r="G60" s="190"/>
      <c r="H60" s="112"/>
      <c r="I60" s="86"/>
      <c r="J60" s="86"/>
      <c r="K60" s="86"/>
      <c r="L60" s="86"/>
      <c r="M60" s="86"/>
      <c r="N60" s="86"/>
      <c r="O60" s="86"/>
    </row>
    <row r="61" spans="1:16" ht="15" customHeight="1" x14ac:dyDescent="0.25">
      <c r="A61" s="207"/>
      <c r="B61" s="208"/>
      <c r="C61" s="209"/>
      <c r="D61" s="191"/>
      <c r="E61" s="192"/>
      <c r="F61" s="192"/>
      <c r="G61" s="193"/>
      <c r="H61" s="112"/>
    </row>
    <row r="62" spans="1:16" ht="15" customHeight="1" x14ac:dyDescent="0.25">
      <c r="A62" s="52" t="s">
        <v>108</v>
      </c>
      <c r="B62" s="86"/>
      <c r="C62" s="86"/>
      <c r="D62" s="86"/>
      <c r="F62" s="179"/>
      <c r="G62" s="179"/>
      <c r="H62" s="112"/>
      <c r="J62" s="52" t="s">
        <v>102</v>
      </c>
    </row>
    <row r="63" spans="1:16" x14ac:dyDescent="0.25">
      <c r="A63" s="185"/>
      <c r="B63" s="186"/>
      <c r="F63" s="63"/>
      <c r="G63" s="94"/>
      <c r="H63" s="179"/>
    </row>
    <row r="64" spans="1:16" x14ac:dyDescent="0.25">
      <c r="A64" s="112"/>
      <c r="G64" s="94"/>
      <c r="H64" s="160"/>
    </row>
    <row r="65" spans="5:9" x14ac:dyDescent="0.25">
      <c r="H65" s="160"/>
    </row>
    <row r="68" spans="5:9" x14ac:dyDescent="0.25">
      <c r="E68" s="183"/>
      <c r="G68" s="52"/>
      <c r="I68" s="95"/>
    </row>
    <row r="69" spans="5:9" x14ac:dyDescent="0.25">
      <c r="H69" s="112"/>
    </row>
    <row r="71" spans="5:9" ht="15" customHeight="1" x14ac:dyDescent="0.25"/>
  </sheetData>
  <mergeCells count="14">
    <mergeCell ref="A2:H2"/>
    <mergeCell ref="A4:G4"/>
    <mergeCell ref="A5:G5"/>
    <mergeCell ref="F56:G56"/>
    <mergeCell ref="F57:G57"/>
    <mergeCell ref="A53:E53"/>
    <mergeCell ref="A46:E46"/>
    <mergeCell ref="D60:G61"/>
    <mergeCell ref="F59:G59"/>
    <mergeCell ref="A54:E54"/>
    <mergeCell ref="A56:E56"/>
    <mergeCell ref="A57:E57"/>
    <mergeCell ref="A59:E59"/>
    <mergeCell ref="A60:C61"/>
  </mergeCells>
  <printOptions horizontalCentered="1"/>
  <pageMargins left="0.39370078740157483" right="0.39370078740157483" top="0.78740157480314965" bottom="0.39370078740157483" header="0" footer="0"/>
  <pageSetup paperSize="9" scale="97" fitToHeight="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D22" sqref="D22"/>
    </sheetView>
  </sheetViews>
  <sheetFormatPr defaultRowHeight="15" x14ac:dyDescent="0.25"/>
  <cols>
    <col min="1" max="1" width="17" style="114" customWidth="1"/>
    <col min="2" max="2" width="40.7109375" style="114" customWidth="1"/>
    <col min="3" max="3" width="11.5703125" style="114" bestFit="1" customWidth="1"/>
    <col min="4" max="4" width="10.7109375" customWidth="1"/>
    <col min="5" max="5" width="1.7109375" customWidth="1"/>
    <col min="6" max="6" width="10.7109375" style="142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5" customFormat="1" ht="15" customHeight="1" x14ac:dyDescent="0.25">
      <c r="A1" s="114"/>
      <c r="B1" s="114"/>
      <c r="C1" s="114"/>
      <c r="D1"/>
    </row>
    <row r="2" spans="1:14" s="116" customFormat="1" ht="20.25" customHeight="1" thickBot="1" x14ac:dyDescent="0.3">
      <c r="A2" s="227" t="s">
        <v>79</v>
      </c>
      <c r="B2" s="227"/>
      <c r="C2" s="227"/>
      <c r="D2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s="116" customFormat="1" ht="15.75" thickBot="1" x14ac:dyDescent="0.3">
      <c r="A3" s="117" t="s">
        <v>80</v>
      </c>
      <c r="B3" s="118" t="s">
        <v>81</v>
      </c>
      <c r="C3" s="119" t="s">
        <v>82</v>
      </c>
      <c r="D3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s="116" customFormat="1" x14ac:dyDescent="0.25">
      <c r="A4" s="120">
        <v>1</v>
      </c>
      <c r="B4" s="121" t="s">
        <v>83</v>
      </c>
      <c r="C4" s="122"/>
      <c r="D4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s="116" customFormat="1" ht="13.5" customHeight="1" thickBot="1" x14ac:dyDescent="0.3">
      <c r="A5" s="123"/>
      <c r="B5" s="124" t="s">
        <v>61</v>
      </c>
      <c r="C5" s="125">
        <v>4.0099999999999997E-2</v>
      </c>
      <c r="D5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4" s="127" customFormat="1" ht="15" customHeight="1" x14ac:dyDescent="0.25">
      <c r="A6" s="120">
        <v>2</v>
      </c>
      <c r="B6" s="121" t="s">
        <v>84</v>
      </c>
      <c r="C6" s="126"/>
      <c r="D6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4" s="116" customFormat="1" ht="15" customHeight="1" thickBot="1" x14ac:dyDescent="0.3">
      <c r="A7" s="123"/>
      <c r="B7" s="124" t="s">
        <v>61</v>
      </c>
      <c r="C7" s="125">
        <v>1.11E-2</v>
      </c>
      <c r="D7"/>
      <c r="E7" s="115"/>
      <c r="F7" s="115"/>
      <c r="G7" s="115"/>
      <c r="H7" s="115"/>
      <c r="I7" s="115"/>
      <c r="J7" s="115"/>
      <c r="K7" s="115"/>
      <c r="L7" s="115"/>
      <c r="M7" s="115"/>
      <c r="N7" s="115"/>
    </row>
    <row r="8" spans="1:14" s="116" customFormat="1" ht="15" customHeight="1" x14ac:dyDescent="0.25">
      <c r="A8" s="120">
        <v>3</v>
      </c>
      <c r="B8" s="121" t="s">
        <v>85</v>
      </c>
      <c r="C8" s="126"/>
      <c r="D8"/>
      <c r="E8" s="115"/>
      <c r="F8" s="115"/>
      <c r="G8" s="115"/>
      <c r="H8" s="115"/>
      <c r="I8" s="115"/>
      <c r="J8" s="115"/>
      <c r="K8" s="115"/>
      <c r="L8" s="115"/>
      <c r="M8" s="115"/>
      <c r="N8" s="115"/>
    </row>
    <row r="9" spans="1:14" s="116" customFormat="1" ht="15" customHeight="1" x14ac:dyDescent="0.25">
      <c r="A9" s="128" t="s">
        <v>86</v>
      </c>
      <c r="B9" s="129" t="s">
        <v>87</v>
      </c>
      <c r="C9" s="130">
        <v>5.5999999999999999E-3</v>
      </c>
      <c r="D9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4" s="116" customFormat="1" ht="15" customHeight="1" x14ac:dyDescent="0.25">
      <c r="A10" s="128" t="s">
        <v>88</v>
      </c>
      <c r="B10" s="129" t="s">
        <v>89</v>
      </c>
      <c r="C10" s="130">
        <v>4.0000000000000001E-3</v>
      </c>
      <c r="D10"/>
      <c r="E10" s="115"/>
      <c r="F10" s="115"/>
      <c r="G10" s="115"/>
      <c r="H10" s="115"/>
      <c r="I10" s="115"/>
      <c r="J10" s="115"/>
      <c r="K10" s="115"/>
      <c r="L10" s="115"/>
      <c r="M10" s="115"/>
      <c r="N10" s="115"/>
    </row>
    <row r="11" spans="1:14" s="116" customFormat="1" ht="15" customHeight="1" thickBot="1" x14ac:dyDescent="0.3">
      <c r="A11" s="123"/>
      <c r="B11" s="124" t="s">
        <v>61</v>
      </c>
      <c r="C11" s="125">
        <f>SUM(C9:C10)</f>
        <v>9.6000000000000009E-3</v>
      </c>
      <c r="D11"/>
      <c r="E11" s="115"/>
      <c r="F11" s="115"/>
      <c r="G11" s="115"/>
      <c r="H11" s="115"/>
      <c r="I11" s="115"/>
      <c r="J11" s="115"/>
      <c r="K11" s="115"/>
      <c r="L11" s="115"/>
      <c r="M11" s="115"/>
      <c r="N11" s="115"/>
    </row>
    <row r="12" spans="1:14" s="116" customFormat="1" ht="15" customHeight="1" x14ac:dyDescent="0.25">
      <c r="A12" s="120">
        <v>4</v>
      </c>
      <c r="B12" s="121" t="s">
        <v>90</v>
      </c>
      <c r="C12" s="126"/>
      <c r="D12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3" spans="1:14" s="116" customFormat="1" ht="15" customHeight="1" x14ac:dyDescent="0.25">
      <c r="A13" s="128" t="s">
        <v>91</v>
      </c>
      <c r="B13" s="129" t="s">
        <v>92</v>
      </c>
      <c r="C13" s="131">
        <v>6.4999999999999997E-3</v>
      </c>
      <c r="D13"/>
      <c r="E13" s="115"/>
      <c r="F13" s="115"/>
      <c r="G13" s="115"/>
      <c r="H13" s="115"/>
      <c r="I13" s="115"/>
      <c r="J13" s="115"/>
      <c r="K13" s="115"/>
      <c r="L13" s="115"/>
      <c r="M13" s="115"/>
      <c r="N13" s="115"/>
    </row>
    <row r="14" spans="1:14" s="116" customFormat="1" ht="15" customHeight="1" x14ac:dyDescent="0.25">
      <c r="A14" s="128" t="s">
        <v>93</v>
      </c>
      <c r="B14" s="129" t="s">
        <v>94</v>
      </c>
      <c r="C14" s="131">
        <v>0.03</v>
      </c>
      <c r="D14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14" s="116" customFormat="1" ht="15" customHeight="1" x14ac:dyDescent="0.25">
      <c r="A15" s="128" t="s">
        <v>95</v>
      </c>
      <c r="B15" s="129" t="s">
        <v>96</v>
      </c>
      <c r="C15" s="131">
        <v>0.02</v>
      </c>
      <c r="D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</row>
    <row r="16" spans="1:14" s="116" customFormat="1" ht="15" customHeight="1" x14ac:dyDescent="0.25">
      <c r="A16" s="128" t="s">
        <v>97</v>
      </c>
      <c r="B16" s="129" t="s">
        <v>98</v>
      </c>
      <c r="C16" s="130">
        <v>0.02</v>
      </c>
      <c r="D16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4" s="116" customFormat="1" ht="15.75" thickBot="1" x14ac:dyDescent="0.3">
      <c r="A17" s="123"/>
      <c r="B17" s="124" t="s">
        <v>61</v>
      </c>
      <c r="C17" s="132">
        <f>SUM(C13:C16)</f>
        <v>7.6499999999999999E-2</v>
      </c>
      <c r="D17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14" s="116" customFormat="1" x14ac:dyDescent="0.25">
      <c r="A18" s="120">
        <v>5</v>
      </c>
      <c r="B18" s="121" t="s">
        <v>99</v>
      </c>
      <c r="C18" s="133"/>
      <c r="D18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14" s="116" customFormat="1" ht="15.75" thickBot="1" x14ac:dyDescent="0.3">
      <c r="A19" s="123"/>
      <c r="B19" s="124" t="s">
        <v>61</v>
      </c>
      <c r="C19" s="132">
        <v>7.2999999999999995E-2</v>
      </c>
      <c r="D19"/>
      <c r="E19" s="115"/>
      <c r="F19" s="115"/>
      <c r="G19" s="115"/>
      <c r="H19" s="115"/>
      <c r="I19" s="115"/>
      <c r="J19" s="115"/>
      <c r="K19" s="115"/>
      <c r="L19" s="115"/>
      <c r="M19" s="115"/>
      <c r="N19" s="115"/>
    </row>
    <row r="20" spans="1:14" s="116" customFormat="1" ht="15" customHeight="1" thickBot="1" x14ac:dyDescent="0.3">
      <c r="A20" s="228" t="s">
        <v>100</v>
      </c>
      <c r="B20" s="229"/>
      <c r="C20" s="132">
        <f>ROUND(((((1+C5+C10+C9)*(1+C7)*(1+C19))/(1-C17))-1),4)</f>
        <v>0.23319999999999999</v>
      </c>
      <c r="D20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14" s="116" customFormat="1" ht="5.25" customHeight="1" thickBot="1" x14ac:dyDescent="0.3">
      <c r="A21" s="134"/>
      <c r="B21" s="135"/>
      <c r="C21" s="136"/>
      <c r="D21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14" s="116" customFormat="1" ht="15" customHeight="1" x14ac:dyDescent="0.25">
      <c r="A22" s="230"/>
      <c r="B22" s="231"/>
      <c r="C22" s="232"/>
      <c r="D22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1:14" s="116" customFormat="1" ht="15" customHeight="1" x14ac:dyDescent="0.25">
      <c r="A23" s="233" t="s">
        <v>101</v>
      </c>
      <c r="B23" s="234"/>
      <c r="C23" s="235"/>
      <c r="D23" s="40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14" s="116" customFormat="1" ht="15" customHeight="1" x14ac:dyDescent="0.25">
      <c r="A24" s="218"/>
      <c r="B24" s="219"/>
      <c r="C24" s="220"/>
      <c r="D24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14" s="116" customFormat="1" x14ac:dyDescent="0.25">
      <c r="A25" s="218"/>
      <c r="B25" s="219"/>
      <c r="C25" s="220"/>
      <c r="D25"/>
      <c r="E25" s="115"/>
      <c r="F25" s="115"/>
      <c r="G25" s="115"/>
      <c r="H25" s="115"/>
      <c r="I25" s="115"/>
      <c r="J25" s="115"/>
      <c r="K25" s="115"/>
      <c r="L25" s="115"/>
      <c r="M25" s="115"/>
      <c r="N25" s="115"/>
    </row>
    <row r="26" spans="1:14" s="116" customFormat="1" ht="15" customHeight="1" x14ac:dyDescent="0.25">
      <c r="A26" s="218"/>
      <c r="B26" s="219"/>
      <c r="C26" s="220"/>
      <c r="D26"/>
      <c r="E26" s="115"/>
      <c r="F26" s="115"/>
      <c r="G26" s="115"/>
      <c r="H26" s="115"/>
      <c r="I26" s="115"/>
      <c r="J26" s="115"/>
      <c r="K26" s="115"/>
      <c r="L26" s="115"/>
      <c r="M26" s="115"/>
      <c r="N26" s="115"/>
    </row>
    <row r="27" spans="1:14" s="137" customFormat="1" ht="15" customHeight="1" x14ac:dyDescent="0.25">
      <c r="A27" s="218"/>
      <c r="B27" s="219"/>
      <c r="C27" s="220"/>
      <c r="D27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14" s="138" customFormat="1" ht="15" customHeight="1" x14ac:dyDescent="0.25">
      <c r="A28" s="221"/>
      <c r="B28" s="222"/>
      <c r="C28" s="223"/>
      <c r="D28"/>
      <c r="E28" s="115"/>
      <c r="F28" s="115"/>
      <c r="G28" s="115"/>
      <c r="H28" s="115"/>
      <c r="I28" s="115"/>
      <c r="J28" s="115"/>
      <c r="K28" s="115"/>
      <c r="L28" s="115"/>
      <c r="M28" s="115"/>
      <c r="N28" s="115"/>
    </row>
    <row r="29" spans="1:14" s="139" customFormat="1" ht="15" customHeight="1" thickBot="1" x14ac:dyDescent="0.3">
      <c r="A29" s="224"/>
      <c r="B29" s="225"/>
      <c r="C29" s="226"/>
      <c r="D29"/>
      <c r="E29" s="115"/>
      <c r="F29" s="115"/>
      <c r="G29" s="115"/>
      <c r="H29" s="115"/>
      <c r="I29" s="115"/>
      <c r="J29" s="115"/>
      <c r="K29" s="115"/>
      <c r="L29" s="115"/>
      <c r="M29" s="115"/>
      <c r="N29" s="115"/>
    </row>
    <row r="30" spans="1:14" s="139" customFormat="1" ht="15" customHeight="1" x14ac:dyDescent="0.25">
      <c r="A30" s="140"/>
      <c r="B30" s="140"/>
      <c r="C30" s="140"/>
      <c r="D30" s="115"/>
      <c r="E30" s="115"/>
      <c r="F30" s="115"/>
      <c r="G30" s="115"/>
      <c r="H30" s="115"/>
      <c r="I30" s="116"/>
    </row>
    <row r="31" spans="1:14" s="139" customFormat="1" ht="15" customHeight="1" x14ac:dyDescent="0.25">
      <c r="A31" s="140"/>
      <c r="B31" s="140"/>
      <c r="C31" s="140"/>
      <c r="D31" s="115"/>
      <c r="E31" s="115"/>
      <c r="F31" s="115"/>
      <c r="G31" s="115"/>
      <c r="H31" s="115"/>
      <c r="I31" s="116"/>
    </row>
    <row r="32" spans="1:14" s="139" customFormat="1" ht="15" customHeight="1" x14ac:dyDescent="0.25">
      <c r="A32" s="140"/>
      <c r="B32" s="140"/>
      <c r="C32" s="140"/>
      <c r="D32" s="115"/>
      <c r="E32" s="115"/>
      <c r="F32" s="115"/>
      <c r="G32" s="115"/>
      <c r="H32" s="115"/>
      <c r="I32" s="116"/>
    </row>
    <row r="33" spans="1:9" s="139" customFormat="1" ht="15" customHeight="1" x14ac:dyDescent="0.25">
      <c r="A33" s="140"/>
      <c r="B33" s="140"/>
      <c r="C33" s="140"/>
      <c r="D33" s="115"/>
      <c r="E33" s="115"/>
      <c r="F33" s="115"/>
      <c r="G33" s="115"/>
      <c r="H33" s="115"/>
      <c r="I33" s="141"/>
    </row>
    <row r="34" spans="1:9" ht="15" customHeight="1" x14ac:dyDescent="0.25">
      <c r="A34" s="140"/>
      <c r="B34" s="140"/>
      <c r="C34" s="140"/>
      <c r="D34" s="115"/>
      <c r="E34" s="115"/>
      <c r="F34" s="115"/>
      <c r="G34" s="115"/>
      <c r="H34" s="115"/>
    </row>
    <row r="35" spans="1:9" ht="15" customHeight="1" x14ac:dyDescent="0.25">
      <c r="A35" s="140"/>
      <c r="B35" s="140"/>
      <c r="C35" s="140"/>
      <c r="D35" s="115"/>
      <c r="E35" s="115"/>
      <c r="F35" s="115"/>
      <c r="G35" s="115"/>
      <c r="H35" s="115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7" t="s">
        <v>49</v>
      </c>
      <c r="B1" s="277"/>
      <c r="C1" s="277"/>
      <c r="D1" s="277"/>
      <c r="E1" s="277"/>
      <c r="F1" s="277"/>
      <c r="G1" s="277"/>
      <c r="H1" s="277"/>
      <c r="I1" s="277"/>
      <c r="J1" s="277"/>
      <c r="K1" s="29"/>
    </row>
    <row r="2" spans="1:13" x14ac:dyDescent="0.25">
      <c r="A2" s="278" t="s">
        <v>46</v>
      </c>
      <c r="B2" s="278"/>
      <c r="C2" s="278"/>
      <c r="D2" s="278"/>
      <c r="E2" s="278"/>
      <c r="F2" s="278"/>
      <c r="G2" s="278"/>
      <c r="H2" s="278"/>
      <c r="I2" s="278"/>
      <c r="J2" s="278"/>
      <c r="K2" s="30"/>
    </row>
    <row r="3" spans="1:13" ht="45" x14ac:dyDescent="0.25">
      <c r="A3" s="1" t="s">
        <v>0</v>
      </c>
      <c r="B3" s="279" t="s">
        <v>1</v>
      </c>
      <c r="C3" s="280"/>
      <c r="D3" s="280"/>
      <c r="E3" s="28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82" t="s">
        <v>16</v>
      </c>
      <c r="C4" s="282"/>
      <c r="D4" s="282"/>
      <c r="E4" s="28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83" t="s">
        <v>47</v>
      </c>
      <c r="C5" s="284"/>
      <c r="D5" s="284"/>
      <c r="E5" s="28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83" t="s">
        <v>50</v>
      </c>
      <c r="C6" s="284"/>
      <c r="D6" s="284"/>
      <c r="E6" s="28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43" t="s">
        <v>51</v>
      </c>
      <c r="C7" s="244"/>
      <c r="D7" s="244"/>
      <c r="E7" s="24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43" t="s">
        <v>52</v>
      </c>
      <c r="C8" s="244"/>
      <c r="D8" s="244"/>
      <c r="E8" s="24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43" t="s">
        <v>53</v>
      </c>
      <c r="C9" s="244"/>
      <c r="D9" s="244"/>
      <c r="E9" s="24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43" t="s">
        <v>48</v>
      </c>
      <c r="C10" s="244"/>
      <c r="D10" s="244"/>
      <c r="E10" s="24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43" t="s">
        <v>54</v>
      </c>
      <c r="C11" s="244"/>
      <c r="D11" s="244"/>
      <c r="E11" s="24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50"/>
      <c r="C12" s="251"/>
      <c r="D12" s="251"/>
      <c r="E12" s="25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50"/>
      <c r="C13" s="251"/>
      <c r="D13" s="251"/>
      <c r="E13" s="252"/>
      <c r="F13" s="5"/>
      <c r="G13" s="16"/>
      <c r="H13" s="16"/>
      <c r="I13" s="16"/>
      <c r="J13" s="16"/>
      <c r="K13" s="39"/>
    </row>
    <row r="14" spans="1:13" x14ac:dyDescent="0.25">
      <c r="A14" s="5"/>
      <c r="B14" s="276"/>
      <c r="C14" s="276"/>
      <c r="D14" s="276"/>
      <c r="E14" s="276"/>
      <c r="F14" s="1"/>
      <c r="G14" s="14"/>
      <c r="H14" s="14"/>
      <c r="I14" s="15"/>
      <c r="J14" s="16"/>
      <c r="K14" s="31"/>
    </row>
    <row r="15" spans="1:13" x14ac:dyDescent="0.25">
      <c r="A15" s="1"/>
      <c r="B15" s="247" t="s">
        <v>2</v>
      </c>
      <c r="C15" s="247"/>
      <c r="D15" s="247"/>
      <c r="E15" s="24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75" t="s">
        <v>17</v>
      </c>
      <c r="C16" s="275"/>
      <c r="D16" s="275"/>
      <c r="E16" s="27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4" t="s">
        <v>18</v>
      </c>
      <c r="C17" s="274"/>
      <c r="D17" s="274"/>
      <c r="E17" s="274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4" t="s">
        <v>19</v>
      </c>
      <c r="C18" s="274"/>
      <c r="D18" s="274"/>
      <c r="E18" s="274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4" t="s">
        <v>20</v>
      </c>
      <c r="C19" s="274"/>
      <c r="D19" s="274"/>
      <c r="E19" s="274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4" t="s">
        <v>21</v>
      </c>
      <c r="C20" s="274"/>
      <c r="D20" s="274"/>
      <c r="E20" s="274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4" t="s">
        <v>22</v>
      </c>
      <c r="C21" s="274"/>
      <c r="D21" s="274"/>
      <c r="E21" s="274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4" t="s">
        <v>23</v>
      </c>
      <c r="C22" s="274"/>
      <c r="D22" s="274"/>
      <c r="E22" s="274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68" t="s">
        <v>14</v>
      </c>
      <c r="C23" s="269"/>
      <c r="D23" s="269"/>
      <c r="E23" s="27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62" t="s">
        <v>3</v>
      </c>
      <c r="C24" s="263"/>
      <c r="D24" s="263"/>
      <c r="E24" s="26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1" t="s">
        <v>4</v>
      </c>
      <c r="C25" s="272"/>
      <c r="D25" s="272"/>
      <c r="E25" s="273"/>
      <c r="F25" s="1"/>
      <c r="G25" s="19"/>
      <c r="H25" s="19"/>
      <c r="I25" s="14"/>
      <c r="J25" s="16"/>
      <c r="K25" s="39"/>
    </row>
    <row r="26" spans="1:14" x14ac:dyDescent="0.25">
      <c r="A26" s="1"/>
      <c r="B26" s="268" t="s">
        <v>25</v>
      </c>
      <c r="C26" s="269"/>
      <c r="D26" s="269"/>
      <c r="E26" s="27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68" t="s">
        <v>24</v>
      </c>
      <c r="C27" s="269"/>
      <c r="D27" s="269"/>
      <c r="E27" s="27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68" t="s">
        <v>26</v>
      </c>
      <c r="C28" s="269"/>
      <c r="D28" s="269"/>
      <c r="E28" s="27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68" t="s">
        <v>27</v>
      </c>
      <c r="C29" s="269"/>
      <c r="D29" s="269"/>
      <c r="E29" s="27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68" t="s">
        <v>28</v>
      </c>
      <c r="C30" s="269"/>
      <c r="D30" s="269"/>
      <c r="E30" s="27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68" t="s">
        <v>29</v>
      </c>
      <c r="C31" s="269"/>
      <c r="D31" s="269"/>
      <c r="E31" s="27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68" t="s">
        <v>30</v>
      </c>
      <c r="C32" s="269"/>
      <c r="D32" s="269"/>
      <c r="E32" s="27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68" t="s">
        <v>31</v>
      </c>
      <c r="C33" s="269"/>
      <c r="D33" s="269"/>
      <c r="E33" s="27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68" t="s">
        <v>32</v>
      </c>
      <c r="C34" s="269"/>
      <c r="D34" s="269"/>
      <c r="E34" s="27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68" t="s">
        <v>33</v>
      </c>
      <c r="C35" s="269"/>
      <c r="D35" s="269"/>
      <c r="E35" s="27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68" t="s">
        <v>34</v>
      </c>
      <c r="C36" s="269"/>
      <c r="D36" s="269"/>
      <c r="E36" s="27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68" t="s">
        <v>35</v>
      </c>
      <c r="C37" s="269"/>
      <c r="D37" s="269"/>
      <c r="E37" s="27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50"/>
      <c r="C38" s="251"/>
      <c r="D38" s="251"/>
      <c r="E38" s="252"/>
      <c r="F38" s="10"/>
      <c r="G38" s="19"/>
      <c r="H38" s="19"/>
      <c r="I38" s="15"/>
      <c r="J38" s="16"/>
      <c r="K38" s="39"/>
    </row>
    <row r="39" spans="1:13" x14ac:dyDescent="0.25">
      <c r="A39" s="11"/>
      <c r="B39" s="250"/>
      <c r="C39" s="251"/>
      <c r="D39" s="251"/>
      <c r="E39" s="25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43" t="s">
        <v>36</v>
      </c>
      <c r="C40" s="244"/>
      <c r="D40" s="244"/>
      <c r="E40" s="24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43" t="s">
        <v>37</v>
      </c>
      <c r="C41" s="244"/>
      <c r="D41" s="244"/>
      <c r="E41" s="24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43"/>
      <c r="C42" s="244"/>
      <c r="D42" s="244"/>
      <c r="E42" s="245"/>
      <c r="F42" s="6"/>
      <c r="G42" s="19"/>
      <c r="H42" s="19"/>
      <c r="I42" s="14"/>
      <c r="J42" s="16"/>
      <c r="K42" s="31"/>
    </row>
    <row r="43" spans="1:13" x14ac:dyDescent="0.25">
      <c r="A43" s="47"/>
      <c r="B43" s="262" t="s">
        <v>5</v>
      </c>
      <c r="C43" s="263"/>
      <c r="D43" s="263"/>
      <c r="E43" s="26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65" t="s">
        <v>6</v>
      </c>
      <c r="C44" s="266"/>
      <c r="D44" s="266"/>
      <c r="E44" s="26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3" t="s">
        <v>7</v>
      </c>
      <c r="C46" s="254"/>
      <c r="D46" s="254"/>
      <c r="E46" s="255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6" t="s">
        <v>55</v>
      </c>
      <c r="C47" s="257"/>
      <c r="D47" s="257"/>
      <c r="E47" s="25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6" t="s">
        <v>56</v>
      </c>
      <c r="C48" s="257"/>
      <c r="D48" s="257"/>
      <c r="E48" s="25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6" t="s">
        <v>58</v>
      </c>
      <c r="C49" s="257"/>
      <c r="D49" s="257"/>
      <c r="E49" s="25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6" t="s">
        <v>59</v>
      </c>
      <c r="C50" s="257"/>
      <c r="D50" s="257"/>
      <c r="E50" s="25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6" t="s">
        <v>57</v>
      </c>
      <c r="C51" s="257"/>
      <c r="D51" s="257"/>
      <c r="E51" s="25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9" t="s">
        <v>40</v>
      </c>
      <c r="C52" s="260"/>
      <c r="D52" s="260"/>
      <c r="E52" s="26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62" t="s">
        <v>12</v>
      </c>
      <c r="C53" s="263"/>
      <c r="D53" s="263"/>
      <c r="E53" s="26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3"/>
      <c r="C55" s="254"/>
      <c r="D55" s="254"/>
      <c r="E55" s="25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50"/>
      <c r="C56" s="251"/>
      <c r="D56" s="251"/>
      <c r="E56" s="25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37" t="s">
        <v>39</v>
      </c>
      <c r="C57" s="238"/>
      <c r="D57" s="238"/>
      <c r="E57" s="239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40" t="s">
        <v>8</v>
      </c>
      <c r="C58" s="241"/>
      <c r="D58" s="241"/>
      <c r="E58" s="24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40" t="s">
        <v>43</v>
      </c>
      <c r="C59" s="241"/>
      <c r="D59" s="241"/>
      <c r="E59" s="24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40" t="s">
        <v>44</v>
      </c>
      <c r="C60" s="241"/>
      <c r="D60" s="241"/>
      <c r="E60" s="24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43" t="s">
        <v>9</v>
      </c>
      <c r="C61" s="244"/>
      <c r="D61" s="244"/>
      <c r="E61" s="24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43" t="s">
        <v>10</v>
      </c>
      <c r="C62" s="244"/>
      <c r="D62" s="244"/>
      <c r="E62" s="24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46" t="s">
        <v>11</v>
      </c>
      <c r="C63" s="246"/>
      <c r="D63" s="246"/>
      <c r="E63" s="24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47" t="s">
        <v>15</v>
      </c>
      <c r="C64" s="247"/>
      <c r="D64" s="247"/>
      <c r="E64" s="24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48" t="s">
        <v>42</v>
      </c>
      <c r="C65" s="248"/>
      <c r="D65" s="248"/>
      <c r="E65" s="248"/>
      <c r="F65" s="8"/>
      <c r="G65" s="49"/>
      <c r="H65" s="49"/>
      <c r="I65" s="249">
        <f>J55+J64</f>
        <v>36486.401261332285</v>
      </c>
      <c r="J65" s="24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36" t="s">
        <v>41</v>
      </c>
      <c r="C67" s="236"/>
      <c r="D67" s="236"/>
      <c r="E67" s="236"/>
      <c r="F67" s="236"/>
      <c r="G67" s="236"/>
      <c r="H67" s="236"/>
      <c r="L67" s="38"/>
    </row>
    <row r="68" spans="1:13" x14ac:dyDescent="0.25">
      <c r="B68" s="236"/>
      <c r="C68" s="236"/>
      <c r="D68" s="236"/>
      <c r="E68" s="236"/>
      <c r="F68" s="236"/>
      <c r="G68" s="236"/>
      <c r="H68" s="236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BDI </vt:lpstr>
      <vt:lpstr>CONS. URB. - PRAÇAS E PARQUES</vt:lpstr>
      <vt:lpstr>'BDI '!Area_de_impressao</vt:lpstr>
      <vt:lpstr>'CONS. URB. - PRAÇAS E PARQUES'!Area_de_impressao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Felipe Barwinski Pereira</cp:lastModifiedBy>
  <cp:lastPrinted>2021-04-16T15:47:24Z</cp:lastPrinted>
  <dcterms:created xsi:type="dcterms:W3CDTF">2009-01-14T09:55:45Z</dcterms:created>
  <dcterms:modified xsi:type="dcterms:W3CDTF">2021-04-16T15:47:49Z</dcterms:modified>
</cp:coreProperties>
</file>