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1_segundo semestre\LICITAÇÃO\Plantão de Férias 2021_22\"/>
    </mc:Choice>
  </mc:AlternateContent>
  <bookViews>
    <workbookView xWindow="0" yWindow="0" windowWidth="13476" windowHeight="6684" tabRatio="500"/>
  </bookViews>
  <sheets>
    <sheet name="Compra de vaga" sheetId="1" r:id="rId1"/>
    <sheet name="Despesa Pessoal" sheetId="10" r:id="rId2"/>
    <sheet name="Manutenção-fixo-vigilância" sheetId="8" r:id="rId3"/>
    <sheet name="Saúde Escolar" sheetId="9" r:id="rId4"/>
    <sheet name="MATERIAL" sheetId="11" r:id="rId5"/>
    <sheet name="Plan1" sheetId="2" r:id="rId6"/>
    <sheet name="Plan2" sheetId="3" r:id="rId7"/>
    <sheet name="Plan3" sheetId="4" r:id="rId8"/>
    <sheet name="Plan4" sheetId="5" r:id="rId9"/>
    <sheet name="Plan5" sheetId="6" r:id="rId10"/>
    <sheet name="Plan6" sheetId="7" r:id="rId11"/>
  </sheets>
  <definedNames>
    <definedName name="_xlnm.Print_Area" localSheetId="0">'Compra de vaga'!$A$1:$E$113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3" i="1" l="1"/>
  <c r="E102" i="1"/>
  <c r="E101" i="1"/>
  <c r="E100" i="1"/>
  <c r="D52" i="11" l="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18" i="8"/>
  <c r="D19" i="8" s="1"/>
  <c r="D11" i="8"/>
  <c r="D12" i="8" s="1"/>
  <c r="D21" i="8" s="1"/>
  <c r="D22" i="8" s="1"/>
  <c r="E52" i="11" l="1"/>
  <c r="E34" i="11"/>
  <c r="E16" i="11"/>
  <c r="C113" i="1"/>
  <c r="C94" i="1"/>
  <c r="C93" i="1"/>
  <c r="C92" i="1"/>
  <c r="C78" i="1"/>
  <c r="C79" i="1"/>
  <c r="C80" i="1"/>
  <c r="C64" i="1"/>
  <c r="C63" i="1"/>
  <c r="C62" i="1"/>
  <c r="C61" i="1"/>
  <c r="C59" i="1"/>
  <c r="C33" i="1"/>
  <c r="C15" i="1"/>
  <c r="C47" i="1"/>
  <c r="C46" i="1"/>
  <c r="C45" i="1"/>
  <c r="C44" i="1"/>
  <c r="C43" i="1"/>
  <c r="C42" i="1"/>
  <c r="C41" i="1"/>
  <c r="C30" i="1"/>
  <c r="C29" i="1"/>
  <c r="C28" i="1"/>
  <c r="C26" i="1"/>
  <c r="C25" i="1"/>
  <c r="C24" i="1"/>
  <c r="C12" i="1"/>
  <c r="C11" i="1"/>
  <c r="C10" i="1"/>
  <c r="C6" i="1"/>
  <c r="C7" i="1"/>
  <c r="C31" i="1" l="1"/>
  <c r="C48" i="1"/>
  <c r="C77" i="1"/>
  <c r="C75" i="1"/>
  <c r="C74" i="1"/>
  <c r="D74" i="1" s="1"/>
  <c r="C91" i="1"/>
  <c r="C89" i="1"/>
  <c r="C88" i="1"/>
  <c r="D60" i="1"/>
  <c r="D59" i="1"/>
  <c r="D61" i="1"/>
  <c r="D64" i="1"/>
  <c r="D63" i="1"/>
  <c r="D62" i="1"/>
  <c r="C58" i="1"/>
  <c r="D58" i="1" s="1"/>
  <c r="D47" i="1"/>
  <c r="D46" i="1"/>
  <c r="D45" i="1"/>
  <c r="D43" i="1"/>
  <c r="D42" i="1"/>
  <c r="D41" i="1"/>
  <c r="D30" i="1"/>
  <c r="C8" i="1"/>
  <c r="C13" i="1" s="1"/>
  <c r="D65" i="1" l="1"/>
  <c r="D7" i="1"/>
  <c r="D94" i="1"/>
  <c r="D93" i="1"/>
  <c r="D92" i="1"/>
  <c r="D91" i="1"/>
  <c r="D90" i="1"/>
  <c r="D89" i="1"/>
  <c r="D88" i="1"/>
  <c r="D80" i="1"/>
  <c r="D79" i="1"/>
  <c r="D78" i="1"/>
  <c r="D77" i="1"/>
  <c r="D76" i="1"/>
  <c r="D75" i="1"/>
  <c r="C50" i="1"/>
  <c r="D50" i="1" s="1"/>
  <c r="D44" i="1"/>
  <c r="D33" i="1"/>
  <c r="D29" i="1"/>
  <c r="D27" i="1"/>
  <c r="D26" i="1"/>
  <c r="D25" i="1"/>
  <c r="D15" i="1"/>
  <c r="D12" i="1"/>
  <c r="D11" i="1"/>
  <c r="D10" i="1"/>
  <c r="D9" i="1"/>
  <c r="D8" i="1"/>
  <c r="D6" i="1"/>
  <c r="D81" i="1" l="1"/>
  <c r="D82" i="1" s="1"/>
  <c r="D31" i="1"/>
  <c r="C32" i="1"/>
  <c r="D32" i="1" s="1"/>
  <c r="C49" i="1"/>
  <c r="D49" i="1" s="1"/>
  <c r="C14" i="1"/>
  <c r="D14" i="1" s="1"/>
  <c r="D13" i="1"/>
  <c r="D16" i="1" s="1"/>
  <c r="D17" i="1" s="1"/>
  <c r="D95" i="1"/>
  <c r="D96" i="1" s="1"/>
  <c r="D66" i="1"/>
  <c r="D28" i="1"/>
  <c r="D48" i="1"/>
  <c r="D24" i="1"/>
  <c r="C100" i="1" l="1"/>
  <c r="C105" i="1" s="1"/>
  <c r="D110" i="1" s="1"/>
  <c r="D51" i="1"/>
  <c r="D52" i="1" s="1"/>
  <c r="D34" i="1"/>
  <c r="C102" i="1" l="1"/>
  <c r="C107" i="1" s="1"/>
  <c r="D112" i="1" s="1"/>
  <c r="D35" i="1"/>
  <c r="C101" i="1" l="1"/>
  <c r="C106" i="1" s="1"/>
  <c r="D111" i="1" s="1"/>
  <c r="D113" i="1" s="1"/>
</calcChain>
</file>

<file path=xl/sharedStrings.xml><?xml version="1.0" encoding="utf-8"?>
<sst xmlns="http://schemas.openxmlformats.org/spreadsheetml/2006/main" count="559" uniqueCount="290">
  <si>
    <t>QTD</t>
  </si>
  <si>
    <t>ITENS</t>
  </si>
  <si>
    <t>VALOR UNIT.</t>
  </si>
  <si>
    <t>VALOR TOTAL</t>
  </si>
  <si>
    <t>OBSERVAÇÃO</t>
  </si>
  <si>
    <t>Despesa de pessoal:</t>
  </si>
  <si>
    <t>Coordenadora pedagógica</t>
  </si>
  <si>
    <t>Auxiliar de classe 30 horas</t>
  </si>
  <si>
    <t>Professora de Educação Infantil 40 horas</t>
  </si>
  <si>
    <t xml:space="preserve">01 Profissional </t>
  </si>
  <si>
    <t>Serviços Gerais</t>
  </si>
  <si>
    <t>Merendeira</t>
  </si>
  <si>
    <t>Nutricionista</t>
  </si>
  <si>
    <t>Obrigações patronais</t>
  </si>
  <si>
    <t>23% Patronal INSS</t>
  </si>
  <si>
    <t>FGTS</t>
  </si>
  <si>
    <t xml:space="preserve">Vale Transporte </t>
  </si>
  <si>
    <t>Média</t>
  </si>
  <si>
    <r>
      <rPr>
        <sz val="9"/>
        <color rgb="FF000000"/>
        <rFont val="Calibri"/>
        <family val="2"/>
        <charset val="1"/>
      </rPr>
      <t xml:space="preserve">TOTAL </t>
    </r>
    <r>
      <rPr>
        <b/>
        <sz val="9"/>
        <color rgb="FF558ED5"/>
        <rFont val="Calibri"/>
        <family val="2"/>
        <charset val="1"/>
      </rPr>
      <t>DESPESA DE PESSOAL</t>
    </r>
    <r>
      <rPr>
        <sz val="9"/>
        <color rgb="FF558ED5"/>
        <rFont val="Calibri"/>
        <family val="2"/>
        <charset val="1"/>
      </rPr>
      <t xml:space="preserve"> </t>
    </r>
    <r>
      <rPr>
        <sz val="9"/>
        <color rgb="FF000000"/>
        <rFont val="Calibri"/>
        <family val="2"/>
        <charset val="1"/>
      </rPr>
      <t>POR TURMA</t>
    </r>
  </si>
  <si>
    <t xml:space="preserve">ANUAL </t>
  </si>
  <si>
    <t xml:space="preserve"> </t>
  </si>
  <si>
    <r>
      <rPr>
        <sz val="9"/>
        <color rgb="FF000000"/>
        <rFont val="Calibri"/>
        <family val="2"/>
        <charset val="1"/>
      </rPr>
      <t xml:space="preserve">TOTAL POR ALUNO COM </t>
    </r>
    <r>
      <rPr>
        <b/>
        <sz val="9"/>
        <color rgb="FF558ED5"/>
        <rFont val="Calibri"/>
        <family val="2"/>
        <charset val="1"/>
      </rPr>
      <t>DESPESA DE PESSOAL</t>
    </r>
  </si>
  <si>
    <t>TOTAL DESPESA DE PESSOAL POR TURMA</t>
  </si>
  <si>
    <t>TOTAL POR ALUNO COM DESPESA DE PESSOAL</t>
  </si>
  <si>
    <r>
      <rPr>
        <sz val="9"/>
        <color rgb="FF000000"/>
        <rFont val="Calibri"/>
        <family val="2"/>
        <charset val="1"/>
      </rPr>
      <t xml:space="preserve">TOTAL DESPESA DE PESSOAL </t>
    </r>
    <r>
      <rPr>
        <b/>
        <sz val="9"/>
        <color rgb="FF000000"/>
        <rFont val="Calibri"/>
        <family val="2"/>
        <charset val="1"/>
      </rPr>
      <t>POR TURMA</t>
    </r>
  </si>
  <si>
    <r>
      <rPr>
        <sz val="9"/>
        <color rgb="FF000000"/>
        <rFont val="Calibri"/>
        <family val="2"/>
        <charset val="1"/>
      </rPr>
      <t>TOTAL</t>
    </r>
    <r>
      <rPr>
        <b/>
        <sz val="9"/>
        <color rgb="FF000000"/>
        <rFont val="Calibri"/>
        <family val="2"/>
        <charset val="1"/>
      </rPr>
      <t xml:space="preserve"> POR ALUNO</t>
    </r>
    <r>
      <rPr>
        <sz val="9"/>
        <color rgb="FF000000"/>
        <rFont val="Calibri"/>
        <family val="2"/>
        <charset val="1"/>
      </rPr>
      <t xml:space="preserve"> COM DESPESA DE PESSOAL</t>
    </r>
  </si>
  <si>
    <t>Outras Despesas:</t>
  </si>
  <si>
    <t>Alimentação</t>
  </si>
  <si>
    <t>Vigilância</t>
  </si>
  <si>
    <t>Material didático/pedagógico</t>
  </si>
  <si>
    <t xml:space="preserve">Higiene </t>
  </si>
  <si>
    <t>Luz</t>
  </si>
  <si>
    <t>Água</t>
  </si>
  <si>
    <t>Telefone/Internet</t>
  </si>
  <si>
    <t>Considerando escovação e primeiros socorros</t>
  </si>
  <si>
    <t>VALOR POR ALUNO 0 A 3 INTEGRAL</t>
  </si>
  <si>
    <t>VALOR POR ALUNO 4 A 6 INTEGRAL</t>
  </si>
  <si>
    <t>VALOR POR ALUNO 4 A 6 PARCIAL</t>
  </si>
  <si>
    <t>Recreador infantil</t>
  </si>
  <si>
    <t>Considerando lucros e impostos média de 20%</t>
  </si>
  <si>
    <t>Base de custo para edital de credenciamento de compra de vaga para plantão de férias 2022</t>
  </si>
  <si>
    <t>Carga horária de 10h - hora técnica R$ 136,95</t>
  </si>
  <si>
    <t>Considerando fraldas, lenço, luva, pomada, shampo/sabonete, escovação, toalhas e primeiros socorros</t>
  </si>
  <si>
    <t>02 Profissionais média salarial de R$900,00</t>
  </si>
  <si>
    <t>01 Profissional salário mensal R$ 900 - distribuído por 6 salas</t>
  </si>
  <si>
    <t>01 Profissional salário mensal R$ 3.300,00 - distribuído por 6 salas</t>
  </si>
  <si>
    <t>01 Profissional salário mensal R$1.600,00 – distribuído por 6 salas</t>
  </si>
  <si>
    <t>Janeiro</t>
  </si>
  <si>
    <t>01 Profissional salário mensal R$ 1.800,00 - distribuído por 6 salas</t>
  </si>
  <si>
    <t>02 Profissionais média salarial de R$ 900,00</t>
  </si>
  <si>
    <t>01 Profissional média salarial de R$ 2.100,00</t>
  </si>
  <si>
    <t>01 Profissional média salarial de  R$ 2.100,00</t>
  </si>
  <si>
    <t>Considerando 26 dias - 03/01 a 28/01</t>
  </si>
  <si>
    <t>TOTAL  POR ALUNO</t>
  </si>
  <si>
    <t>TOTAL POR ALUNO</t>
  </si>
  <si>
    <t>TOTAL POR TURMA</t>
  </si>
  <si>
    <t>QTDE</t>
  </si>
  <si>
    <t xml:space="preserve">Valor total </t>
  </si>
  <si>
    <t>Informações por email da DIE - Diretoria de Infraestrutura Escolar (18/06/2021)</t>
  </si>
  <si>
    <t>https://mail.google.com/mail/u/0/?tab=rm&amp;ogbl#search/die%40edu.itajai.sc.gov.br/FMfcgzGkXmlPKSqdHnqlmbbZqqJrTbkC</t>
  </si>
  <si>
    <t>Monitoramento eletrônico:</t>
  </si>
  <si>
    <t xml:space="preserve">   Contrato 246/2020 da secretaria de educação para as unidades de ensino:</t>
  </si>
  <si>
    <t>Valor do ponto</t>
  </si>
  <si>
    <t>Manutenção:</t>
  </si>
  <si>
    <t xml:space="preserve">  Contrato 003/2021 equipe de manutenção para as unidades de educação infantil:</t>
  </si>
  <si>
    <t xml:space="preserve">Valor mensal R$ </t>
  </si>
  <si>
    <t>Qtde Unidades</t>
  </si>
  <si>
    <t>Valor mensal por unidade</t>
  </si>
  <si>
    <t>*</t>
  </si>
  <si>
    <t>Desconto 30%</t>
  </si>
  <si>
    <t>* Esse valor mensal trata-se de uma dispensa que com essa referência está tramitando licitação, assim fizemos um desconto de 30% nesse valor.</t>
  </si>
  <si>
    <t>Material para manutenção: por uma estimativa da Diretoria seu gasto total anual em torno de R$ 850.000,00 para as 121 unidades</t>
  </si>
  <si>
    <t>Total material</t>
  </si>
  <si>
    <t>Valor anual por unidade</t>
  </si>
  <si>
    <t>Total de manutenção mensal</t>
  </si>
  <si>
    <t>Total de manutenção anual</t>
  </si>
  <si>
    <t>Custos fixos:</t>
  </si>
  <si>
    <t>Como paramêtro foi utilizado os valores de consumo mensal do CEI Hercílio Bento, unidade municipal com  10 salas:</t>
  </si>
  <si>
    <t>Energia elétrica mês de maio/2021</t>
  </si>
  <si>
    <t>Água mês de maio/2021</t>
  </si>
  <si>
    <t>Telefone mês de maio/2021</t>
  </si>
  <si>
    <t>email da Ditec</t>
  </si>
  <si>
    <t>DAE - Diretoria de Assistência ao Educando - Supervisora de Saúde Escolar</t>
  </si>
  <si>
    <t>Planilha de custos por aluno -Educação Infantil -2021 - compra de vaga</t>
  </si>
  <si>
    <r>
      <t>•</t>
    </r>
    <r>
      <rPr>
        <sz val="7"/>
        <color rgb="FF000000"/>
        <rFont val="Times New Roman"/>
        <family val="1"/>
      </rPr>
      <t xml:space="preserve">         </t>
    </r>
    <r>
      <rPr>
        <sz val="12"/>
        <color rgb="FF000000"/>
        <rFont val="Arial"/>
        <family val="2"/>
      </rPr>
      <t>Saúde Escolar -HIGIENE</t>
    </r>
  </si>
  <si>
    <t>Nº</t>
  </si>
  <si>
    <t>PRODUTO</t>
  </si>
  <si>
    <t>UNIDADE MEDIDA</t>
  </si>
  <si>
    <t>VALOR MÉDIO DE COMPRA</t>
  </si>
  <si>
    <t>OBSERVAÇÕES</t>
  </si>
  <si>
    <t>Fralda descartável (tamanhos P, M, G, GG, XXG)</t>
  </si>
  <si>
    <t>1 un</t>
  </si>
  <si>
    <t>R$0,82 a unidade</t>
  </si>
  <si>
    <t>( média do preço dos tamanhos)</t>
  </si>
  <si>
    <t>Lenço umedecido</t>
  </si>
  <si>
    <t>1un</t>
  </si>
  <si>
    <t>R$ 0,04 unidade</t>
  </si>
  <si>
    <t>Escova Dental  0 a 6 meses c/ estojo</t>
  </si>
  <si>
    <t>R$13,50 a unidade</t>
  </si>
  <si>
    <t>são usadas1 a cada 4 meses ( total R$ 40,50)</t>
  </si>
  <si>
    <t>Escova Dental Infantil</t>
  </si>
  <si>
    <t>R$ 1,49 a unidade</t>
  </si>
  <si>
    <t>são usadas1 a cada 3 meses ( total R$ 5,96)</t>
  </si>
  <si>
    <t>Sabonete Infantil</t>
  </si>
  <si>
    <t>1 un 200ml</t>
  </si>
  <si>
    <t>R$ 8,38 a unidade</t>
  </si>
  <si>
    <t>são usados 5ml por dia</t>
  </si>
  <si>
    <t>R$ 0,041 por ml</t>
  </si>
  <si>
    <t>Shampoo Infantil</t>
  </si>
  <si>
    <t>1 un 200 ml</t>
  </si>
  <si>
    <t>R$ 7,30 unidade</t>
  </si>
  <si>
    <t>são usados 3 ml por banho</t>
  </si>
  <si>
    <t>R$ 0,036 por ml</t>
  </si>
  <si>
    <t>Papel Higiênico</t>
  </si>
  <si>
    <t>1 un 30mt</t>
  </si>
  <si>
    <t>R$1,15 o rolo 30 mt</t>
  </si>
  <si>
    <t>são usados em media 6,5 mt por dia por aluno</t>
  </si>
  <si>
    <t>R$ 0,038 o mt</t>
  </si>
  <si>
    <t>Fio Dental</t>
  </si>
  <si>
    <t>1 mt</t>
  </si>
  <si>
    <t>R$ 0,33 o mt</t>
  </si>
  <si>
    <t>Creme Dental</t>
  </si>
  <si>
    <t>1 un. 50g</t>
  </si>
  <si>
    <t>são usadas 0,1 g a cada escovação</t>
  </si>
  <si>
    <t>R$ 0,07 o grama</t>
  </si>
  <si>
    <r>
      <t>•</t>
    </r>
    <r>
      <rPr>
        <sz val="7"/>
        <color rgb="FF000000"/>
        <rFont val="Times New Roman"/>
        <family val="1"/>
      </rPr>
      <t xml:space="preserve">         </t>
    </r>
    <r>
      <rPr>
        <sz val="12"/>
        <color rgb="FF000000"/>
        <rFont val="Arial"/>
        <family val="2"/>
      </rPr>
      <t>Equipamento de Proteção Individual - EPI</t>
    </r>
  </si>
  <si>
    <t>Máscara Descartável</t>
  </si>
  <si>
    <t>R$0,49 a unidade</t>
  </si>
  <si>
    <t>1 unidade a cada 2 horas</t>
  </si>
  <si>
    <t>Luva látex descartável</t>
  </si>
  <si>
    <t>R$ 0,34 unidade</t>
  </si>
  <si>
    <t>1 par cada troca</t>
  </si>
  <si>
    <t>Face Shield</t>
  </si>
  <si>
    <t>R$ 9,50 a unidade</t>
  </si>
  <si>
    <t>são usadas1 a cada 6 meses ( total R$ 18,00)</t>
  </si>
  <si>
    <t>Avental Reutilizável PVC</t>
  </si>
  <si>
    <t>R$ 37,87 a unidade</t>
  </si>
  <si>
    <t>são usadas1 a cada 3 meses ( total R$ 151,48)</t>
  </si>
  <si>
    <t>Planilha de 0 a 3 anos - INTEGRAL</t>
  </si>
  <si>
    <t>*SEGUNDO RESOLUÇÃO DO COMED, UMA MÉDIA DE 8 ALUNOS POR ADULTO TURMAS DE 16 ALUNOS</t>
  </si>
  <si>
    <r>
      <t>•</t>
    </r>
    <r>
      <rPr>
        <sz val="7"/>
        <color rgb="FF000000"/>
        <rFont val="Times New Roman"/>
        <family val="1"/>
      </rPr>
      <t xml:space="preserve">         </t>
    </r>
    <r>
      <rPr>
        <sz val="12"/>
        <color rgb="FF000000"/>
        <rFont val="Arial"/>
        <family val="2"/>
      </rPr>
      <t>HIGIENE</t>
    </r>
  </si>
  <si>
    <t>Produto</t>
  </si>
  <si>
    <t>Médio de uso</t>
  </si>
  <si>
    <t>Consumo diário</t>
  </si>
  <si>
    <t>Valor por aluno</t>
  </si>
  <si>
    <t>Valor por aluno mensal considerando 22 dias efetivos</t>
  </si>
  <si>
    <t>p/ aluno</t>
  </si>
  <si>
    <t>por dia</t>
  </si>
  <si>
    <r>
      <t>un</t>
    </r>
    <r>
      <rPr>
        <b/>
        <sz val="9"/>
        <color rgb="FF000000"/>
        <rFont val="Arial"/>
        <family val="2"/>
      </rPr>
      <t>.</t>
    </r>
  </si>
  <si>
    <t>FRALDA DESCARTÁVEL</t>
  </si>
  <si>
    <t>4 un</t>
  </si>
  <si>
    <t>4 TROCAS</t>
  </si>
  <si>
    <t>LENÇO UMEDECIDO</t>
  </si>
  <si>
    <t>4 un. por troca</t>
  </si>
  <si>
    <t>16 unidades</t>
  </si>
  <si>
    <t>CREME DENTAL</t>
  </si>
  <si>
    <t>2 x ao dia</t>
  </si>
  <si>
    <t>0,2 g</t>
  </si>
  <si>
    <t>ESCOVA DENTAL Infantil</t>
  </si>
  <si>
    <t>1 a cada  3 meses</t>
  </si>
  <si>
    <t>******</t>
  </si>
  <si>
    <t xml:space="preserve">R$     </t>
  </si>
  <si>
    <t>SABONETE INFANTIL</t>
  </si>
  <si>
    <t>5 ml por dia</t>
  </si>
  <si>
    <t>SHAMPOO INFANTIL</t>
  </si>
  <si>
    <t>3 ml por banho</t>
  </si>
  <si>
    <t>PAPEL HIGIÊNICO</t>
  </si>
  <si>
    <t>6,5 mt por dia por aluno</t>
  </si>
  <si>
    <t>TOTAL</t>
  </si>
  <si>
    <r>
      <t>•</t>
    </r>
    <r>
      <rPr>
        <sz val="7"/>
        <color rgb="FF000000"/>
        <rFont val="Times New Roman"/>
        <family val="1"/>
      </rPr>
      <t xml:space="preserve">         </t>
    </r>
    <r>
      <rPr>
        <sz val="12"/>
        <color rgb="FF000000"/>
        <rFont val="Arial"/>
        <family val="2"/>
      </rPr>
      <t>EQUIPAMENTO DE PROTEÇÃO INDIVIDUAL - EPI 2 PROFISSIONAIS /integral</t>
    </r>
  </si>
  <si>
    <t>Média de uso</t>
  </si>
  <si>
    <t>Calculo diário</t>
  </si>
  <si>
    <t>Valor por aluno mensal</t>
  </si>
  <si>
    <r>
      <t>p/ aluno</t>
    </r>
    <r>
      <rPr>
        <b/>
        <sz val="9"/>
        <color rgb="FF000000"/>
        <rFont val="Arial"/>
        <family val="2"/>
      </rPr>
      <t>.</t>
    </r>
  </si>
  <si>
    <t>4 un.por profissional</t>
  </si>
  <si>
    <r>
      <t xml:space="preserve">8 un. X valor </t>
    </r>
    <r>
      <rPr>
        <b/>
        <sz val="10"/>
        <color rgb="FF000000"/>
        <rFont val="Arial"/>
        <family val="2"/>
      </rPr>
      <t>:</t>
    </r>
  </si>
  <si>
    <t>total 8 un. dia</t>
  </si>
  <si>
    <t>nº alunos</t>
  </si>
  <si>
    <t>1 par por troca</t>
  </si>
  <si>
    <t>16 un. X valor :</t>
  </si>
  <si>
    <t>total 8 un x 2 profissionais = 16 un</t>
  </si>
  <si>
    <t>1 a cada 6m eses</t>
  </si>
  <si>
    <t>4un. X valor =R$ 38,00</t>
  </si>
  <si>
    <t>2por ano x 2 prof =4 un</t>
  </si>
  <si>
    <t>valor :nº meses</t>
  </si>
  <si>
    <t>R$ 38,00 : 12= R$ 3,16</t>
  </si>
  <si>
    <t>valor : numero de alunos</t>
  </si>
  <si>
    <t>Avental Reutilizável</t>
  </si>
  <si>
    <t>1 a cada 3 meses=4u n</t>
  </si>
  <si>
    <t>8 un R$ 302,96 :12</t>
  </si>
  <si>
    <t>4 un x2 prof. =8un</t>
  </si>
  <si>
    <t>R$ 25,24 :16</t>
  </si>
  <si>
    <t>TOTAL HIGIENE</t>
  </si>
  <si>
    <t>TOTAL EPI</t>
  </si>
  <si>
    <t>TOTAL GERAL</t>
  </si>
  <si>
    <t>Planilha de 4 a 5 anos - INTEGRAL</t>
  </si>
  <si>
    <t>*SEGUNDO RESOLUÇÃO DO COMED, UMA MÉDIA DE 25 ALUNOS 2 profissionais</t>
  </si>
  <si>
    <t>8 unidades</t>
  </si>
  <si>
    <t>8 un. X valor</t>
  </si>
  <si>
    <t>R$ 3,92 : 25=0,15</t>
  </si>
  <si>
    <t>R$ 5,44 / nº alunos</t>
  </si>
  <si>
    <t>R$ 25,24 :25</t>
  </si>
  <si>
    <t>Planilha de 4 a 5 anos - PARCIAL *SEGUNDO RESOLUÇÃO DO COMED, UMA MÉDIA DE 25 ALUNOS</t>
  </si>
  <si>
    <t>4 unidades</t>
  </si>
  <si>
    <t>1 x ao dia</t>
  </si>
  <si>
    <t>0,1 g</t>
  </si>
  <si>
    <t>3,5 mt por dia por aluno</t>
  </si>
  <si>
    <t xml:space="preserve"> TOTAL EPI</t>
  </si>
  <si>
    <t>Cardápio Diário</t>
  </si>
  <si>
    <t>Bioimpedância 2 R$ 162,33</t>
  </si>
  <si>
    <t>Avaliação Nutricional 2 R$ 162,33</t>
  </si>
  <si>
    <t>Avaliação Clínica Parenteral 4 R$ 324,60</t>
  </si>
  <si>
    <t>Avaliação Clínica Enteral 4 R$ 324,60</t>
  </si>
  <si>
    <t>Auditoria com Relatório R$ 3.226,23</t>
  </si>
  <si>
    <t>Atividade de Educação Nutricional 1 ½ R$ 121,74</t>
  </si>
  <si>
    <t>Assessoria sem RT- (por hora) 1 R$ 81,16</t>
  </si>
  <si>
    <t>Assessoria com RT - (por hora) 2 R$ 162,33</t>
  </si>
  <si>
    <t>ATIVIDADES USN VALORES</t>
  </si>
  <si>
    <t>· Piso Regional de Referência= R$ 3.226,23 (para 44 horas semanais)</t>
  </si>
  <si>
    <t>· Hora Técnica=1 ½ USN =R$ 121,74</t>
  </si>
  <si>
    <t>· USN= (Unidade de Serviço em Nutrição) = R$ 81,16</t>
  </si>
  <si>
    <t>TABELA DE HONORÁRIOS NUTRICIONISTAS</t>
  </si>
  <si>
    <t>Auxiliar de Classe R$ 4,97</t>
  </si>
  <si>
    <t>Professor R$ 8,62</t>
  </si>
  <si>
    <t>EDUCAÇÃO INFANTIL</t>
  </si>
  <si>
    <t>C U R S O S V A L O R</t>
  </si>
  <si>
    <t>QUADRO DOS PISOS SALARIAIS - PROFESSOR</t>
  </si>
  <si>
    <t>Nenhuma escola poderá pagar hora-aula inferior aos valores abaixo relacionados:</t>
  </si>
  <si>
    <t>CLÁUSULA TERCEIRA - DOS PISOS SALARIAIS</t>
  </si>
  <si>
    <t>PISO SALARIAL</t>
  </si>
  <si>
    <t>SALÁRIOS, REAJUSTES E PAGAMENTO</t>
  </si>
  <si>
    <t>Belo/SC.</t>
  </si>
  <si>
    <t>Guabiruba/SC, Ilhota/SC, Itajaí/SC, Itapema/SC, Luiz Alves/SC, Navegantes/SC, Penha/SC e Porto</t>
  </si>
  <si>
    <t>Camboriú/SC, Balneário Piçarras/SC, Bombinhas/SC, Botuverá/SC, Brusque/SC, Camboriú/SC,</t>
  </si>
  <si>
    <t>PROFESSORES DE TODOS OS NÍVEIS E GRAUS, com abrangência territorial em Balneário</t>
  </si>
  <si>
    <t>A presente Convenção Coletiva de Trabalho abrangerá a(s) categoria(s) PROFISSIONAL DOS</t>
  </si>
  <si>
    <t>CLÁUSULA SEGUNDA - ABRANGÊNCIA</t>
  </si>
  <si>
    <t>2021 a 28 de fevereiro de 2022 e a data-base da categoria em 01º de março.</t>
  </si>
  <si>
    <t>As partes fixam a vigência da presente Convenção Coletiva de Trabalho no período de 01º de março de</t>
  </si>
  <si>
    <t>CLÁUSULA PRIMEIRA - VIGÊNCIA E DATA-BASE</t>
  </si>
  <si>
    <t>previstas nas cláusulas seguintes:</t>
  </si>
  <si>
    <t>estipulando as condições de trabalho</t>
  </si>
  <si>
    <t>presente CONVENÇÃO COLETIVA DE TRABALHO,</t>
  </si>
  <si>
    <t>a</t>
  </si>
  <si>
    <t>celebram</t>
  </si>
  <si>
    <t>neste ato representado(a) por seu ;</t>
  </si>
  <si>
    <t>SINDICATO DOS ESTABEL DE ENSINO DO ESTADO DE S CATARINA, CNPJ n. 83.881.094/0001-82,</t>
  </si>
  <si>
    <t>E</t>
  </si>
  <si>
    <t>seu ;</t>
  </si>
  <si>
    <t>SINDICATO DOS PROFESSORES DE ITAJAI, CNPJ n. 76.701.283/0001-60, neste ato representado(a) por</t>
  </si>
  <si>
    <t>Confira a autenticidade no endereço http://www3.mte.gov.br/sistemas/mediador/.</t>
  </si>
  <si>
    <t>DATA DO PROTOCOLO: 14/06/2021</t>
  </si>
  <si>
    <t>NÚMERO DO PROCESSO: 10263.102224/2021-51</t>
  </si>
  <si>
    <t>NÚMERO DA SOLICITAÇÃO: MR026758/2021</t>
  </si>
  <si>
    <t>DATA DE REGISTRO NO MTE: 14/06/2021</t>
  </si>
  <si>
    <t>NÚMERO DE REGISTRO NO MTE: SC001262/2021</t>
  </si>
  <si>
    <t>CONVENÇÃO COLETIVA DE TRABALHO 2021/2022</t>
  </si>
  <si>
    <t>Pesquisa dos valores de despesa de pessoal nos sindicatos das classes dos profissionais.</t>
  </si>
  <si>
    <t>DAE - Diretoria de Assistência ao Educando - Setor de Contratos e licitações</t>
  </si>
  <si>
    <t>MATERIAL ESCOLAR E DIDÁTICO</t>
  </si>
  <si>
    <t>0 a 3 anos Integral</t>
  </si>
  <si>
    <t>Item</t>
  </si>
  <si>
    <t>Quantidade por turma</t>
  </si>
  <si>
    <t>Valor unitário</t>
  </si>
  <si>
    <t>Total</t>
  </si>
  <si>
    <t>Guache</t>
  </si>
  <si>
    <t>Massinha</t>
  </si>
  <si>
    <t>Giz de cera</t>
  </si>
  <si>
    <t>BARBANTE</t>
  </si>
  <si>
    <t>COLA GLITER c/6</t>
  </si>
  <si>
    <t>PAPEL A4 RESMA</t>
  </si>
  <si>
    <t>PAPEL A4 COLORIDO RESMA</t>
  </si>
  <si>
    <t>PAPEL KRAFT 0,60 M</t>
  </si>
  <si>
    <t>PAPEL CARTOLINA P/ FOLHA</t>
  </si>
  <si>
    <t>PAPEL CREPOM ROLO</t>
  </si>
  <si>
    <t>TNT (metro)</t>
  </si>
  <si>
    <t>Argila</t>
  </si>
  <si>
    <t>Tinta para pintura facial</t>
  </si>
  <si>
    <t>4 a 5 anos Integral</t>
  </si>
  <si>
    <t>Canetinha</t>
  </si>
  <si>
    <t>Cola 100gr</t>
  </si>
  <si>
    <t>Lápis cor</t>
  </si>
  <si>
    <t>4 a 5 anos Parcial</t>
  </si>
  <si>
    <t>SECRETARIA MUNICIPAL DE EDUCAÇÃO CUSTO ALUNO DA EDUCAÇÃO INFANTIL 4 A 5 ANOS TURMA COM 25 ALUNOS PARCIAL</t>
  </si>
  <si>
    <t>SECRETARIA MUNICIPAL DE EDUCAÇÃO CUSTO ALUNO DA EDUCAÇÃO INFANTIL 4 A 5 ANOS TURMA COM 25 ALUNOS INTEGRAL</t>
  </si>
  <si>
    <t>SECRETARIA MUNICIPAL DE EDUCAÇÃO CUSTO ALUNO DA EDUCAÇÃO INFANTIL 0 A 3 ANOS TURMA COM 16 ALUNOS INTEGRAL</t>
  </si>
  <si>
    <t xml:space="preserve">SECRETARIA MUNICIPAL DE EDUCAÇÃO CUSTO ALUNO DA EDUCAÇÃO INFANTIL 4 A 5 ANOS TURMA COM 25 ALUNOS PARCIAL </t>
  </si>
  <si>
    <t xml:space="preserve">SECRETARIA MUNICIPAL DE EDUCAÇÃO CUSTO ALUNO DA EDUCAÇÃO INFANTIL 0 A 3 ANOS: TURMA COM 16 ALUNOS INTEGRAL </t>
  </si>
  <si>
    <t>Valor p/ unidades SEM FINS LUCRATIVOS</t>
  </si>
  <si>
    <t>Valor p/ unidades COM FINS LUCRATIVOS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</si>
</sst>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&quot;R$ &quot;* #,##0.00_-;&quot;-R$ &quot;* #,##0.00_-;_-&quot;R$ &quot;* \-??_-;_-@_-"/>
    <numFmt numFmtId="165" formatCode="_-* #,##0.00_-;\-* #,##0.00_-;_-* \-??_-;_-@_-"/>
    <numFmt numFmtId="166" formatCode="&quot;R$ &quot;#,##0.00;[Red]&quot;-R$ &quot;#,##0.00"/>
    <numFmt numFmtId="167" formatCode="_-&quot;R$ &quot;* #,##0.00_-;&quot;-R$ &quot;* #,##0.00_-;_-&quot;R$ &quot;* \-??_-;_-@"/>
    <numFmt numFmtId="168" formatCode="&quot;R$&quot;\ #,##0.00"/>
    <numFmt numFmtId="169" formatCode="_-* #,##0.00_-;\-* #,##0.00_-;_-* \-??_-;_-@"/>
    <numFmt numFmtId="170" formatCode="&quot;R$&quot;#,##0.00;[Red]\-&quot;R$&quot;#,##0.00"/>
    <numFmt numFmtId="171" formatCode="_([$R$ -416]* #,##0.00_);_([$R$ -416]* \(#,##0.00\);_([$R$ -416]* &quot;-&quot;??_);_(@_)"/>
  </numFmts>
  <fonts count="40">
    <font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9"/>
      <color rgb="FFFF0000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name val="Calibri"/>
      <family val="2"/>
      <charset val="1"/>
    </font>
    <font>
      <b/>
      <sz val="9"/>
      <name val="Calibri"/>
      <family val="2"/>
      <charset val="1"/>
    </font>
    <font>
      <b/>
      <sz val="9"/>
      <color rgb="FF558ED5"/>
      <name val="Calibri"/>
      <family val="2"/>
      <charset val="1"/>
    </font>
    <font>
      <sz val="9"/>
      <color rgb="FF558ED5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9"/>
      <color rgb="FF000000"/>
      <name val="Calibri"/>
      <family val="2"/>
    </font>
    <font>
      <b/>
      <sz val="14"/>
      <color rgb="FF000000"/>
      <name val="Calibri"/>
      <family val="2"/>
    </font>
    <font>
      <sz val="9"/>
      <color rgb="FFFF0000"/>
      <name val="Calibri"/>
      <family val="2"/>
      <charset val="1"/>
    </font>
    <font>
      <sz val="9"/>
      <color theme="1"/>
      <name val="Calibri"/>
      <family val="2"/>
      <charset val="1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1"/>
      <color rgb="FF000000"/>
      <name val="Calibri"/>
    </font>
    <font>
      <sz val="11"/>
      <color rgb="FF000000"/>
      <name val="Calibri"/>
      <family val="2"/>
    </font>
    <font>
      <b/>
      <u/>
      <sz val="12"/>
      <color rgb="FF000000"/>
      <name val="Arial"/>
      <family val="2"/>
    </font>
    <font>
      <sz val="12"/>
      <color rgb="FF000000"/>
      <name val="OpenSymbol"/>
    </font>
    <font>
      <sz val="7"/>
      <color rgb="FF000000"/>
      <name val="Times New Roman"/>
      <family val="1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6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rial"/>
    </font>
    <font>
      <b/>
      <sz val="11"/>
      <color rgb="FF000000"/>
      <name val="Calibri"/>
    </font>
    <font>
      <sz val="11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sz val="8"/>
      <color rgb="FF000000"/>
      <name val="Calibri"/>
    </font>
    <font>
      <sz val="9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DDD9C3"/>
        <bgColor rgb="FFD7E4BD"/>
      </patternFill>
    </fill>
    <fill>
      <patternFill patternType="solid">
        <fgColor rgb="FFC6D9F1"/>
        <bgColor rgb="FFCFE7F5"/>
      </patternFill>
    </fill>
    <fill>
      <patternFill patternType="solid">
        <fgColor rgb="FFD7E4BD"/>
        <bgColor rgb="FFDDD9C3"/>
      </patternFill>
    </fill>
    <fill>
      <patternFill patternType="solid">
        <fgColor rgb="FFFFFF00"/>
        <bgColor rgb="FFFFFF00"/>
      </patternFill>
    </fill>
    <fill>
      <patternFill patternType="solid">
        <fgColor rgb="FFC4BD97"/>
        <bgColor rgb="FFCCCCCC"/>
      </patternFill>
    </fill>
    <fill>
      <patternFill patternType="solid">
        <fgColor rgb="FFB9CDE5"/>
        <bgColor rgb="FFC6D9F1"/>
      </patternFill>
    </fill>
    <fill>
      <patternFill patternType="solid">
        <fgColor rgb="FFDDD9C3"/>
        <bgColor rgb="FFDDD9C3"/>
      </patternFill>
    </fill>
    <fill>
      <patternFill patternType="solid">
        <fgColor rgb="FFD7E4BD"/>
        <bgColor rgb="FFD7E4BD"/>
      </patternFill>
    </fill>
    <fill>
      <patternFill patternType="solid">
        <fgColor theme="4" tint="0.59999389629810485"/>
        <bgColor rgb="FFD7E4BD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6EF"/>
        <bgColor rgb="FFDEE6EF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164" fontId="11" fillId="0" borderId="0" applyBorder="0" applyProtection="0"/>
    <xf numFmtId="0" fontId="19" fillId="0" borderId="0"/>
    <xf numFmtId="0" fontId="32" fillId="0" borderId="0"/>
  </cellStyleXfs>
  <cellXfs count="2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4" fontId="4" fillId="2" borderId="1" xfId="1" applyFont="1" applyFill="1" applyBorder="1" applyAlignment="1" applyProtection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164" fontId="1" fillId="0" borderId="0" xfId="0" applyNumberFormat="1" applyFont="1"/>
    <xf numFmtId="9" fontId="4" fillId="2" borderId="1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5" fontId="5" fillId="0" borderId="0" xfId="1" applyNumberFormat="1" applyFont="1" applyBorder="1" applyAlignment="1" applyProtection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164" fontId="4" fillId="3" borderId="1" xfId="1" applyFont="1" applyFill="1" applyBorder="1" applyAlignment="1" applyProtection="1"/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5" fontId="5" fillId="3" borderId="1" xfId="1" applyNumberFormat="1" applyFont="1" applyFill="1" applyBorder="1" applyAlignment="1" applyProtection="1"/>
    <xf numFmtId="166" fontId="4" fillId="3" borderId="1" xfId="0" applyNumberFormat="1" applyFont="1" applyFill="1" applyBorder="1" applyAlignment="1">
      <alignment horizontal="left"/>
    </xf>
    <xf numFmtId="9" fontId="4" fillId="3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164" fontId="4" fillId="4" borderId="1" xfId="1" applyFont="1" applyFill="1" applyBorder="1" applyAlignment="1" applyProtection="1"/>
    <xf numFmtId="0" fontId="2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165" fontId="5" fillId="4" borderId="1" xfId="1" applyNumberFormat="1" applyFont="1" applyFill="1" applyBorder="1" applyAlignment="1" applyProtection="1"/>
    <xf numFmtId="166" fontId="4" fillId="4" borderId="1" xfId="0" applyNumberFormat="1" applyFont="1" applyFill="1" applyBorder="1" applyAlignment="1">
      <alignment horizontal="left"/>
    </xf>
    <xf numFmtId="9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/>
    <xf numFmtId="0" fontId="4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/>
    <xf numFmtId="0" fontId="9" fillId="5" borderId="1" xfId="0" applyFont="1" applyFill="1" applyBorder="1" applyAlignment="1">
      <alignment horizontal="center"/>
    </xf>
    <xf numFmtId="0" fontId="10" fillId="5" borderId="1" xfId="0" applyFont="1" applyFill="1" applyBorder="1"/>
    <xf numFmtId="0" fontId="10" fillId="6" borderId="1" xfId="0" applyFont="1" applyFill="1" applyBorder="1"/>
    <xf numFmtId="0" fontId="10" fillId="7" borderId="1" xfId="0" applyFont="1" applyFill="1" applyBorder="1"/>
    <xf numFmtId="0" fontId="10" fillId="4" borderId="1" xfId="0" applyFont="1" applyFill="1" applyBorder="1"/>
    <xf numFmtId="164" fontId="11" fillId="0" borderId="1" xfId="1" applyBorder="1" applyProtection="1"/>
    <xf numFmtId="165" fontId="14" fillId="2" borderId="1" xfId="1" applyNumberFormat="1" applyFont="1" applyFill="1" applyBorder="1" applyAlignment="1" applyProtection="1"/>
    <xf numFmtId="165" fontId="14" fillId="2" borderId="1" xfId="1" applyNumberFormat="1" applyFont="1" applyFill="1" applyBorder="1" applyAlignment="1" applyProtection="1">
      <alignment horizontal="center"/>
    </xf>
    <xf numFmtId="165" fontId="14" fillId="3" borderId="1" xfId="1" applyNumberFormat="1" applyFont="1" applyFill="1" applyBorder="1" applyAlignment="1" applyProtection="1">
      <alignment horizontal="center"/>
    </xf>
    <xf numFmtId="165" fontId="14" fillId="4" borderId="1" xfId="1" applyNumberFormat="1" applyFont="1" applyFill="1" applyBorder="1" applyAlignment="1" applyProtection="1"/>
    <xf numFmtId="165" fontId="14" fillId="4" borderId="1" xfId="1" applyNumberFormat="1" applyFont="1" applyFill="1" applyBorder="1" applyAlignment="1" applyProtection="1">
      <alignment horizontal="center"/>
    </xf>
    <xf numFmtId="0" fontId="14" fillId="2" borderId="1" xfId="0" applyFont="1" applyFill="1" applyBorder="1"/>
    <xf numFmtId="0" fontId="14" fillId="4" borderId="1" xfId="0" applyFont="1" applyFill="1" applyBorder="1"/>
    <xf numFmtId="167" fontId="16" fillId="8" borderId="3" xfId="0" applyNumberFormat="1" applyFont="1" applyFill="1" applyBorder="1"/>
    <xf numFmtId="4" fontId="15" fillId="2" borderId="1" xfId="1" applyNumberFormat="1" applyFont="1" applyFill="1" applyBorder="1" applyAlignment="1" applyProtection="1"/>
    <xf numFmtId="4" fontId="5" fillId="2" borderId="1" xfId="1" applyNumberFormat="1" applyFont="1" applyFill="1" applyBorder="1" applyAlignment="1" applyProtection="1"/>
    <xf numFmtId="4" fontId="16" fillId="8" borderId="3" xfId="0" applyNumberFormat="1" applyFont="1" applyFill="1" applyBorder="1"/>
    <xf numFmtId="0" fontId="16" fillId="8" borderId="3" xfId="0" applyFont="1" applyFill="1" applyBorder="1" applyAlignment="1">
      <alignment horizontal="left"/>
    </xf>
    <xf numFmtId="168" fontId="12" fillId="3" borderId="1" xfId="0" applyNumberFormat="1" applyFont="1" applyFill="1" applyBorder="1" applyAlignment="1">
      <alignment horizontal="right"/>
    </xf>
    <xf numFmtId="168" fontId="2" fillId="2" borderId="1" xfId="0" applyNumberFormat="1" applyFont="1" applyFill="1" applyBorder="1" applyAlignment="1">
      <alignment horizontal="right" vertical="center" wrapText="1"/>
    </xf>
    <xf numFmtId="168" fontId="2" fillId="2" borderId="1" xfId="1" applyNumberFormat="1" applyFont="1" applyFill="1" applyBorder="1" applyAlignment="1" applyProtection="1">
      <alignment horizontal="right"/>
    </xf>
    <xf numFmtId="168" fontId="6" fillId="2" borderId="1" xfId="1" applyNumberFormat="1" applyFont="1" applyFill="1" applyBorder="1" applyAlignment="1" applyProtection="1">
      <alignment horizontal="right"/>
    </xf>
    <xf numFmtId="168" fontId="3" fillId="2" borderId="1" xfId="1" applyNumberFormat="1" applyFont="1" applyFill="1" applyBorder="1" applyAlignment="1" applyProtection="1">
      <alignment horizontal="right"/>
    </xf>
    <xf numFmtId="168" fontId="6" fillId="0" borderId="0" xfId="1" applyNumberFormat="1" applyFont="1" applyBorder="1" applyAlignment="1" applyProtection="1">
      <alignment horizontal="right"/>
    </xf>
    <xf numFmtId="168" fontId="2" fillId="3" borderId="1" xfId="0" applyNumberFormat="1" applyFont="1" applyFill="1" applyBorder="1" applyAlignment="1">
      <alignment horizontal="right" vertical="center" wrapText="1"/>
    </xf>
    <xf numFmtId="168" fontId="2" fillId="3" borderId="1" xfId="1" applyNumberFormat="1" applyFont="1" applyFill="1" applyBorder="1" applyAlignment="1" applyProtection="1">
      <alignment horizontal="right"/>
    </xf>
    <xf numFmtId="168" fontId="6" fillId="3" borderId="1" xfId="1" applyNumberFormat="1" applyFont="1" applyFill="1" applyBorder="1" applyAlignment="1" applyProtection="1">
      <alignment horizontal="right"/>
    </xf>
    <xf numFmtId="168" fontId="3" fillId="3" borderId="1" xfId="1" applyNumberFormat="1" applyFont="1" applyFill="1" applyBorder="1" applyAlignment="1" applyProtection="1">
      <alignment horizontal="right"/>
    </xf>
    <xf numFmtId="168" fontId="2" fillId="4" borderId="1" xfId="0" applyNumberFormat="1" applyFont="1" applyFill="1" applyBorder="1" applyAlignment="1">
      <alignment horizontal="right" vertical="center"/>
    </xf>
    <xf numFmtId="168" fontId="2" fillId="4" borderId="1" xfId="1" applyNumberFormat="1" applyFont="1" applyFill="1" applyBorder="1" applyAlignment="1" applyProtection="1">
      <alignment horizontal="right"/>
    </xf>
    <xf numFmtId="168" fontId="3" fillId="4" borderId="1" xfId="1" applyNumberFormat="1" applyFont="1" applyFill="1" applyBorder="1" applyAlignment="1" applyProtection="1">
      <alignment horizontal="right"/>
    </xf>
    <xf numFmtId="168" fontId="2" fillId="2" borderId="1" xfId="0" applyNumberFormat="1" applyFont="1" applyFill="1" applyBorder="1" applyAlignment="1">
      <alignment horizontal="right" vertical="center"/>
    </xf>
    <xf numFmtId="168" fontId="2" fillId="3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4" fontId="4" fillId="4" borderId="1" xfId="1" applyNumberFormat="1" applyFont="1" applyFill="1" applyBorder="1" applyAlignment="1" applyProtection="1"/>
    <xf numFmtId="167" fontId="17" fillId="8" borderId="3" xfId="0" applyNumberFormat="1" applyFont="1" applyFill="1" applyBorder="1"/>
    <xf numFmtId="0" fontId="16" fillId="8" borderId="3" xfId="0" applyFont="1" applyFill="1" applyBorder="1"/>
    <xf numFmtId="167" fontId="18" fillId="8" borderId="3" xfId="0" applyNumberFormat="1" applyFont="1" applyFill="1" applyBorder="1"/>
    <xf numFmtId="0" fontId="16" fillId="8" borderId="3" xfId="0" applyFont="1" applyFill="1" applyBorder="1" applyAlignment="1">
      <alignment vertical="center" wrapText="1"/>
    </xf>
    <xf numFmtId="0" fontId="17" fillId="8" borderId="3" xfId="0" applyFont="1" applyFill="1" applyBorder="1"/>
    <xf numFmtId="169" fontId="16" fillId="9" borderId="3" xfId="0" applyNumberFormat="1" applyFont="1" applyFill="1" applyBorder="1"/>
    <xf numFmtId="168" fontId="6" fillId="4" borderId="1" xfId="1" applyNumberFormat="1" applyFont="1" applyFill="1" applyBorder="1" applyAlignment="1" applyProtection="1">
      <alignment horizontal="right"/>
    </xf>
    <xf numFmtId="0" fontId="5" fillId="4" borderId="1" xfId="0" applyFont="1" applyFill="1" applyBorder="1"/>
    <xf numFmtId="169" fontId="17" fillId="9" borderId="3" xfId="0" applyNumberFormat="1" applyFont="1" applyFill="1" applyBorder="1"/>
    <xf numFmtId="168" fontId="6" fillId="4" borderId="1" xfId="0" applyNumberFormat="1" applyFont="1" applyFill="1" applyBorder="1" applyAlignment="1">
      <alignment horizontal="right"/>
    </xf>
    <xf numFmtId="0" fontId="5" fillId="3" borderId="1" xfId="0" applyFont="1" applyFill="1" applyBorder="1"/>
    <xf numFmtId="168" fontId="6" fillId="3" borderId="1" xfId="0" applyNumberFormat="1" applyFont="1" applyFill="1" applyBorder="1" applyAlignment="1">
      <alignment horizontal="right"/>
    </xf>
    <xf numFmtId="0" fontId="4" fillId="10" borderId="1" xfId="0" applyFont="1" applyFill="1" applyBorder="1" applyAlignment="1">
      <alignment horizontal="left"/>
    </xf>
    <xf numFmtId="165" fontId="5" fillId="3" borderId="1" xfId="1" applyNumberFormat="1" applyFont="1" applyFill="1" applyBorder="1" applyAlignment="1" applyProtection="1">
      <alignment horizontal="center"/>
    </xf>
    <xf numFmtId="165" fontId="5" fillId="4" borderId="1" xfId="1" applyNumberFormat="1" applyFont="1" applyFill="1" applyBorder="1" applyAlignment="1" applyProtection="1">
      <alignment horizontal="center"/>
    </xf>
    <xf numFmtId="168" fontId="6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9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19" fillId="11" borderId="0" xfId="2" applyFont="1" applyFill="1" applyAlignment="1">
      <alignment vertical="center"/>
    </xf>
    <xf numFmtId="4" fontId="19" fillId="0" borderId="0" xfId="2" applyNumberFormat="1" applyFont="1" applyAlignment="1">
      <alignment vertical="center"/>
    </xf>
    <xf numFmtId="0" fontId="19" fillId="0" borderId="0" xfId="2" applyNumberFormat="1" applyFont="1" applyAlignment="1">
      <alignment vertical="center"/>
    </xf>
    <xf numFmtId="4" fontId="19" fillId="11" borderId="0" xfId="2" applyNumberFormat="1" applyFont="1" applyFill="1" applyAlignment="1">
      <alignment vertical="center"/>
    </xf>
    <xf numFmtId="4" fontId="19" fillId="12" borderId="0" xfId="2" applyNumberFormat="1" applyFont="1" applyFill="1" applyAlignment="1">
      <alignment vertical="center"/>
    </xf>
    <xf numFmtId="0" fontId="19" fillId="0" borderId="0" xfId="2" applyFont="1" applyAlignment="1"/>
    <xf numFmtId="0" fontId="21" fillId="0" borderId="0" xfId="2" applyFont="1" applyAlignment="1">
      <alignment horizontal="center" vertical="center"/>
    </xf>
    <xf numFmtId="0" fontId="22" fillId="0" borderId="1" xfId="2" applyFont="1" applyBorder="1" applyAlignment="1">
      <alignment vertical="center"/>
    </xf>
    <xf numFmtId="0" fontId="19" fillId="0" borderId="0" xfId="2" applyFont="1" applyAlignment="1">
      <alignment wrapText="1"/>
    </xf>
    <xf numFmtId="0" fontId="25" fillId="0" borderId="7" xfId="2" applyFont="1" applyBorder="1" applyAlignment="1">
      <alignment vertical="center" wrapText="1"/>
    </xf>
    <xf numFmtId="0" fontId="25" fillId="0" borderId="8" xfId="2" applyFont="1" applyBorder="1" applyAlignment="1">
      <alignment vertical="center" wrapText="1"/>
    </xf>
    <xf numFmtId="0" fontId="25" fillId="0" borderId="9" xfId="2" applyFont="1" applyBorder="1" applyAlignment="1">
      <alignment vertical="center" wrapText="1"/>
    </xf>
    <xf numFmtId="0" fontId="26" fillId="0" borderId="8" xfId="2" applyFont="1" applyBorder="1" applyAlignment="1">
      <alignment vertical="center" wrapText="1"/>
    </xf>
    <xf numFmtId="0" fontId="26" fillId="0" borderId="10" xfId="2" applyFont="1" applyBorder="1" applyAlignment="1">
      <alignment vertical="center" wrapText="1"/>
    </xf>
    <xf numFmtId="0" fontId="26" fillId="0" borderId="12" xfId="2" applyFont="1" applyBorder="1" applyAlignment="1">
      <alignment vertical="center" wrapText="1"/>
    </xf>
    <xf numFmtId="170" fontId="26" fillId="0" borderId="12" xfId="2" applyNumberFormat="1" applyFont="1" applyBorder="1" applyAlignment="1">
      <alignment vertical="center" wrapText="1"/>
    </xf>
    <xf numFmtId="0" fontId="26" fillId="0" borderId="7" xfId="2" applyFont="1" applyBorder="1" applyAlignment="1">
      <alignment vertical="center" wrapText="1"/>
    </xf>
    <xf numFmtId="0" fontId="26" fillId="0" borderId="9" xfId="2" applyFont="1" applyBorder="1" applyAlignment="1">
      <alignment vertical="center" wrapText="1"/>
    </xf>
    <xf numFmtId="0" fontId="21" fillId="0" borderId="1" xfId="2" applyFont="1" applyBorder="1" applyAlignment="1">
      <alignment horizontal="center" vertical="center"/>
    </xf>
    <xf numFmtId="0" fontId="19" fillId="0" borderId="1" xfId="2" applyFont="1" applyBorder="1" applyAlignment="1"/>
    <xf numFmtId="0" fontId="19" fillId="0" borderId="1" xfId="2" applyFont="1" applyBorder="1" applyAlignment="1">
      <alignment wrapText="1"/>
    </xf>
    <xf numFmtId="0" fontId="27" fillId="0" borderId="12" xfId="2" applyFont="1" applyBorder="1" applyAlignment="1">
      <alignment horizontal="center" vertical="center" wrapText="1"/>
    </xf>
    <xf numFmtId="0" fontId="28" fillId="0" borderId="12" xfId="2" applyFont="1" applyBorder="1" applyAlignment="1">
      <alignment horizontal="center" vertical="center" wrapText="1"/>
    </xf>
    <xf numFmtId="0" fontId="28" fillId="0" borderId="8" xfId="2" applyFont="1" applyBorder="1" applyAlignment="1">
      <alignment horizontal="center" vertical="center" wrapText="1"/>
    </xf>
    <xf numFmtId="0" fontId="19" fillId="0" borderId="8" xfId="2" applyFont="1" applyBorder="1" applyAlignment="1">
      <alignment vertical="top" wrapText="1"/>
    </xf>
    <xf numFmtId="0" fontId="20" fillId="0" borderId="0" xfId="2" applyFont="1" applyAlignment="1"/>
    <xf numFmtId="0" fontId="29" fillId="0" borderId="8" xfId="2" applyFont="1" applyBorder="1" applyAlignment="1">
      <alignment vertical="center" wrapText="1"/>
    </xf>
    <xf numFmtId="170" fontId="29" fillId="0" borderId="8" xfId="2" applyNumberFormat="1" applyFont="1" applyBorder="1" applyAlignment="1">
      <alignment vertical="center" wrapText="1"/>
    </xf>
    <xf numFmtId="170" fontId="29" fillId="0" borderId="10" xfId="2" applyNumberFormat="1" applyFont="1" applyBorder="1" applyAlignment="1">
      <alignment vertical="center" wrapText="1"/>
    </xf>
    <xf numFmtId="170" fontId="19" fillId="0" borderId="0" xfId="2" applyNumberFormat="1" applyFont="1" applyAlignment="1"/>
    <xf numFmtId="170" fontId="29" fillId="0" borderId="0" xfId="2" applyNumberFormat="1" applyFont="1" applyBorder="1" applyAlignment="1">
      <alignment vertical="center" wrapText="1"/>
    </xf>
    <xf numFmtId="0" fontId="29" fillId="0" borderId="12" xfId="2" applyFont="1" applyBorder="1" applyAlignment="1">
      <alignment vertical="center" wrapText="1"/>
    </xf>
    <xf numFmtId="170" fontId="27" fillId="0" borderId="10" xfId="2" applyNumberFormat="1" applyFont="1" applyBorder="1" applyAlignment="1">
      <alignment vertical="center" wrapText="1"/>
    </xf>
    <xf numFmtId="0" fontId="27" fillId="0" borderId="16" xfId="2" applyFont="1" applyBorder="1" applyAlignment="1">
      <alignment horizontal="center" vertical="center" wrapText="1"/>
    </xf>
    <xf numFmtId="0" fontId="27" fillId="0" borderId="8" xfId="2" applyFont="1" applyBorder="1" applyAlignment="1">
      <alignment horizontal="center" vertical="center" wrapText="1"/>
    </xf>
    <xf numFmtId="0" fontId="19" fillId="0" borderId="12" xfId="2" applyFont="1" applyBorder="1" applyAlignment="1">
      <alignment vertical="top" wrapText="1"/>
    </xf>
    <xf numFmtId="0" fontId="29" fillId="11" borderId="7" xfId="2" applyFont="1" applyFill="1" applyBorder="1" applyAlignment="1">
      <alignment vertical="center" wrapText="1"/>
    </xf>
    <xf numFmtId="170" fontId="29" fillId="11" borderId="9" xfId="2" applyNumberFormat="1" applyFont="1" applyFill="1" applyBorder="1" applyAlignment="1">
      <alignment vertical="center" wrapText="1"/>
    </xf>
    <xf numFmtId="0" fontId="29" fillId="11" borderId="8" xfId="2" applyFont="1" applyFill="1" applyBorder="1" applyAlignment="1">
      <alignment vertical="center" wrapText="1"/>
    </xf>
    <xf numFmtId="170" fontId="29" fillId="11" borderId="10" xfId="2" applyNumberFormat="1" applyFont="1" applyFill="1" applyBorder="1" applyAlignment="1">
      <alignment vertical="center" wrapText="1"/>
    </xf>
    <xf numFmtId="0" fontId="30" fillId="11" borderId="8" xfId="2" applyFont="1" applyFill="1" applyBorder="1" applyAlignment="1">
      <alignment vertical="center" wrapText="1"/>
    </xf>
    <xf numFmtId="170" fontId="30" fillId="11" borderId="10" xfId="2" applyNumberFormat="1" applyFont="1" applyFill="1" applyBorder="1" applyAlignment="1">
      <alignment vertical="center" wrapText="1"/>
    </xf>
    <xf numFmtId="0" fontId="29" fillId="0" borderId="8" xfId="2" applyFont="1" applyBorder="1" applyAlignment="1">
      <alignment horizontal="center" wrapText="1"/>
    </xf>
    <xf numFmtId="0" fontId="22" fillId="0" borderId="0" xfId="2" applyFont="1" applyAlignment="1">
      <alignment vertical="center"/>
    </xf>
    <xf numFmtId="0" fontId="31" fillId="0" borderId="0" xfId="2" applyFont="1" applyAlignment="1"/>
    <xf numFmtId="0" fontId="32" fillId="0" borderId="0" xfId="3" applyFont="1" applyAlignment="1"/>
    <xf numFmtId="0" fontId="35" fillId="13" borderId="23" xfId="3" applyFont="1" applyFill="1" applyBorder="1" applyAlignment="1">
      <alignment horizontal="center"/>
    </xf>
    <xf numFmtId="0" fontId="35" fillId="13" borderId="23" xfId="3" applyFont="1" applyFill="1" applyBorder="1" applyAlignment="1">
      <alignment horizontal="center" wrapText="1"/>
    </xf>
    <xf numFmtId="0" fontId="36" fillId="13" borderId="23" xfId="3" applyFont="1" applyFill="1" applyBorder="1" applyAlignment="1">
      <alignment horizontal="center" wrapText="1"/>
    </xf>
    <xf numFmtId="0" fontId="37" fillId="0" borderId="20" xfId="3" applyFont="1" applyBorder="1" applyAlignment="1"/>
    <xf numFmtId="0" fontId="37" fillId="0" borderId="23" xfId="3" applyFont="1" applyBorder="1" applyAlignment="1">
      <alignment horizontal="center"/>
    </xf>
    <xf numFmtId="171" fontId="32" fillId="0" borderId="23" xfId="3" applyNumberFormat="1" applyFont="1" applyBorder="1" applyAlignment="1">
      <alignment horizontal="center"/>
    </xf>
    <xf numFmtId="171" fontId="32" fillId="0" borderId="23" xfId="3" applyNumberFormat="1" applyFont="1" applyBorder="1" applyAlignment="1"/>
    <xf numFmtId="4" fontId="32" fillId="0" borderId="0" xfId="3" applyNumberFormat="1" applyFont="1" applyAlignment="1"/>
    <xf numFmtId="0" fontId="38" fillId="0" borderId="23" xfId="3" applyFont="1" applyBorder="1" applyAlignment="1"/>
    <xf numFmtId="12" fontId="37" fillId="0" borderId="23" xfId="3" applyNumberFormat="1" applyFont="1" applyBorder="1" applyAlignment="1">
      <alignment horizontal="center" wrapText="1"/>
    </xf>
    <xf numFmtId="1" fontId="37" fillId="0" borderId="23" xfId="3" applyNumberFormat="1" applyFont="1" applyBorder="1" applyAlignment="1">
      <alignment horizontal="center"/>
    </xf>
    <xf numFmtId="0" fontId="37" fillId="0" borderId="23" xfId="3" applyFont="1" applyBorder="1" applyAlignment="1"/>
    <xf numFmtId="171" fontId="32" fillId="0" borderId="20" xfId="3" applyNumberFormat="1" applyFont="1" applyBorder="1" applyAlignment="1"/>
    <xf numFmtId="0" fontId="39" fillId="0" borderId="0" xfId="3" applyFont="1" applyAlignment="1">
      <alignment horizontal="center"/>
    </xf>
    <xf numFmtId="165" fontId="5" fillId="2" borderId="1" xfId="1" applyNumberFormat="1" applyFont="1" applyFill="1" applyBorder="1" applyAlignment="1" applyProtection="1"/>
    <xf numFmtId="165" fontId="5" fillId="2" borderId="1" xfId="1" applyNumberFormat="1" applyFont="1" applyFill="1" applyBorder="1" applyAlignment="1" applyProtection="1">
      <alignment horizontal="center"/>
    </xf>
    <xf numFmtId="4" fontId="10" fillId="0" borderId="1" xfId="0" applyNumberFormat="1" applyFont="1" applyBorder="1" applyAlignment="1">
      <alignment horizontal="right"/>
    </xf>
    <xf numFmtId="0" fontId="10" fillId="11" borderId="1" xfId="0" applyFont="1" applyFill="1" applyBorder="1" applyAlignment="1">
      <alignment horizontal="center"/>
    </xf>
    <xf numFmtId="4" fontId="10" fillId="11" borderId="1" xfId="0" applyNumberFormat="1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8" fontId="0" fillId="0" borderId="4" xfId="0" applyNumberFormat="1" applyFont="1" applyBorder="1" applyAlignment="1">
      <alignment horizontal="center" vertical="center" wrapText="1"/>
    </xf>
    <xf numFmtId="168" fontId="0" fillId="0" borderId="5" xfId="0" applyNumberFormat="1" applyFont="1" applyBorder="1" applyAlignment="1">
      <alignment horizontal="center" vertical="center" wrapText="1"/>
    </xf>
    <xf numFmtId="168" fontId="0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0" fillId="11" borderId="19" xfId="2" applyFont="1" applyFill="1" applyBorder="1" applyAlignment="1">
      <alignment horizontal="center" vertical="center"/>
    </xf>
    <xf numFmtId="0" fontId="20" fillId="11" borderId="18" xfId="2" applyFont="1" applyFill="1" applyBorder="1" applyAlignment="1">
      <alignment horizontal="center" vertical="center"/>
    </xf>
    <xf numFmtId="0" fontId="20" fillId="11" borderId="17" xfId="2" applyFont="1" applyFill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0" fillId="11" borderId="1" xfId="2" applyFont="1" applyFill="1" applyBorder="1" applyAlignment="1">
      <alignment horizontal="center"/>
    </xf>
    <xf numFmtId="0" fontId="21" fillId="0" borderId="0" xfId="2" applyFont="1" applyAlignment="1">
      <alignment horizontal="center" vertical="center"/>
    </xf>
    <xf numFmtId="0" fontId="26" fillId="0" borderId="11" xfId="2" applyFont="1" applyBorder="1" applyAlignment="1">
      <alignment vertical="center" wrapText="1"/>
    </xf>
    <xf numFmtId="0" fontId="26" fillId="0" borderId="10" xfId="2" applyFont="1" applyBorder="1" applyAlignment="1">
      <alignment vertical="center" wrapText="1"/>
    </xf>
    <xf numFmtId="0" fontId="22" fillId="0" borderId="0" xfId="2" applyFont="1" applyAlignment="1">
      <alignment horizontal="center" vertical="center"/>
    </xf>
    <xf numFmtId="0" fontId="21" fillId="11" borderId="4" xfId="2" applyFont="1" applyFill="1" applyBorder="1" applyAlignment="1">
      <alignment horizontal="center"/>
    </xf>
    <xf numFmtId="0" fontId="29" fillId="0" borderId="11" xfId="2" applyFont="1" applyBorder="1" applyAlignment="1">
      <alignment vertical="center" wrapText="1"/>
    </xf>
    <xf numFmtId="0" fontId="29" fillId="0" borderId="13" xfId="2" applyFont="1" applyBorder="1" applyAlignment="1">
      <alignment vertical="center" wrapText="1"/>
    </xf>
    <xf numFmtId="0" fontId="29" fillId="0" borderId="10" xfId="2" applyFont="1" applyBorder="1" applyAlignment="1">
      <alignment vertical="center" wrapText="1"/>
    </xf>
    <xf numFmtId="170" fontId="29" fillId="0" borderId="11" xfId="2" applyNumberFormat="1" applyFont="1" applyBorder="1" applyAlignment="1">
      <alignment vertical="center" wrapText="1"/>
    </xf>
    <xf numFmtId="170" fontId="29" fillId="0" borderId="13" xfId="2" applyNumberFormat="1" applyFont="1" applyBorder="1" applyAlignment="1">
      <alignment vertical="center" wrapText="1"/>
    </xf>
    <xf numFmtId="170" fontId="29" fillId="0" borderId="10" xfId="2" applyNumberFormat="1" applyFont="1" applyBorder="1" applyAlignment="1">
      <alignment vertical="center" wrapText="1"/>
    </xf>
    <xf numFmtId="0" fontId="27" fillId="0" borderId="7" xfId="2" applyFont="1" applyBorder="1" applyAlignment="1">
      <alignment vertical="center" wrapText="1"/>
    </xf>
    <xf numFmtId="0" fontId="27" fillId="0" borderId="14" xfId="2" applyFont="1" applyBorder="1" applyAlignment="1">
      <alignment vertical="center" wrapText="1"/>
    </xf>
    <xf numFmtId="0" fontId="27" fillId="0" borderId="15" xfId="2" applyFont="1" applyBorder="1" applyAlignment="1">
      <alignment vertical="center" wrapText="1"/>
    </xf>
    <xf numFmtId="0" fontId="21" fillId="0" borderId="1" xfId="2" applyFont="1" applyBorder="1" applyAlignment="1">
      <alignment horizontal="center" vertical="center"/>
    </xf>
    <xf numFmtId="0" fontId="27" fillId="0" borderId="13" xfId="2" applyFont="1" applyBorder="1" applyAlignment="1">
      <alignment horizontal="center" vertical="center" wrapText="1"/>
    </xf>
    <xf numFmtId="0" fontId="27" fillId="0" borderId="10" xfId="2" applyFont="1" applyBorder="1" applyAlignment="1">
      <alignment horizontal="center" vertical="center" wrapText="1"/>
    </xf>
    <xf numFmtId="0" fontId="27" fillId="0" borderId="11" xfId="2" applyFont="1" applyBorder="1" applyAlignment="1">
      <alignment horizontal="center" vertical="center" wrapText="1"/>
    </xf>
    <xf numFmtId="0" fontId="21" fillId="11" borderId="1" xfId="2" applyFont="1" applyFill="1" applyBorder="1" applyAlignment="1">
      <alignment horizontal="center"/>
    </xf>
    <xf numFmtId="0" fontId="26" fillId="0" borderId="13" xfId="2" applyFont="1" applyBorder="1" applyAlignment="1">
      <alignment vertical="center" wrapText="1"/>
    </xf>
    <xf numFmtId="0" fontId="21" fillId="11" borderId="1" xfId="2" applyFont="1" applyFill="1" applyBorder="1" applyAlignment="1">
      <alignment horizontal="center" vertical="center"/>
    </xf>
    <xf numFmtId="0" fontId="35" fillId="5" borderId="20" xfId="3" applyFont="1" applyFill="1" applyBorder="1" applyAlignment="1">
      <alignment horizontal="center" vertical="center"/>
    </xf>
    <xf numFmtId="0" fontId="34" fillId="0" borderId="21" xfId="3" applyFont="1" applyBorder="1"/>
    <xf numFmtId="0" fontId="34" fillId="0" borderId="22" xfId="3" applyFont="1" applyBorder="1"/>
    <xf numFmtId="0" fontId="33" fillId="13" borderId="20" xfId="3" applyFont="1" applyFill="1" applyBorder="1" applyAlignment="1">
      <alignment horizontal="center" vertical="center"/>
    </xf>
    <xf numFmtId="0" fontId="32" fillId="5" borderId="20" xfId="3" applyFont="1" applyFill="1" applyBorder="1" applyAlignment="1">
      <alignment horizontal="center" vertical="center"/>
    </xf>
    <xf numFmtId="0" fontId="32" fillId="13" borderId="20" xfId="3" applyFont="1" applyFill="1" applyBorder="1" applyAlignment="1"/>
    <xf numFmtId="43" fontId="1" fillId="0" borderId="0" xfId="0" applyNumberFormat="1" applyFont="1"/>
  </cellXfs>
  <cellStyles count="4">
    <cellStyle name="Mo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CCFF"/>
      <rgbColor rgb="FFCFE7F5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9CDE5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3300"/>
      <rgbColor rgb="FF558ED5"/>
      <rgbColor rgb="FFC4BD9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3"/>
  <sheetViews>
    <sheetView tabSelected="1" topLeftCell="A91" zoomScaleNormal="100" zoomScaleSheetLayoutView="100" workbookViewId="0">
      <selection activeCell="E104" sqref="E104"/>
    </sheetView>
  </sheetViews>
  <sheetFormatPr defaultRowHeight="14.4"/>
  <cols>
    <col min="1" max="1" width="4.44140625" style="1"/>
    <col min="2" max="2" width="32.88671875" style="1" customWidth="1"/>
    <col min="3" max="3" width="12.44140625" style="1" customWidth="1"/>
    <col min="4" max="4" width="13.88671875" style="83" customWidth="1"/>
    <col min="5" max="5" width="44.5546875" style="1" customWidth="1"/>
    <col min="6" max="6" width="10.6640625" style="1"/>
    <col min="7" max="7" width="7.5546875" style="1"/>
    <col min="8" max="8" width="9" style="1"/>
    <col min="9" max="9" width="12.33203125" style="1" bestFit="1" customWidth="1"/>
    <col min="10" max="1025" width="7.5546875" style="1"/>
  </cols>
  <sheetData>
    <row r="1" spans="1:7">
      <c r="A1" s="178" t="s">
        <v>40</v>
      </c>
      <c r="B1" s="178"/>
      <c r="C1" s="178"/>
      <c r="D1" s="178"/>
      <c r="E1" s="178"/>
    </row>
    <row r="2" spans="1:7">
      <c r="A2" s="179"/>
      <c r="B2" s="179"/>
      <c r="C2" s="179"/>
      <c r="D2" s="179"/>
      <c r="E2" s="179"/>
    </row>
    <row r="3" spans="1:7">
      <c r="A3" s="180" t="s">
        <v>287</v>
      </c>
      <c r="B3" s="180"/>
      <c r="C3" s="180"/>
      <c r="D3" s="180"/>
      <c r="E3" s="180"/>
    </row>
    <row r="4" spans="1:7" s="3" customFormat="1" ht="12">
      <c r="A4" s="2" t="s">
        <v>0</v>
      </c>
      <c r="B4" s="2" t="s">
        <v>1</v>
      </c>
      <c r="C4" s="2" t="s">
        <v>2</v>
      </c>
      <c r="D4" s="68" t="s">
        <v>3</v>
      </c>
      <c r="E4" s="2" t="s">
        <v>4</v>
      </c>
    </row>
    <row r="5" spans="1:7">
      <c r="A5" s="4"/>
      <c r="B5" s="5" t="s">
        <v>5</v>
      </c>
      <c r="C5" s="6"/>
      <c r="D5" s="69"/>
      <c r="E5" s="7"/>
    </row>
    <row r="6" spans="1:7">
      <c r="A6" s="4">
        <v>1</v>
      </c>
      <c r="B6" s="5" t="s">
        <v>6</v>
      </c>
      <c r="C6" s="63">
        <f>3300/6</f>
        <v>550</v>
      </c>
      <c r="D6" s="70">
        <f>A6*C6</f>
        <v>550</v>
      </c>
      <c r="E6" s="8" t="s">
        <v>45</v>
      </c>
    </row>
    <row r="7" spans="1:7">
      <c r="A7" s="4">
        <v>1</v>
      </c>
      <c r="B7" s="5" t="s">
        <v>38</v>
      </c>
      <c r="C7" s="64">
        <f>900/6</f>
        <v>150</v>
      </c>
      <c r="D7" s="70">
        <f>A7*C7</f>
        <v>150</v>
      </c>
      <c r="E7" s="8" t="s">
        <v>44</v>
      </c>
    </row>
    <row r="8" spans="1:7">
      <c r="A8" s="4">
        <v>1</v>
      </c>
      <c r="B8" s="5" t="s">
        <v>7</v>
      </c>
      <c r="C8" s="64">
        <f>(900*2)</f>
        <v>1800</v>
      </c>
      <c r="D8" s="70">
        <f>A8*C8</f>
        <v>1800</v>
      </c>
      <c r="E8" s="8" t="s">
        <v>43</v>
      </c>
    </row>
    <row r="9" spans="1:7">
      <c r="A9" s="4">
        <v>1</v>
      </c>
      <c r="B9" s="5" t="s">
        <v>8</v>
      </c>
      <c r="C9" s="64">
        <v>2100</v>
      </c>
      <c r="D9" s="70">
        <f>A9*C9</f>
        <v>2100</v>
      </c>
      <c r="E9" s="8" t="s">
        <v>9</v>
      </c>
    </row>
    <row r="10" spans="1:7">
      <c r="A10" s="4">
        <v>1</v>
      </c>
      <c r="B10" s="5" t="s">
        <v>10</v>
      </c>
      <c r="C10" s="64">
        <f>(1600/6)</f>
        <v>266.66666666666669</v>
      </c>
      <c r="D10" s="70">
        <f>C10*A10</f>
        <v>266.66666666666669</v>
      </c>
      <c r="E10" s="8" t="s">
        <v>46</v>
      </c>
    </row>
    <row r="11" spans="1:7">
      <c r="A11" s="4">
        <v>1</v>
      </c>
      <c r="B11" s="5" t="s">
        <v>11</v>
      </c>
      <c r="C11" s="64">
        <f>(1600/6)</f>
        <v>266.66666666666669</v>
      </c>
      <c r="D11" s="70">
        <f>C11*A11</f>
        <v>266.66666666666669</v>
      </c>
      <c r="E11" s="8" t="s">
        <v>46</v>
      </c>
    </row>
    <row r="12" spans="1:7">
      <c r="A12" s="4">
        <v>1</v>
      </c>
      <c r="B12" s="5" t="s">
        <v>12</v>
      </c>
      <c r="C12" s="65">
        <f>136.95*10/6</f>
        <v>228.25</v>
      </c>
      <c r="D12" s="70">
        <f>C12*A12</f>
        <v>228.25</v>
      </c>
      <c r="E12" s="66" t="s">
        <v>41</v>
      </c>
    </row>
    <row r="13" spans="1:7">
      <c r="A13" s="4">
        <v>1</v>
      </c>
      <c r="B13" s="5" t="s">
        <v>13</v>
      </c>
      <c r="C13" s="168">
        <f>(SUM(C6:C12)*0.23)</f>
        <v>1233.1641666666669</v>
      </c>
      <c r="D13" s="70">
        <f>A13*C13</f>
        <v>1233.1641666666669</v>
      </c>
      <c r="E13" s="9" t="s">
        <v>14</v>
      </c>
      <c r="F13" s="10"/>
    </row>
    <row r="14" spans="1:7">
      <c r="A14" s="4">
        <v>1</v>
      </c>
      <c r="B14" s="5" t="s">
        <v>15</v>
      </c>
      <c r="C14" s="168">
        <f>(SUM(C6:C12))*0.08</f>
        <v>428.92666666666673</v>
      </c>
      <c r="D14" s="70">
        <f>A14*C14</f>
        <v>428.92666666666673</v>
      </c>
      <c r="E14" s="11">
        <v>0.08</v>
      </c>
      <c r="F14" s="10"/>
    </row>
    <row r="15" spans="1:7">
      <c r="A15" s="4">
        <v>1</v>
      </c>
      <c r="B15" s="5" t="s">
        <v>16</v>
      </c>
      <c r="C15" s="168">
        <f>(100*7)/8</f>
        <v>87.5</v>
      </c>
      <c r="D15" s="70">
        <f>A15*C15</f>
        <v>87.5</v>
      </c>
      <c r="E15" s="9" t="s">
        <v>17</v>
      </c>
      <c r="F15" s="10"/>
    </row>
    <row r="16" spans="1:7">
      <c r="A16" s="4"/>
      <c r="B16" s="8" t="s">
        <v>18</v>
      </c>
      <c r="C16" s="169"/>
      <c r="D16" s="70">
        <f>SUM(D6:D15)</f>
        <v>7111.1741666666676</v>
      </c>
      <c r="E16" s="8" t="s">
        <v>47</v>
      </c>
      <c r="G16" s="1" t="s">
        <v>20</v>
      </c>
    </row>
    <row r="17" spans="1:5">
      <c r="A17" s="4"/>
      <c r="B17" s="8" t="s">
        <v>21</v>
      </c>
      <c r="C17" s="169"/>
      <c r="D17" s="70">
        <f>D16/16</f>
        <v>444.44838541666672</v>
      </c>
      <c r="E17" s="8"/>
    </row>
    <row r="18" spans="1:5">
      <c r="A18" s="4"/>
      <c r="B18" s="8"/>
      <c r="C18" s="56"/>
      <c r="D18" s="71"/>
      <c r="E18" s="8"/>
    </row>
    <row r="19" spans="1:5">
      <c r="A19" s="12"/>
      <c r="B19" s="13"/>
      <c r="C19" s="14"/>
      <c r="D19" s="72"/>
      <c r="E19" s="13"/>
    </row>
    <row r="20" spans="1:5">
      <c r="A20" s="12"/>
      <c r="B20" s="13"/>
      <c r="C20" s="14"/>
      <c r="D20" s="72"/>
      <c r="E20" s="13"/>
    </row>
    <row r="21" spans="1:5">
      <c r="A21" s="173" t="s">
        <v>284</v>
      </c>
      <c r="B21" s="173"/>
      <c r="C21" s="173"/>
      <c r="D21" s="173"/>
      <c r="E21" s="173"/>
    </row>
    <row r="22" spans="1:5" s="16" customFormat="1" ht="12">
      <c r="A22" s="15" t="s">
        <v>0</v>
      </c>
      <c r="B22" s="15" t="s">
        <v>1</v>
      </c>
      <c r="C22" s="15" t="s">
        <v>2</v>
      </c>
      <c r="D22" s="73" t="s">
        <v>3</v>
      </c>
      <c r="E22" s="15" t="s">
        <v>4</v>
      </c>
    </row>
    <row r="23" spans="1:5">
      <c r="A23" s="17"/>
      <c r="B23" s="18" t="s">
        <v>5</v>
      </c>
      <c r="C23" s="19"/>
      <c r="D23" s="74"/>
      <c r="E23" s="20"/>
    </row>
    <row r="24" spans="1:5">
      <c r="A24" s="17">
        <v>1</v>
      </c>
      <c r="B24" s="18" t="s">
        <v>6</v>
      </c>
      <c r="C24" s="22">
        <f>(3300/6)</f>
        <v>550</v>
      </c>
      <c r="D24" s="75">
        <f>A24*C24</f>
        <v>550</v>
      </c>
      <c r="E24" s="21" t="s">
        <v>45</v>
      </c>
    </row>
    <row r="25" spans="1:5">
      <c r="A25" s="17">
        <v>1</v>
      </c>
      <c r="B25" s="18" t="s">
        <v>38</v>
      </c>
      <c r="C25" s="22">
        <f>900/6</f>
        <v>150</v>
      </c>
      <c r="D25" s="75">
        <f>A25*C25</f>
        <v>150</v>
      </c>
      <c r="E25" s="21" t="s">
        <v>48</v>
      </c>
    </row>
    <row r="26" spans="1:5">
      <c r="A26" s="17">
        <v>1</v>
      </c>
      <c r="B26" s="18" t="s">
        <v>7</v>
      </c>
      <c r="C26" s="22">
        <f>(900*2)</f>
        <v>1800</v>
      </c>
      <c r="D26" s="75">
        <f>A26*C26</f>
        <v>1800</v>
      </c>
      <c r="E26" s="21" t="s">
        <v>49</v>
      </c>
    </row>
    <row r="27" spans="1:5">
      <c r="A27" s="17">
        <v>1</v>
      </c>
      <c r="B27" s="18" t="s">
        <v>8</v>
      </c>
      <c r="C27" s="22">
        <v>2100</v>
      </c>
      <c r="D27" s="75">
        <f>A27*C27</f>
        <v>2100</v>
      </c>
      <c r="E27" s="21" t="s">
        <v>50</v>
      </c>
    </row>
    <row r="28" spans="1:5">
      <c r="A28" s="17">
        <v>1</v>
      </c>
      <c r="B28" s="18" t="s">
        <v>10</v>
      </c>
      <c r="C28" s="22">
        <f>(1600/6)</f>
        <v>266.66666666666669</v>
      </c>
      <c r="D28" s="75">
        <f>C28*A28</f>
        <v>266.66666666666669</v>
      </c>
      <c r="E28" s="21" t="s">
        <v>46</v>
      </c>
    </row>
    <row r="29" spans="1:5">
      <c r="A29" s="17">
        <v>1</v>
      </c>
      <c r="B29" s="18" t="s">
        <v>11</v>
      </c>
      <c r="C29" s="22">
        <f>(1600/6)</f>
        <v>266.66666666666669</v>
      </c>
      <c r="D29" s="75">
        <f>C29*A29</f>
        <v>266.66666666666669</v>
      </c>
      <c r="E29" s="21" t="s">
        <v>46</v>
      </c>
    </row>
    <row r="30" spans="1:5">
      <c r="A30" s="17">
        <v>1</v>
      </c>
      <c r="B30" s="18" t="s">
        <v>12</v>
      </c>
      <c r="C30" s="22">
        <f>136.95*10/6</f>
        <v>228.25</v>
      </c>
      <c r="D30" s="67">
        <f>C30*A30</f>
        <v>228.25</v>
      </c>
      <c r="E30" s="21" t="s">
        <v>41</v>
      </c>
    </row>
    <row r="31" spans="1:5">
      <c r="A31" s="17">
        <v>1</v>
      </c>
      <c r="B31" s="18" t="s">
        <v>13</v>
      </c>
      <c r="C31" s="22">
        <f>(SUM(C24:C30)*0.23)</f>
        <v>1233.1641666666669</v>
      </c>
      <c r="D31" s="75">
        <f>A31*C31</f>
        <v>1233.1641666666669</v>
      </c>
      <c r="E31" s="23" t="s">
        <v>14</v>
      </c>
    </row>
    <row r="32" spans="1:5">
      <c r="A32" s="17">
        <v>1</v>
      </c>
      <c r="B32" s="18" t="s">
        <v>15</v>
      </c>
      <c r="C32" s="22">
        <f>(SUM(C24:C30))*0.08</f>
        <v>428.92666666666673</v>
      </c>
      <c r="D32" s="75">
        <f>A32*C32</f>
        <v>428.92666666666673</v>
      </c>
      <c r="E32" s="24">
        <v>0.08</v>
      </c>
    </row>
    <row r="33" spans="1:5">
      <c r="A33" s="17">
        <v>1</v>
      </c>
      <c r="B33" s="18" t="s">
        <v>16</v>
      </c>
      <c r="C33" s="22">
        <f>(100*7)/8</f>
        <v>87.5</v>
      </c>
      <c r="D33" s="75">
        <f>A33*C33</f>
        <v>87.5</v>
      </c>
      <c r="E33" s="23" t="s">
        <v>17</v>
      </c>
    </row>
    <row r="34" spans="1:5">
      <c r="A34" s="17"/>
      <c r="B34" s="21" t="s">
        <v>22</v>
      </c>
      <c r="C34" s="98"/>
      <c r="D34" s="75">
        <f>SUM(D24:D33)</f>
        <v>7111.1741666666676</v>
      </c>
      <c r="E34" s="97" t="s">
        <v>47</v>
      </c>
    </row>
    <row r="35" spans="1:5">
      <c r="A35" s="17"/>
      <c r="B35" s="21" t="s">
        <v>23</v>
      </c>
      <c r="C35" s="98"/>
      <c r="D35" s="75">
        <f>D34/25</f>
        <v>284.4469666666667</v>
      </c>
      <c r="E35" s="21"/>
    </row>
    <row r="36" spans="1:5">
      <c r="A36" s="17"/>
      <c r="B36" s="21"/>
      <c r="C36" s="57"/>
      <c r="D36" s="76"/>
      <c r="E36" s="21"/>
    </row>
    <row r="37" spans="1:5">
      <c r="A37" s="12"/>
      <c r="B37" s="13"/>
      <c r="C37" s="14"/>
      <c r="D37" s="72"/>
      <c r="E37" s="13"/>
    </row>
    <row r="38" spans="1:5">
      <c r="A38" s="174" t="s">
        <v>286</v>
      </c>
      <c r="B38" s="174"/>
      <c r="C38" s="174"/>
      <c r="D38" s="174"/>
      <c r="E38" s="174"/>
    </row>
    <row r="39" spans="1:5">
      <c r="A39" s="26" t="s">
        <v>0</v>
      </c>
      <c r="B39" s="26" t="s">
        <v>1</v>
      </c>
      <c r="C39" s="26" t="s">
        <v>2</v>
      </c>
      <c r="D39" s="77" t="s">
        <v>3</v>
      </c>
      <c r="E39" s="26" t="s">
        <v>4</v>
      </c>
    </row>
    <row r="40" spans="1:5">
      <c r="A40" s="27"/>
      <c r="B40" s="28" t="s">
        <v>5</v>
      </c>
      <c r="C40" s="29"/>
      <c r="D40" s="78"/>
      <c r="E40" s="30"/>
    </row>
    <row r="41" spans="1:5">
      <c r="A41" s="27">
        <v>1</v>
      </c>
      <c r="B41" s="28" t="s">
        <v>6</v>
      </c>
      <c r="C41" s="84">
        <f>(3300/6)</f>
        <v>550</v>
      </c>
      <c r="D41" s="29">
        <f>A41*C41</f>
        <v>550</v>
      </c>
      <c r="E41" s="29" t="s">
        <v>45</v>
      </c>
    </row>
    <row r="42" spans="1:5">
      <c r="A42" s="27">
        <v>1</v>
      </c>
      <c r="B42" s="28" t="s">
        <v>38</v>
      </c>
      <c r="C42" s="84">
        <f>900/6</f>
        <v>150</v>
      </c>
      <c r="D42" s="29">
        <f>A42*C42</f>
        <v>150</v>
      </c>
      <c r="E42" s="29" t="s">
        <v>48</v>
      </c>
    </row>
    <row r="43" spans="1:5">
      <c r="A43" s="27">
        <v>1</v>
      </c>
      <c r="B43" s="28" t="s">
        <v>7</v>
      </c>
      <c r="C43" s="84">
        <f>(900*2)</f>
        <v>1800</v>
      </c>
      <c r="D43" s="29">
        <f>A43*C43</f>
        <v>1800</v>
      </c>
      <c r="E43" s="29" t="s">
        <v>49</v>
      </c>
    </row>
    <row r="44" spans="1:5">
      <c r="A44" s="27">
        <v>1</v>
      </c>
      <c r="B44" s="28" t="s">
        <v>8</v>
      </c>
      <c r="C44" s="84">
        <f>2100/2</f>
        <v>1050</v>
      </c>
      <c r="D44" s="29">
        <f>A44*C44</f>
        <v>1050</v>
      </c>
      <c r="E44" s="29" t="s">
        <v>51</v>
      </c>
    </row>
    <row r="45" spans="1:5">
      <c r="A45" s="27">
        <v>1</v>
      </c>
      <c r="B45" s="28" t="s">
        <v>10</v>
      </c>
      <c r="C45" s="84">
        <f>(1600/6)</f>
        <v>266.66666666666669</v>
      </c>
      <c r="D45" s="29">
        <f>C45*A45</f>
        <v>266.66666666666669</v>
      </c>
      <c r="E45" s="29" t="s">
        <v>46</v>
      </c>
    </row>
    <row r="46" spans="1:5">
      <c r="A46" s="27">
        <v>1</v>
      </c>
      <c r="B46" s="28" t="s">
        <v>11</v>
      </c>
      <c r="C46" s="84">
        <f>(1600/6)</f>
        <v>266.66666666666669</v>
      </c>
      <c r="D46" s="29">
        <f>C46*A46</f>
        <v>266.66666666666669</v>
      </c>
      <c r="E46" s="29" t="s">
        <v>46</v>
      </c>
    </row>
    <row r="47" spans="1:5">
      <c r="A47" s="27">
        <v>1</v>
      </c>
      <c r="B47" s="28" t="s">
        <v>12</v>
      </c>
      <c r="C47" s="84">
        <f>136.95*10/6</f>
        <v>228.25</v>
      </c>
      <c r="D47" s="29">
        <f>C47*A47</f>
        <v>228.25</v>
      </c>
      <c r="E47" s="29" t="s">
        <v>41</v>
      </c>
    </row>
    <row r="48" spans="1:5">
      <c r="A48" s="27">
        <v>1</v>
      </c>
      <c r="B48" s="28" t="s">
        <v>13</v>
      </c>
      <c r="C48" s="32">
        <f>(SUM(C41:C47)*0.23)</f>
        <v>991.66416666666669</v>
      </c>
      <c r="D48" s="91">
        <f>A48*C48</f>
        <v>991.66416666666669</v>
      </c>
      <c r="E48" s="33" t="s">
        <v>14</v>
      </c>
    </row>
    <row r="49" spans="1:5">
      <c r="A49" s="27">
        <v>1</v>
      </c>
      <c r="B49" s="28" t="s">
        <v>15</v>
      </c>
      <c r="C49" s="32">
        <f>(SUM(C41:C47))*0.08</f>
        <v>344.92666666666668</v>
      </c>
      <c r="D49" s="91">
        <f>A49*C49</f>
        <v>344.92666666666668</v>
      </c>
      <c r="E49" s="34">
        <v>0.08</v>
      </c>
    </row>
    <row r="50" spans="1:5">
      <c r="A50" s="27">
        <v>1</v>
      </c>
      <c r="B50" s="28" t="s">
        <v>16</v>
      </c>
      <c r="C50" s="32">
        <f>(100*6)/8</f>
        <v>75</v>
      </c>
      <c r="D50" s="91">
        <f>A50*C50</f>
        <v>75</v>
      </c>
      <c r="E50" s="33" t="s">
        <v>17</v>
      </c>
    </row>
    <row r="51" spans="1:5">
      <c r="A51" s="27"/>
      <c r="B51" s="31" t="s">
        <v>24</v>
      </c>
      <c r="C51" s="99"/>
      <c r="D51" s="91">
        <f>SUM(D41:D50)</f>
        <v>5723.1741666666658</v>
      </c>
      <c r="E51" s="31" t="s">
        <v>47</v>
      </c>
    </row>
    <row r="52" spans="1:5">
      <c r="A52" s="27"/>
      <c r="B52" s="31" t="s">
        <v>25</v>
      </c>
      <c r="C52" s="99"/>
      <c r="D52" s="91">
        <f>D51/25</f>
        <v>228.92696666666663</v>
      </c>
      <c r="E52" s="35" t="s">
        <v>19</v>
      </c>
    </row>
    <row r="53" spans="1:5">
      <c r="A53" s="27"/>
      <c r="B53" s="31"/>
      <c r="C53" s="59"/>
      <c r="D53" s="79"/>
      <c r="E53" s="35"/>
    </row>
    <row r="54" spans="1:5">
      <c r="A54" s="12"/>
      <c r="B54" s="13"/>
      <c r="C54" s="14"/>
      <c r="D54" s="72"/>
      <c r="E54" s="13"/>
    </row>
    <row r="55" spans="1:5">
      <c r="A55" s="180" t="s">
        <v>285</v>
      </c>
      <c r="B55" s="180"/>
      <c r="C55" s="180"/>
      <c r="D55" s="180"/>
      <c r="E55" s="180"/>
    </row>
    <row r="56" spans="1:5">
      <c r="A56" s="2" t="s">
        <v>0</v>
      </c>
      <c r="B56" s="2" t="s">
        <v>1</v>
      </c>
      <c r="C56" s="36" t="s">
        <v>2</v>
      </c>
      <c r="D56" s="80" t="s">
        <v>3</v>
      </c>
      <c r="E56" s="36" t="s">
        <v>4</v>
      </c>
    </row>
    <row r="57" spans="1:5">
      <c r="A57" s="2"/>
      <c r="B57" s="37" t="s">
        <v>26</v>
      </c>
      <c r="C57" s="36"/>
      <c r="D57" s="80"/>
      <c r="E57" s="36"/>
    </row>
    <row r="58" spans="1:5">
      <c r="A58" s="4">
        <v>26</v>
      </c>
      <c r="B58" s="5" t="s">
        <v>27</v>
      </c>
      <c r="C58" s="85">
        <f>4.94*16</f>
        <v>79.040000000000006</v>
      </c>
      <c r="D58" s="62">
        <f>A58*C58</f>
        <v>2055.04</v>
      </c>
      <c r="E58" s="86" t="s">
        <v>52</v>
      </c>
    </row>
    <row r="59" spans="1:5">
      <c r="A59" s="4">
        <v>1</v>
      </c>
      <c r="B59" s="5" t="s">
        <v>28</v>
      </c>
      <c r="C59" s="85">
        <f>770/6</f>
        <v>128.33333333333334</v>
      </c>
      <c r="D59" s="62">
        <f t="shared" ref="D59:D60" si="0">A59*C59</f>
        <v>128.33333333333334</v>
      </c>
      <c r="E59" s="89"/>
    </row>
    <row r="60" spans="1:5">
      <c r="A60" s="4">
        <v>1</v>
      </c>
      <c r="B60" s="5" t="s">
        <v>29</v>
      </c>
      <c r="C60" s="85">
        <v>478.01</v>
      </c>
      <c r="D60" s="62">
        <f t="shared" si="0"/>
        <v>478.01</v>
      </c>
      <c r="E60" s="5"/>
    </row>
    <row r="61" spans="1:5" s="40" customFormat="1" ht="24">
      <c r="A61" s="38">
        <v>1</v>
      </c>
      <c r="B61" s="39" t="s">
        <v>30</v>
      </c>
      <c r="C61" s="85">
        <f>(102.13*16)</f>
        <v>1634.08</v>
      </c>
      <c r="D61" s="62">
        <f t="shared" ref="D61:D64" si="1">A61*C61</f>
        <v>1634.08</v>
      </c>
      <c r="E61" s="88" t="s">
        <v>42</v>
      </c>
    </row>
    <row r="62" spans="1:5">
      <c r="A62" s="4">
        <v>11</v>
      </c>
      <c r="B62" s="5" t="s">
        <v>31</v>
      </c>
      <c r="C62" s="87">
        <f>1200/6</f>
        <v>200</v>
      </c>
      <c r="D62" s="62">
        <f t="shared" si="1"/>
        <v>2200</v>
      </c>
      <c r="E62" s="86" t="s">
        <v>17</v>
      </c>
    </row>
    <row r="63" spans="1:5">
      <c r="A63" s="4">
        <v>11</v>
      </c>
      <c r="B63" s="5" t="s">
        <v>32</v>
      </c>
      <c r="C63" s="87">
        <f>500/6</f>
        <v>83.333333333333329</v>
      </c>
      <c r="D63" s="62">
        <f t="shared" si="1"/>
        <v>916.66666666666663</v>
      </c>
      <c r="E63" s="86" t="s">
        <v>17</v>
      </c>
    </row>
    <row r="64" spans="1:5">
      <c r="A64" s="4">
        <v>11</v>
      </c>
      <c r="B64" s="5" t="s">
        <v>33</v>
      </c>
      <c r="C64" s="87">
        <f>170/6</f>
        <v>28.333333333333332</v>
      </c>
      <c r="D64" s="62">
        <f t="shared" si="1"/>
        <v>311.66666666666663</v>
      </c>
      <c r="E64" s="86" t="s">
        <v>17</v>
      </c>
    </row>
    <row r="65" spans="1:5">
      <c r="A65" s="4"/>
      <c r="B65" s="41" t="s">
        <v>55</v>
      </c>
      <c r="C65" s="55"/>
      <c r="D65" s="70">
        <f>SUM(D58:D64)</f>
        <v>7723.7966666666671</v>
      </c>
      <c r="E65" s="5"/>
    </row>
    <row r="66" spans="1:5">
      <c r="A66" s="4"/>
      <c r="B66" s="41" t="s">
        <v>54</v>
      </c>
      <c r="C66" s="55"/>
      <c r="D66" s="70">
        <f>D65/16</f>
        <v>482.73729166666669</v>
      </c>
      <c r="E66" s="5"/>
    </row>
    <row r="67" spans="1:5">
      <c r="A67" s="5"/>
      <c r="B67" s="41"/>
      <c r="C67" s="60"/>
      <c r="D67" s="100"/>
      <c r="E67" s="5"/>
    </row>
    <row r="68" spans="1:5">
      <c r="A68" s="12"/>
      <c r="B68" s="13"/>
      <c r="C68" s="14"/>
      <c r="D68" s="72"/>
      <c r="E68" s="13"/>
    </row>
    <row r="69" spans="1:5">
      <c r="A69" s="12"/>
      <c r="B69" s="13"/>
      <c r="C69" s="14"/>
      <c r="D69" s="72"/>
      <c r="E69" s="13"/>
    </row>
    <row r="70" spans="1:5">
      <c r="A70" s="12"/>
      <c r="B70" s="13"/>
      <c r="C70" s="14"/>
      <c r="D70" s="72"/>
      <c r="E70" s="13"/>
    </row>
    <row r="71" spans="1:5">
      <c r="A71" s="173" t="s">
        <v>284</v>
      </c>
      <c r="B71" s="173"/>
      <c r="C71" s="173"/>
      <c r="D71" s="173"/>
      <c r="E71" s="173"/>
    </row>
    <row r="72" spans="1:5" s="43" customFormat="1" ht="22.5" customHeight="1">
      <c r="A72" s="15" t="s">
        <v>0</v>
      </c>
      <c r="B72" s="15" t="s">
        <v>1</v>
      </c>
      <c r="C72" s="42" t="s">
        <v>2</v>
      </c>
      <c r="D72" s="81" t="s">
        <v>3</v>
      </c>
      <c r="E72" s="42" t="s">
        <v>4</v>
      </c>
    </row>
    <row r="73" spans="1:5">
      <c r="A73" s="15"/>
      <c r="B73" s="44" t="s">
        <v>26</v>
      </c>
      <c r="C73" s="42"/>
      <c r="D73" s="81"/>
      <c r="E73" s="42"/>
    </row>
    <row r="74" spans="1:5">
      <c r="A74" s="17">
        <v>26</v>
      </c>
      <c r="B74" s="18" t="s">
        <v>27</v>
      </c>
      <c r="C74" s="22">
        <f>5.82*25</f>
        <v>145.5</v>
      </c>
      <c r="D74" s="75">
        <f>A74*C74</f>
        <v>3783</v>
      </c>
      <c r="E74" s="18" t="s">
        <v>52</v>
      </c>
    </row>
    <row r="75" spans="1:5">
      <c r="A75" s="17">
        <v>1</v>
      </c>
      <c r="B75" s="18" t="s">
        <v>28</v>
      </c>
      <c r="C75" s="22">
        <f>1000/11</f>
        <v>90.909090909090907</v>
      </c>
      <c r="D75" s="75">
        <f t="shared" ref="D75:D80" si="2">A75*C75</f>
        <v>90.909090909090907</v>
      </c>
      <c r="E75" s="18"/>
    </row>
    <row r="76" spans="1:5">
      <c r="A76" s="17">
        <v>1</v>
      </c>
      <c r="B76" s="18" t="s">
        <v>29</v>
      </c>
      <c r="C76" s="22">
        <v>777.96</v>
      </c>
      <c r="D76" s="75">
        <f t="shared" si="2"/>
        <v>777.96</v>
      </c>
      <c r="E76" s="18"/>
    </row>
    <row r="77" spans="1:5">
      <c r="A77" s="17">
        <v>1</v>
      </c>
      <c r="B77" s="18" t="s">
        <v>30</v>
      </c>
      <c r="C77" s="22">
        <f>22.92*25</f>
        <v>573</v>
      </c>
      <c r="D77" s="75">
        <f t="shared" si="2"/>
        <v>573</v>
      </c>
      <c r="E77" s="18" t="s">
        <v>34</v>
      </c>
    </row>
    <row r="78" spans="1:5">
      <c r="A78" s="17">
        <v>1</v>
      </c>
      <c r="B78" s="18" t="s">
        <v>31</v>
      </c>
      <c r="C78" s="22">
        <f>1200/6</f>
        <v>200</v>
      </c>
      <c r="D78" s="75">
        <f t="shared" si="2"/>
        <v>200</v>
      </c>
      <c r="E78" s="18" t="s">
        <v>17</v>
      </c>
    </row>
    <row r="79" spans="1:5">
      <c r="A79" s="17">
        <v>1</v>
      </c>
      <c r="B79" s="18" t="s">
        <v>32</v>
      </c>
      <c r="C79" s="22">
        <f>520/6</f>
        <v>86.666666666666671</v>
      </c>
      <c r="D79" s="75">
        <f t="shared" si="2"/>
        <v>86.666666666666671</v>
      </c>
      <c r="E79" s="18" t="s">
        <v>17</v>
      </c>
    </row>
    <row r="80" spans="1:5">
      <c r="A80" s="17">
        <v>1</v>
      </c>
      <c r="B80" s="18" t="s">
        <v>33</v>
      </c>
      <c r="C80" s="22">
        <f>170/6</f>
        <v>28.333333333333332</v>
      </c>
      <c r="D80" s="75">
        <f t="shared" si="2"/>
        <v>28.333333333333332</v>
      </c>
      <c r="E80" s="18" t="s">
        <v>17</v>
      </c>
    </row>
    <row r="81" spans="1:5">
      <c r="A81" s="17"/>
      <c r="B81" s="45" t="s">
        <v>55</v>
      </c>
      <c r="C81" s="22"/>
      <c r="D81" s="75">
        <f>SUM(D74:D80)</f>
        <v>5539.869090909091</v>
      </c>
      <c r="E81" s="18"/>
    </row>
    <row r="82" spans="1:5">
      <c r="A82" s="17"/>
      <c r="B82" s="45" t="s">
        <v>53</v>
      </c>
      <c r="C82" s="22"/>
      <c r="D82" s="75">
        <f>D81/25</f>
        <v>221.59476363636364</v>
      </c>
      <c r="E82" s="18"/>
    </row>
    <row r="83" spans="1:5">
      <c r="A83" s="18"/>
      <c r="B83" s="45"/>
      <c r="C83" s="95"/>
      <c r="D83" s="96"/>
      <c r="E83" s="18"/>
    </row>
    <row r="84" spans="1:5">
      <c r="A84" s="46"/>
      <c r="B84" s="46"/>
      <c r="C84" s="46"/>
      <c r="D84" s="82"/>
      <c r="E84" s="46"/>
    </row>
    <row r="85" spans="1:5">
      <c r="A85" s="174" t="s">
        <v>283</v>
      </c>
      <c r="B85" s="174"/>
      <c r="C85" s="174"/>
      <c r="D85" s="174"/>
      <c r="E85" s="174"/>
    </row>
    <row r="86" spans="1:5">
      <c r="A86" s="25" t="s">
        <v>0</v>
      </c>
      <c r="B86" s="25" t="s">
        <v>1</v>
      </c>
      <c r="C86" s="26" t="s">
        <v>2</v>
      </c>
      <c r="D86" s="77" t="s">
        <v>3</v>
      </c>
      <c r="E86" s="26" t="s">
        <v>4</v>
      </c>
    </row>
    <row r="87" spans="1:5">
      <c r="A87" s="25"/>
      <c r="B87" s="47" t="s">
        <v>26</v>
      </c>
      <c r="C87" s="26"/>
      <c r="D87" s="77"/>
      <c r="E87" s="26"/>
    </row>
    <row r="88" spans="1:5">
      <c r="A88" s="27">
        <v>26</v>
      </c>
      <c r="B88" s="28" t="s">
        <v>27</v>
      </c>
      <c r="C88" s="90">
        <f>2.91*25</f>
        <v>72.75</v>
      </c>
      <c r="D88" s="91">
        <f t="shared" ref="D88:D94" si="3">A88*C88</f>
        <v>1891.5</v>
      </c>
      <c r="E88" s="28" t="s">
        <v>52</v>
      </c>
    </row>
    <row r="89" spans="1:5">
      <c r="A89" s="27">
        <v>1</v>
      </c>
      <c r="B89" s="28" t="s">
        <v>28</v>
      </c>
      <c r="C89" s="32">
        <f>1000/10</f>
        <v>100</v>
      </c>
      <c r="D89" s="91">
        <f t="shared" si="3"/>
        <v>100</v>
      </c>
      <c r="E89" s="92"/>
    </row>
    <row r="90" spans="1:5">
      <c r="A90" s="27">
        <v>1</v>
      </c>
      <c r="B90" s="28" t="s">
        <v>29</v>
      </c>
      <c r="C90" s="93">
        <v>391.11</v>
      </c>
      <c r="D90" s="91">
        <f t="shared" si="3"/>
        <v>391.11</v>
      </c>
      <c r="E90" s="28"/>
    </row>
    <row r="91" spans="1:5">
      <c r="A91" s="27">
        <v>1</v>
      </c>
      <c r="B91" s="28" t="s">
        <v>30</v>
      </c>
      <c r="C91" s="93">
        <f>12.98*25</f>
        <v>324.5</v>
      </c>
      <c r="D91" s="91">
        <f t="shared" si="3"/>
        <v>324.5</v>
      </c>
      <c r="E91" s="28" t="s">
        <v>34</v>
      </c>
    </row>
    <row r="92" spans="1:5">
      <c r="A92" s="27">
        <v>1</v>
      </c>
      <c r="B92" s="28" t="s">
        <v>31</v>
      </c>
      <c r="C92" s="90">
        <f>(1200/6)/2</f>
        <v>100</v>
      </c>
      <c r="D92" s="91">
        <f t="shared" si="3"/>
        <v>100</v>
      </c>
      <c r="E92" s="28" t="s">
        <v>17</v>
      </c>
    </row>
    <row r="93" spans="1:5">
      <c r="A93" s="27">
        <v>1</v>
      </c>
      <c r="B93" s="28" t="s">
        <v>32</v>
      </c>
      <c r="C93" s="90">
        <f>(520/6)/2</f>
        <v>43.333333333333336</v>
      </c>
      <c r="D93" s="91">
        <f t="shared" si="3"/>
        <v>43.333333333333336</v>
      </c>
      <c r="E93" s="28" t="s">
        <v>17</v>
      </c>
    </row>
    <row r="94" spans="1:5">
      <c r="A94" s="27">
        <v>1</v>
      </c>
      <c r="B94" s="28" t="s">
        <v>33</v>
      </c>
      <c r="C94" s="90">
        <f>(170/6)/2</f>
        <v>14.166666666666666</v>
      </c>
      <c r="D94" s="91">
        <f t="shared" si="3"/>
        <v>14.166666666666666</v>
      </c>
      <c r="E94" s="28" t="s">
        <v>17</v>
      </c>
    </row>
    <row r="95" spans="1:5">
      <c r="A95" s="27"/>
      <c r="B95" s="48" t="s">
        <v>55</v>
      </c>
      <c r="C95" s="58"/>
      <c r="D95" s="91">
        <f>SUM(D88:D94)</f>
        <v>2864.61</v>
      </c>
      <c r="E95" s="28"/>
    </row>
    <row r="96" spans="1:5">
      <c r="A96" s="27"/>
      <c r="B96" s="48" t="s">
        <v>53</v>
      </c>
      <c r="C96" s="58"/>
      <c r="D96" s="91">
        <f>D95/25</f>
        <v>114.5844</v>
      </c>
      <c r="E96" s="28"/>
    </row>
    <row r="97" spans="1:5">
      <c r="A97" s="28"/>
      <c r="B97" s="48"/>
      <c r="C97" s="61"/>
      <c r="D97" s="94"/>
      <c r="E97" s="28"/>
    </row>
    <row r="99" spans="1:5">
      <c r="B99" s="50" t="s">
        <v>288</v>
      </c>
      <c r="C99" s="49" t="s">
        <v>47</v>
      </c>
    </row>
    <row r="100" spans="1:5">
      <c r="B100" s="51" t="s">
        <v>35</v>
      </c>
      <c r="C100" s="54">
        <f>D17+D66</f>
        <v>927.18567708333342</v>
      </c>
      <c r="E100" s="214">
        <f>C100*C110</f>
        <v>3193227.4718750003</v>
      </c>
    </row>
    <row r="101" spans="1:5">
      <c r="B101" s="52" t="s">
        <v>36</v>
      </c>
      <c r="C101" s="54">
        <f>D35+D82</f>
        <v>506.04173030303036</v>
      </c>
      <c r="E101" s="214">
        <f>C101*C111</f>
        <v>113353.3475878788</v>
      </c>
    </row>
    <row r="102" spans="1:5">
      <c r="B102" s="53" t="s">
        <v>37</v>
      </c>
      <c r="C102" s="54">
        <f>D52+D96</f>
        <v>343.51136666666662</v>
      </c>
      <c r="E102" s="214">
        <f>C102*C112</f>
        <v>165572.47873333332</v>
      </c>
    </row>
    <row r="103" spans="1:5">
      <c r="E103" s="214">
        <f>E100+E101+E102</f>
        <v>3472153.2981962124</v>
      </c>
    </row>
    <row r="104" spans="1:5">
      <c r="B104" s="50" t="s">
        <v>289</v>
      </c>
      <c r="C104" s="49" t="s">
        <v>47</v>
      </c>
      <c r="D104" s="175" t="s">
        <v>39</v>
      </c>
    </row>
    <row r="105" spans="1:5">
      <c r="B105" s="51" t="s">
        <v>35</v>
      </c>
      <c r="C105" s="54">
        <f>C100*1.2</f>
        <v>1112.6228125</v>
      </c>
      <c r="D105" s="176"/>
    </row>
    <row r="106" spans="1:5">
      <c r="B106" s="52" t="s">
        <v>36</v>
      </c>
      <c r="C106" s="54">
        <f t="shared" ref="C106:C107" si="4">C101*1.2</f>
        <v>607.25007636363637</v>
      </c>
      <c r="D106" s="176"/>
    </row>
    <row r="107" spans="1:5">
      <c r="B107" s="53" t="s">
        <v>37</v>
      </c>
      <c r="C107" s="54">
        <f t="shared" si="4"/>
        <v>412.21363999999994</v>
      </c>
      <c r="D107" s="177"/>
    </row>
    <row r="109" spans="1:5">
      <c r="B109" s="101"/>
      <c r="C109" s="103" t="s">
        <v>56</v>
      </c>
      <c r="D109" s="104" t="s">
        <v>57</v>
      </c>
    </row>
    <row r="110" spans="1:5">
      <c r="B110" s="51" t="s">
        <v>35</v>
      </c>
      <c r="C110" s="105">
        <v>3444</v>
      </c>
      <c r="D110" s="170">
        <f>C110*C105</f>
        <v>3831872.9662500001</v>
      </c>
    </row>
    <row r="111" spans="1:5">
      <c r="B111" s="52" t="s">
        <v>36</v>
      </c>
      <c r="C111" s="105">
        <v>224</v>
      </c>
      <c r="D111" s="170">
        <f>C111*C106</f>
        <v>136024.01710545455</v>
      </c>
    </row>
    <row r="112" spans="1:5">
      <c r="B112" s="53" t="s">
        <v>37</v>
      </c>
      <c r="C112" s="105">
        <v>482</v>
      </c>
      <c r="D112" s="170">
        <f>C112*C107</f>
        <v>198686.97447999998</v>
      </c>
    </row>
    <row r="113" spans="2:4">
      <c r="B113" s="102"/>
      <c r="C113" s="171">
        <f>SUM(C110:C112)</f>
        <v>4150</v>
      </c>
      <c r="D113" s="172">
        <f>SUM(D110:D112)</f>
        <v>4166583.9578354545</v>
      </c>
    </row>
  </sheetData>
  <mergeCells count="8">
    <mergeCell ref="A71:E71"/>
    <mergeCell ref="A85:E85"/>
    <mergeCell ref="D104:D107"/>
    <mergeCell ref="A1:E2"/>
    <mergeCell ref="A3:E3"/>
    <mergeCell ref="A21:E21"/>
    <mergeCell ref="A38:E38"/>
    <mergeCell ref="A55:E55"/>
  </mergeCells>
  <pageMargins left="0.51180555555555496" right="0.51180555555555496" top="0.78749999999999998" bottom="0.78749999999999998" header="0.51180555555555496" footer="0.51180555555555496"/>
  <pageSetup paperSize="9" scale="75" firstPageNumber="0" orientation="landscape" r:id="rId1"/>
  <rowBreaks count="3" manualBreakCount="3">
    <brk id="20" max="4" man="1"/>
    <brk id="53" max="4" man="1"/>
    <brk id="7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6"/>
  <sheetViews>
    <sheetView topLeftCell="A10" workbookViewId="0">
      <selection activeCell="A43" sqref="A43"/>
    </sheetView>
  </sheetViews>
  <sheetFormatPr defaultColWidth="8.88671875" defaultRowHeight="14.4"/>
  <cols>
    <col min="1" max="16384" width="8.88671875" style="113"/>
  </cols>
  <sheetData>
    <row r="2" spans="1:9">
      <c r="A2" s="181" t="s">
        <v>258</v>
      </c>
      <c r="B2" s="182"/>
      <c r="C2" s="182"/>
      <c r="D2" s="182"/>
      <c r="E2" s="182"/>
      <c r="F2" s="182"/>
      <c r="G2" s="182"/>
      <c r="H2" s="182"/>
      <c r="I2" s="183"/>
    </row>
    <row r="3" spans="1:9">
      <c r="A3" s="113" t="s">
        <v>257</v>
      </c>
    </row>
    <row r="5" spans="1:9">
      <c r="A5" s="152" t="s">
        <v>256</v>
      </c>
      <c r="B5" s="152"/>
      <c r="C5" s="152"/>
      <c r="D5" s="152"/>
      <c r="E5" s="152"/>
    </row>
    <row r="6" spans="1:9">
      <c r="A6" s="113" t="s">
        <v>255</v>
      </c>
    </row>
    <row r="7" spans="1:9">
      <c r="A7" s="113" t="s">
        <v>254</v>
      </c>
    </row>
    <row r="8" spans="1:9">
      <c r="A8" s="113" t="s">
        <v>253</v>
      </c>
    </row>
    <row r="9" spans="1:9">
      <c r="A9" s="113" t="s">
        <v>252</v>
      </c>
    </row>
    <row r="10" spans="1:9">
      <c r="A10" s="113" t="s">
        <v>251</v>
      </c>
    </row>
    <row r="11" spans="1:9">
      <c r="A11" s="113" t="s">
        <v>250</v>
      </c>
    </row>
    <row r="12" spans="1:9">
      <c r="A12" s="113" t="s">
        <v>249</v>
      </c>
    </row>
    <row r="13" spans="1:9">
      <c r="A13" s="113" t="s">
        <v>248</v>
      </c>
    </row>
    <row r="14" spans="1:9">
      <c r="A14" s="113" t="s">
        <v>247</v>
      </c>
    </row>
    <row r="15" spans="1:9">
      <c r="A15" s="113" t="s">
        <v>246</v>
      </c>
    </row>
    <row r="16" spans="1:9">
      <c r="A16" s="113" t="s">
        <v>245</v>
      </c>
    </row>
    <row r="17" spans="1:1">
      <c r="A17" s="113" t="s">
        <v>244</v>
      </c>
    </row>
    <row r="18" spans="1:1">
      <c r="A18" s="113" t="s">
        <v>243</v>
      </c>
    </row>
    <row r="19" spans="1:1">
      <c r="A19" s="113" t="s">
        <v>242</v>
      </c>
    </row>
    <row r="20" spans="1:1">
      <c r="A20" s="113" t="s">
        <v>241</v>
      </c>
    </row>
    <row r="21" spans="1:1">
      <c r="A21" s="113" t="s">
        <v>240</v>
      </c>
    </row>
    <row r="22" spans="1:1">
      <c r="A22" s="113" t="s">
        <v>239</v>
      </c>
    </row>
    <row r="23" spans="1:1">
      <c r="A23" s="113" t="s">
        <v>238</v>
      </c>
    </row>
    <row r="24" spans="1:1">
      <c r="A24" s="113" t="s">
        <v>237</v>
      </c>
    </row>
    <row r="25" spans="1:1">
      <c r="A25" s="113" t="s">
        <v>236</v>
      </c>
    </row>
    <row r="26" spans="1:1">
      <c r="A26" s="113" t="s">
        <v>235</v>
      </c>
    </row>
    <row r="27" spans="1:1">
      <c r="A27" s="113" t="s">
        <v>234</v>
      </c>
    </row>
    <row r="28" spans="1:1">
      <c r="A28" s="113" t="s">
        <v>233</v>
      </c>
    </row>
    <row r="29" spans="1:1">
      <c r="A29" s="113" t="s">
        <v>232</v>
      </c>
    </row>
    <row r="30" spans="1:1">
      <c r="A30" s="113" t="s">
        <v>231</v>
      </c>
    </row>
    <row r="31" spans="1:1">
      <c r="A31" s="113" t="s">
        <v>230</v>
      </c>
    </row>
    <row r="32" spans="1:1">
      <c r="A32" s="113" t="s">
        <v>229</v>
      </c>
    </row>
    <row r="33" spans="1:1">
      <c r="A33" s="113" t="s">
        <v>228</v>
      </c>
    </row>
    <row r="34" spans="1:1">
      <c r="A34" s="113" t="s">
        <v>227</v>
      </c>
    </row>
    <row r="35" spans="1:1">
      <c r="A35" s="113" t="s">
        <v>226</v>
      </c>
    </row>
    <row r="36" spans="1:1">
      <c r="A36" s="113" t="s">
        <v>225</v>
      </c>
    </row>
    <row r="37" spans="1:1">
      <c r="A37" s="113" t="s">
        <v>224</v>
      </c>
    </row>
    <row r="38" spans="1:1">
      <c r="A38" s="113" t="s">
        <v>223</v>
      </c>
    </row>
    <row r="39" spans="1:1">
      <c r="A39" s="113" t="s">
        <v>222</v>
      </c>
    </row>
    <row r="42" spans="1:1">
      <c r="A42" s="152" t="s">
        <v>221</v>
      </c>
    </row>
    <row r="44" spans="1:1">
      <c r="A44" s="113" t="s">
        <v>220</v>
      </c>
    </row>
    <row r="45" spans="1:1">
      <c r="A45" s="113" t="s">
        <v>219</v>
      </c>
    </row>
    <row r="46" spans="1:1">
      <c r="A46" s="113" t="s">
        <v>218</v>
      </c>
    </row>
    <row r="47" spans="1:1">
      <c r="A47" s="113" t="s">
        <v>217</v>
      </c>
    </row>
    <row r="48" spans="1:1">
      <c r="A48" s="113" t="s">
        <v>216</v>
      </c>
    </row>
    <row r="49" spans="1:5">
      <c r="A49" s="113" t="s">
        <v>215</v>
      </c>
    </row>
    <row r="50" spans="1:5">
      <c r="A50" s="152" t="s">
        <v>214</v>
      </c>
      <c r="B50" s="152"/>
      <c r="C50" s="152"/>
      <c r="D50" s="152"/>
      <c r="E50" s="152"/>
    </row>
    <row r="51" spans="1:5">
      <c r="A51" s="113" t="s">
        <v>213</v>
      </c>
    </row>
    <row r="52" spans="1:5">
      <c r="A52" s="113" t="s">
        <v>212</v>
      </c>
    </row>
    <row r="53" spans="1:5">
      <c r="A53" s="113" t="s">
        <v>211</v>
      </c>
    </row>
    <row r="54" spans="1:5">
      <c r="A54" s="113" t="s">
        <v>210</v>
      </c>
    </row>
    <row r="55" spans="1:5">
      <c r="A55" s="113" t="s">
        <v>209</v>
      </c>
    </row>
    <row r="56" spans="1:5">
      <c r="A56" s="113" t="s">
        <v>208</v>
      </c>
    </row>
  </sheetData>
  <mergeCells count="1">
    <mergeCell ref="A2:I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F23" sqref="F23"/>
    </sheetView>
  </sheetViews>
  <sheetFormatPr defaultColWidth="9.109375" defaultRowHeight="14.4"/>
  <cols>
    <col min="1" max="1" width="9.109375" style="106"/>
    <col min="2" max="2" width="14" style="106" customWidth="1"/>
    <col min="3" max="3" width="9.109375" style="106"/>
    <col min="4" max="4" width="12.88671875" style="106" customWidth="1"/>
    <col min="5" max="16384" width="9.109375" style="106"/>
  </cols>
  <sheetData>
    <row r="1" spans="1:13" ht="27.75" customHeight="1">
      <c r="A1" s="106" t="s">
        <v>58</v>
      </c>
    </row>
    <row r="2" spans="1:13" ht="21.75" customHeight="1">
      <c r="A2" s="185" t="s">
        <v>59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3" ht="18.75" customHeight="1">
      <c r="A3" s="106" t="s">
        <v>60</v>
      </c>
    </row>
    <row r="4" spans="1:13">
      <c r="A4" s="106" t="s">
        <v>61</v>
      </c>
    </row>
    <row r="5" spans="1:13">
      <c r="A5" s="107" t="s">
        <v>20</v>
      </c>
      <c r="B5" s="184" t="s">
        <v>62</v>
      </c>
      <c r="C5" s="185"/>
      <c r="D5" s="108">
        <v>770.38</v>
      </c>
    </row>
    <row r="7" spans="1:13" ht="24.75" customHeight="1">
      <c r="A7" s="107" t="s">
        <v>63</v>
      </c>
    </row>
    <row r="8" spans="1:13" ht="19.5" customHeight="1">
      <c r="A8" s="106" t="s">
        <v>64</v>
      </c>
    </row>
    <row r="9" spans="1:13">
      <c r="B9" s="185" t="s">
        <v>65</v>
      </c>
      <c r="C9" s="185"/>
      <c r="D9" s="109">
        <v>130517.75999999999</v>
      </c>
    </row>
    <row r="10" spans="1:13">
      <c r="B10" s="184" t="s">
        <v>66</v>
      </c>
      <c r="C10" s="185"/>
      <c r="D10" s="110">
        <v>69</v>
      </c>
    </row>
    <row r="11" spans="1:13">
      <c r="B11" s="184" t="s">
        <v>67</v>
      </c>
      <c r="C11" s="184"/>
      <c r="D11" s="109">
        <f>D9/D10</f>
        <v>1891.5617391304347</v>
      </c>
      <c r="E11" s="107" t="s">
        <v>68</v>
      </c>
    </row>
    <row r="12" spans="1:13">
      <c r="B12" s="184" t="s">
        <v>69</v>
      </c>
      <c r="C12" s="185"/>
      <c r="D12" s="111">
        <f>D11-(D11*0.3)</f>
        <v>1324.0932173913043</v>
      </c>
    </row>
    <row r="13" spans="1:13" ht="19.5" customHeight="1">
      <c r="A13" s="184" t="s">
        <v>70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</row>
    <row r="15" spans="1:13">
      <c r="A15" s="107" t="s">
        <v>71</v>
      </c>
    </row>
    <row r="16" spans="1:13">
      <c r="B16" s="184" t="s">
        <v>72</v>
      </c>
      <c r="C16" s="184"/>
      <c r="D16" s="109">
        <v>850000</v>
      </c>
    </row>
    <row r="17" spans="1:5">
      <c r="B17" s="184" t="s">
        <v>66</v>
      </c>
      <c r="C17" s="185"/>
      <c r="D17" s="106">
        <v>121</v>
      </c>
    </row>
    <row r="18" spans="1:5">
      <c r="B18" s="184" t="s">
        <v>73</v>
      </c>
      <c r="C18" s="184"/>
      <c r="D18" s="112">
        <f>D16/D17</f>
        <v>7024.7933884297518</v>
      </c>
    </row>
    <row r="19" spans="1:5">
      <c r="B19" s="184" t="s">
        <v>67</v>
      </c>
      <c r="C19" s="184"/>
      <c r="D19" s="112">
        <f>D18/12</f>
        <v>585.39944903581261</v>
      </c>
    </row>
    <row r="21" spans="1:5">
      <c r="A21" s="184" t="s">
        <v>74</v>
      </c>
      <c r="B21" s="184"/>
      <c r="C21" s="184"/>
      <c r="D21" s="111">
        <f>D12+D19</f>
        <v>1909.492666427117</v>
      </c>
    </row>
    <row r="22" spans="1:5">
      <c r="A22" s="184" t="s">
        <v>75</v>
      </c>
      <c r="B22" s="184"/>
      <c r="C22" s="184"/>
      <c r="D22" s="111">
        <f>D21*12</f>
        <v>22913.911997125404</v>
      </c>
    </row>
    <row r="25" spans="1:5" ht="18" customHeight="1">
      <c r="A25" s="107" t="s">
        <v>76</v>
      </c>
    </row>
    <row r="26" spans="1:5" ht="18.75" customHeight="1">
      <c r="A26" s="107" t="s">
        <v>77</v>
      </c>
    </row>
    <row r="27" spans="1:5">
      <c r="A27" s="184" t="s">
        <v>78</v>
      </c>
      <c r="B27" s="184"/>
      <c r="C27" s="184"/>
      <c r="D27" s="111">
        <v>1200</v>
      </c>
    </row>
    <row r="28" spans="1:5">
      <c r="A28" s="184" t="s">
        <v>79</v>
      </c>
      <c r="B28" s="184"/>
      <c r="C28" s="184"/>
      <c r="D28" s="111">
        <v>513</v>
      </c>
    </row>
    <row r="29" spans="1:5">
      <c r="A29" s="184" t="s">
        <v>80</v>
      </c>
      <c r="B29" s="184"/>
      <c r="C29" s="184"/>
      <c r="D29" s="111">
        <v>170</v>
      </c>
      <c r="E29" s="107" t="s">
        <v>81</v>
      </c>
    </row>
  </sheetData>
  <mergeCells count="16">
    <mergeCell ref="A22:C22"/>
    <mergeCell ref="A27:C27"/>
    <mergeCell ref="A28:C28"/>
    <mergeCell ref="A29:C29"/>
    <mergeCell ref="A13:M13"/>
    <mergeCell ref="B16:C16"/>
    <mergeCell ref="B17:C17"/>
    <mergeCell ref="B18:C18"/>
    <mergeCell ref="B19:C19"/>
    <mergeCell ref="A21:C21"/>
    <mergeCell ref="B12:C12"/>
    <mergeCell ref="A2:L2"/>
    <mergeCell ref="B5:C5"/>
    <mergeCell ref="B9:C9"/>
    <mergeCell ref="B10:C10"/>
    <mergeCell ref="B11:C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workbookViewId="0">
      <selection activeCell="E11" sqref="E11:E12"/>
    </sheetView>
  </sheetViews>
  <sheetFormatPr defaultColWidth="8.88671875" defaultRowHeight="14.4"/>
  <cols>
    <col min="1" max="1" width="8.88671875" style="113"/>
    <col min="2" max="2" width="39.88671875" style="113" customWidth="1"/>
    <col min="3" max="3" width="11.88671875" style="113" customWidth="1"/>
    <col min="4" max="4" width="20.88671875" style="113" customWidth="1"/>
    <col min="5" max="5" width="25.88671875" style="116" customWidth="1"/>
    <col min="6" max="6" width="20" style="113" bestFit="1" customWidth="1"/>
    <col min="7" max="16384" width="8.88671875" style="113"/>
  </cols>
  <sheetData>
    <row r="1" spans="1:5" ht="24" customHeight="1">
      <c r="A1" s="186" t="s">
        <v>82</v>
      </c>
      <c r="B1" s="186"/>
      <c r="C1" s="186"/>
      <c r="D1" s="186"/>
      <c r="E1" s="186"/>
    </row>
    <row r="2" spans="1:5" ht="24" customHeight="1">
      <c r="A2" s="187" t="s">
        <v>83</v>
      </c>
      <c r="B2" s="187"/>
      <c r="C2" s="187"/>
      <c r="D2" s="187"/>
      <c r="E2" s="187"/>
    </row>
    <row r="3" spans="1:5" ht="16.2" thickBot="1">
      <c r="A3" s="114"/>
      <c r="B3" s="115" t="s">
        <v>84</v>
      </c>
    </row>
    <row r="4" spans="1:5" ht="27" thickBot="1">
      <c r="A4" s="117" t="s">
        <v>85</v>
      </c>
      <c r="B4" s="118" t="s">
        <v>86</v>
      </c>
      <c r="C4" s="117" t="s">
        <v>87</v>
      </c>
      <c r="D4" s="117" t="s">
        <v>88</v>
      </c>
      <c r="E4" s="119" t="s">
        <v>89</v>
      </c>
    </row>
    <row r="5" spans="1:5" ht="27" thickBot="1">
      <c r="A5" s="120">
        <v>1</v>
      </c>
      <c r="B5" s="120" t="s">
        <v>90</v>
      </c>
      <c r="C5" s="120" t="s">
        <v>91</v>
      </c>
      <c r="D5" s="120" t="s">
        <v>92</v>
      </c>
      <c r="E5" s="121" t="s">
        <v>93</v>
      </c>
    </row>
    <row r="6" spans="1:5" ht="15" thickBot="1">
      <c r="A6" s="120">
        <v>2</v>
      </c>
      <c r="B6" s="120" t="s">
        <v>94</v>
      </c>
      <c r="C6" s="120" t="s">
        <v>95</v>
      </c>
      <c r="D6" s="120" t="s">
        <v>96</v>
      </c>
      <c r="E6" s="121"/>
    </row>
    <row r="7" spans="1:5" ht="32.25" customHeight="1" thickBot="1">
      <c r="A7" s="120">
        <v>3</v>
      </c>
      <c r="B7" s="120" t="s">
        <v>97</v>
      </c>
      <c r="C7" s="120" t="s">
        <v>91</v>
      </c>
      <c r="D7" s="120" t="s">
        <v>98</v>
      </c>
      <c r="E7" s="121" t="s">
        <v>99</v>
      </c>
    </row>
    <row r="8" spans="1:5" ht="27.75" customHeight="1" thickBot="1">
      <c r="A8" s="120">
        <v>4</v>
      </c>
      <c r="B8" s="120" t="s">
        <v>100</v>
      </c>
      <c r="C8" s="120" t="s">
        <v>91</v>
      </c>
      <c r="D8" s="120" t="s">
        <v>101</v>
      </c>
      <c r="E8" s="121" t="s">
        <v>102</v>
      </c>
    </row>
    <row r="9" spans="1:5">
      <c r="A9" s="188">
        <v>5</v>
      </c>
      <c r="B9" s="188" t="s">
        <v>103</v>
      </c>
      <c r="C9" s="188" t="s">
        <v>104</v>
      </c>
      <c r="D9" s="122" t="s">
        <v>105</v>
      </c>
      <c r="E9" s="188" t="s">
        <v>106</v>
      </c>
    </row>
    <row r="10" spans="1:5" ht="15" thickBot="1">
      <c r="A10" s="189"/>
      <c r="B10" s="189"/>
      <c r="C10" s="189"/>
      <c r="D10" s="120" t="s">
        <v>107</v>
      </c>
      <c r="E10" s="189"/>
    </row>
    <row r="11" spans="1:5">
      <c r="A11" s="188">
        <v>6</v>
      </c>
      <c r="B11" s="188" t="s">
        <v>108</v>
      </c>
      <c r="C11" s="188" t="s">
        <v>109</v>
      </c>
      <c r="D11" s="122" t="s">
        <v>110</v>
      </c>
      <c r="E11" s="188" t="s">
        <v>111</v>
      </c>
    </row>
    <row r="12" spans="1:5" ht="15" thickBot="1">
      <c r="A12" s="189"/>
      <c r="B12" s="189"/>
      <c r="C12" s="189"/>
      <c r="D12" s="120" t="s">
        <v>112</v>
      </c>
      <c r="E12" s="189"/>
    </row>
    <row r="13" spans="1:5" ht="50.25" customHeight="1">
      <c r="A13" s="188">
        <v>7</v>
      </c>
      <c r="B13" s="188" t="s">
        <v>113</v>
      </c>
      <c r="C13" s="188" t="s">
        <v>114</v>
      </c>
      <c r="D13" s="122" t="s">
        <v>115</v>
      </c>
      <c r="E13" s="188" t="s">
        <v>116</v>
      </c>
    </row>
    <row r="14" spans="1:5" ht="15" thickBot="1">
      <c r="A14" s="189"/>
      <c r="B14" s="189"/>
      <c r="C14" s="189"/>
      <c r="D14" s="120" t="s">
        <v>117</v>
      </c>
      <c r="E14" s="189"/>
    </row>
    <row r="15" spans="1:5" ht="15" thickBot="1">
      <c r="A15" s="120">
        <v>8</v>
      </c>
      <c r="B15" s="120" t="s">
        <v>118</v>
      </c>
      <c r="C15" s="120" t="s">
        <v>119</v>
      </c>
      <c r="D15" s="120" t="s">
        <v>120</v>
      </c>
      <c r="E15" s="121"/>
    </row>
    <row r="16" spans="1:5" ht="50.25" customHeight="1">
      <c r="A16" s="188">
        <v>9</v>
      </c>
      <c r="B16" s="188" t="s">
        <v>121</v>
      </c>
      <c r="C16" s="188" t="s">
        <v>122</v>
      </c>
      <c r="D16" s="123">
        <v>3.5</v>
      </c>
      <c r="E16" s="188" t="s">
        <v>123</v>
      </c>
    </row>
    <row r="17" spans="1:7" ht="15" thickBot="1">
      <c r="A17" s="189"/>
      <c r="B17" s="189"/>
      <c r="C17" s="189"/>
      <c r="D17" s="120" t="s">
        <v>124</v>
      </c>
      <c r="E17" s="189"/>
    </row>
    <row r="19" spans="1:7" ht="15.6" thickBot="1">
      <c r="B19" s="190" t="s">
        <v>125</v>
      </c>
      <c r="C19" s="190"/>
    </row>
    <row r="20" spans="1:7" ht="27" thickBot="1">
      <c r="A20" s="117" t="s">
        <v>85</v>
      </c>
      <c r="B20" s="124" t="s">
        <v>86</v>
      </c>
      <c r="C20" s="124" t="s">
        <v>87</v>
      </c>
      <c r="D20" s="124" t="s">
        <v>88</v>
      </c>
      <c r="E20" s="125" t="s">
        <v>89</v>
      </c>
    </row>
    <row r="21" spans="1:7" ht="15" thickBot="1">
      <c r="A21" s="120">
        <v>1</v>
      </c>
      <c r="B21" s="120" t="s">
        <v>126</v>
      </c>
      <c r="C21" s="120" t="s">
        <v>91</v>
      </c>
      <c r="D21" s="120" t="s">
        <v>127</v>
      </c>
      <c r="E21" s="121" t="s">
        <v>128</v>
      </c>
    </row>
    <row r="22" spans="1:7" ht="15" thickBot="1">
      <c r="A22" s="120">
        <v>2</v>
      </c>
      <c r="B22" s="120" t="s">
        <v>129</v>
      </c>
      <c r="C22" s="120" t="s">
        <v>95</v>
      </c>
      <c r="D22" s="120" t="s">
        <v>130</v>
      </c>
      <c r="E22" s="121" t="s">
        <v>131</v>
      </c>
    </row>
    <row r="23" spans="1:7" ht="26.25" customHeight="1" thickBot="1">
      <c r="A23" s="120">
        <v>3</v>
      </c>
      <c r="B23" s="120" t="s">
        <v>132</v>
      </c>
      <c r="C23" s="120" t="s">
        <v>91</v>
      </c>
      <c r="D23" s="120" t="s">
        <v>133</v>
      </c>
      <c r="E23" s="121" t="s">
        <v>134</v>
      </c>
    </row>
    <row r="24" spans="1:7" ht="27" thickBot="1">
      <c r="A24" s="120">
        <v>4</v>
      </c>
      <c r="B24" s="120" t="s">
        <v>135</v>
      </c>
      <c r="C24" s="120" t="s">
        <v>91</v>
      </c>
      <c r="D24" s="120" t="s">
        <v>136</v>
      </c>
      <c r="E24" s="121" t="s">
        <v>137</v>
      </c>
    </row>
    <row r="27" spans="1:7" ht="15.6">
      <c r="A27" s="191" t="s">
        <v>138</v>
      </c>
      <c r="B27" s="191"/>
      <c r="C27" s="191"/>
      <c r="D27" s="191"/>
      <c r="E27" s="191"/>
    </row>
    <row r="28" spans="1:7" ht="15.6">
      <c r="A28" s="201" t="s">
        <v>139</v>
      </c>
      <c r="B28" s="201"/>
      <c r="C28" s="201"/>
      <c r="D28" s="201"/>
      <c r="E28" s="201"/>
      <c r="F28" s="201"/>
    </row>
    <row r="29" spans="1:7" ht="15.6">
      <c r="A29" s="126"/>
      <c r="B29" s="115" t="s">
        <v>140</v>
      </c>
      <c r="C29" s="127"/>
      <c r="D29" s="127"/>
      <c r="E29" s="128"/>
      <c r="F29" s="127"/>
    </row>
    <row r="30" spans="1:7">
      <c r="A30" s="202" t="s">
        <v>85</v>
      </c>
      <c r="B30" s="202" t="s">
        <v>141</v>
      </c>
      <c r="C30" s="202" t="s">
        <v>142</v>
      </c>
      <c r="D30" s="129" t="s">
        <v>143</v>
      </c>
      <c r="E30" s="129" t="s">
        <v>144</v>
      </c>
      <c r="F30" s="202" t="s">
        <v>145</v>
      </c>
    </row>
    <row r="31" spans="1:7">
      <c r="A31" s="202"/>
      <c r="B31" s="202"/>
      <c r="C31" s="202"/>
      <c r="D31" s="130" t="s">
        <v>146</v>
      </c>
      <c r="E31" s="129" t="s">
        <v>147</v>
      </c>
      <c r="F31" s="202"/>
    </row>
    <row r="32" spans="1:7" ht="15" thickBot="1">
      <c r="A32" s="203"/>
      <c r="B32" s="203"/>
      <c r="C32" s="203"/>
      <c r="D32" s="131" t="s">
        <v>148</v>
      </c>
      <c r="E32" s="132"/>
      <c r="F32" s="203"/>
      <c r="G32" s="133"/>
    </row>
    <row r="33" spans="1:8" ht="15" thickBot="1">
      <c r="A33" s="134">
        <v>1</v>
      </c>
      <c r="B33" s="134" t="s">
        <v>149</v>
      </c>
      <c r="C33" s="134" t="s">
        <v>150</v>
      </c>
      <c r="D33" s="134" t="s">
        <v>151</v>
      </c>
      <c r="E33" s="135">
        <v>3.28</v>
      </c>
      <c r="F33" s="136">
        <v>72.16</v>
      </c>
      <c r="G33" s="137"/>
      <c r="H33" s="138"/>
    </row>
    <row r="34" spans="1:8">
      <c r="A34" s="192">
        <v>2</v>
      </c>
      <c r="B34" s="192" t="s">
        <v>152</v>
      </c>
      <c r="C34" s="192" t="s">
        <v>153</v>
      </c>
      <c r="D34" s="139"/>
      <c r="E34" s="195">
        <v>0.64</v>
      </c>
      <c r="F34" s="195">
        <v>14.08</v>
      </c>
      <c r="H34" s="138"/>
    </row>
    <row r="35" spans="1:8" ht="15" thickBot="1">
      <c r="A35" s="194"/>
      <c r="B35" s="194"/>
      <c r="C35" s="194"/>
      <c r="D35" s="134" t="s">
        <v>154</v>
      </c>
      <c r="E35" s="197"/>
      <c r="F35" s="197"/>
      <c r="H35" s="138"/>
    </row>
    <row r="36" spans="1:8" ht="15" thickBot="1">
      <c r="A36" s="134">
        <v>3</v>
      </c>
      <c r="B36" s="134" t="s">
        <v>155</v>
      </c>
      <c r="C36" s="134" t="s">
        <v>156</v>
      </c>
      <c r="D36" s="134" t="s">
        <v>157</v>
      </c>
      <c r="E36" s="135">
        <v>0.14000000000000001</v>
      </c>
      <c r="F36" s="136">
        <v>3.08</v>
      </c>
      <c r="H36" s="138"/>
    </row>
    <row r="37" spans="1:8">
      <c r="A37" s="192">
        <v>4</v>
      </c>
      <c r="B37" s="192" t="s">
        <v>158</v>
      </c>
      <c r="C37" s="192" t="s">
        <v>159</v>
      </c>
      <c r="D37" s="192" t="s">
        <v>160</v>
      </c>
      <c r="E37" s="139" t="s">
        <v>161</v>
      </c>
      <c r="F37" s="195">
        <v>0.5</v>
      </c>
      <c r="H37" s="138"/>
    </row>
    <row r="38" spans="1:8">
      <c r="A38" s="193"/>
      <c r="B38" s="193"/>
      <c r="C38" s="193"/>
      <c r="D38" s="193"/>
      <c r="E38" s="139"/>
      <c r="F38" s="196"/>
      <c r="H38" s="138"/>
    </row>
    <row r="39" spans="1:8" ht="15" thickBot="1">
      <c r="A39" s="194"/>
      <c r="B39" s="194"/>
      <c r="C39" s="194"/>
      <c r="D39" s="194"/>
      <c r="E39" s="134">
        <v>2.1999999999999999E-2</v>
      </c>
      <c r="F39" s="197"/>
      <c r="H39" s="138"/>
    </row>
    <row r="40" spans="1:8" ht="15" thickBot="1">
      <c r="A40" s="134">
        <v>5</v>
      </c>
      <c r="B40" s="134" t="s">
        <v>162</v>
      </c>
      <c r="C40" s="134" t="s">
        <v>163</v>
      </c>
      <c r="D40" s="134"/>
      <c r="E40" s="135">
        <v>0.20499999999999999</v>
      </c>
      <c r="F40" s="136">
        <v>4.51</v>
      </c>
      <c r="H40" s="138"/>
    </row>
    <row r="41" spans="1:8" ht="15" thickBot="1">
      <c r="A41" s="134">
        <v>6</v>
      </c>
      <c r="B41" s="134" t="s">
        <v>164</v>
      </c>
      <c r="C41" s="134" t="s">
        <v>165</v>
      </c>
      <c r="D41" s="134"/>
      <c r="E41" s="135">
        <v>0.108</v>
      </c>
      <c r="F41" s="136">
        <v>2.37</v>
      </c>
      <c r="H41" s="138"/>
    </row>
    <row r="42" spans="1:8" ht="23.4" thickBot="1">
      <c r="A42" s="134">
        <v>7</v>
      </c>
      <c r="B42" s="134" t="s">
        <v>166</v>
      </c>
      <c r="C42" s="134" t="s">
        <v>167</v>
      </c>
      <c r="D42" s="134"/>
      <c r="E42" s="135">
        <v>0.247</v>
      </c>
      <c r="F42" s="136">
        <v>5.43</v>
      </c>
      <c r="H42" s="138"/>
    </row>
    <row r="43" spans="1:8" ht="15" thickBot="1">
      <c r="A43" s="198" t="s">
        <v>168</v>
      </c>
      <c r="B43" s="199"/>
      <c r="C43" s="199"/>
      <c r="D43" s="199"/>
      <c r="E43" s="200"/>
      <c r="F43" s="140">
        <v>102.13</v>
      </c>
      <c r="H43" s="137"/>
    </row>
    <row r="44" spans="1:8">
      <c r="H44" s="137"/>
    </row>
    <row r="45" spans="1:8" ht="15.6" thickBot="1">
      <c r="A45" s="190" t="s">
        <v>169</v>
      </c>
      <c r="B45" s="190"/>
      <c r="C45" s="190"/>
      <c r="D45" s="190"/>
      <c r="E45" s="190"/>
    </row>
    <row r="46" spans="1:8">
      <c r="A46" s="204" t="s">
        <v>85</v>
      </c>
      <c r="B46" s="204" t="s">
        <v>141</v>
      </c>
      <c r="C46" s="204" t="s">
        <v>170</v>
      </c>
      <c r="D46" s="141" t="s">
        <v>171</v>
      </c>
      <c r="E46" s="141" t="s">
        <v>144</v>
      </c>
      <c r="F46" s="204" t="s">
        <v>172</v>
      </c>
    </row>
    <row r="47" spans="1:8" ht="15" thickBot="1">
      <c r="A47" s="203"/>
      <c r="B47" s="203"/>
      <c r="C47" s="203"/>
      <c r="D47" s="131" t="s">
        <v>173</v>
      </c>
      <c r="E47" s="142" t="s">
        <v>147</v>
      </c>
      <c r="F47" s="203"/>
    </row>
    <row r="48" spans="1:8" ht="22.8">
      <c r="A48" s="192">
        <v>1</v>
      </c>
      <c r="B48" s="188" t="s">
        <v>126</v>
      </c>
      <c r="C48" s="139" t="s">
        <v>174</v>
      </c>
      <c r="D48" s="139" t="s">
        <v>175</v>
      </c>
      <c r="E48" s="195">
        <v>0.245</v>
      </c>
      <c r="F48" s="195">
        <v>5.39</v>
      </c>
    </row>
    <row r="49" spans="1:6" ht="15" thickBot="1">
      <c r="A49" s="194"/>
      <c r="B49" s="189"/>
      <c r="C49" s="134" t="s">
        <v>176</v>
      </c>
      <c r="D49" s="134" t="s">
        <v>177</v>
      </c>
      <c r="E49" s="197"/>
      <c r="F49" s="197"/>
    </row>
    <row r="50" spans="1:6">
      <c r="A50" s="192">
        <v>2</v>
      </c>
      <c r="B50" s="188" t="s">
        <v>129</v>
      </c>
      <c r="C50" s="139" t="s">
        <v>178</v>
      </c>
      <c r="D50" s="139" t="s">
        <v>179</v>
      </c>
      <c r="E50" s="195">
        <v>0.34</v>
      </c>
      <c r="F50" s="195">
        <v>7.48</v>
      </c>
    </row>
    <row r="51" spans="1:6" ht="34.799999999999997" thickBot="1">
      <c r="A51" s="194"/>
      <c r="B51" s="189"/>
      <c r="C51" s="134" t="s">
        <v>180</v>
      </c>
      <c r="D51" s="134" t="s">
        <v>177</v>
      </c>
      <c r="E51" s="197"/>
      <c r="F51" s="197"/>
    </row>
    <row r="52" spans="1:6" ht="22.8">
      <c r="A52" s="192">
        <v>3</v>
      </c>
      <c r="B52" s="188" t="s">
        <v>132</v>
      </c>
      <c r="C52" s="139" t="s">
        <v>181</v>
      </c>
      <c r="D52" s="139" t="s">
        <v>182</v>
      </c>
      <c r="E52" s="195">
        <v>8.0000000000000002E-3</v>
      </c>
      <c r="F52" s="195">
        <v>0.19</v>
      </c>
    </row>
    <row r="53" spans="1:6" ht="22.8">
      <c r="A53" s="193"/>
      <c r="B53" s="206"/>
      <c r="C53" s="139" t="s">
        <v>183</v>
      </c>
      <c r="D53" s="139" t="s">
        <v>184</v>
      </c>
      <c r="E53" s="196"/>
      <c r="F53" s="196"/>
    </row>
    <row r="54" spans="1:6">
      <c r="A54" s="193"/>
      <c r="B54" s="206"/>
      <c r="C54" s="143"/>
      <c r="D54" s="139" t="s">
        <v>185</v>
      </c>
      <c r="E54" s="196"/>
      <c r="F54" s="196"/>
    </row>
    <row r="55" spans="1:6">
      <c r="A55" s="193"/>
      <c r="B55" s="206"/>
      <c r="C55" s="143"/>
      <c r="D55" s="139" t="s">
        <v>186</v>
      </c>
      <c r="E55" s="196"/>
      <c r="F55" s="196"/>
    </row>
    <row r="56" spans="1:6" ht="15" thickBot="1">
      <c r="A56" s="194"/>
      <c r="B56" s="189"/>
      <c r="C56" s="132"/>
      <c r="D56" s="135">
        <v>0.19700000000000001</v>
      </c>
      <c r="E56" s="197"/>
      <c r="F56" s="197"/>
    </row>
    <row r="57" spans="1:6" ht="22.8">
      <c r="A57" s="192">
        <v>4</v>
      </c>
      <c r="B57" s="188" t="s">
        <v>187</v>
      </c>
      <c r="C57" s="139" t="s">
        <v>188</v>
      </c>
      <c r="D57" s="139" t="s">
        <v>189</v>
      </c>
      <c r="E57" s="195">
        <v>7.0999999999999994E-2</v>
      </c>
      <c r="F57" s="195">
        <v>1.57</v>
      </c>
    </row>
    <row r="58" spans="1:6" ht="23.4" thickBot="1">
      <c r="A58" s="194"/>
      <c r="B58" s="189"/>
      <c r="C58" s="134" t="s">
        <v>190</v>
      </c>
      <c r="D58" s="134" t="s">
        <v>191</v>
      </c>
      <c r="E58" s="197"/>
      <c r="F58" s="197"/>
    </row>
    <row r="59" spans="1:6" ht="15" thickBot="1">
      <c r="A59" s="198" t="s">
        <v>168</v>
      </c>
      <c r="B59" s="199"/>
      <c r="C59" s="199"/>
      <c r="D59" s="199"/>
      <c r="E59" s="200"/>
      <c r="F59" s="140">
        <v>14.63</v>
      </c>
    </row>
    <row r="60" spans="1:6" ht="15" thickBot="1"/>
    <row r="61" spans="1:6" ht="15" thickBot="1">
      <c r="B61" s="144" t="s">
        <v>192</v>
      </c>
      <c r="C61" s="145">
        <v>102.13</v>
      </c>
    </row>
    <row r="62" spans="1:6" ht="15" thickBot="1">
      <c r="B62" s="146" t="s">
        <v>193</v>
      </c>
      <c r="C62" s="147">
        <v>14.63</v>
      </c>
    </row>
    <row r="63" spans="1:6" ht="15" thickBot="1">
      <c r="B63" s="148" t="s">
        <v>194</v>
      </c>
      <c r="C63" s="149">
        <v>116.76</v>
      </c>
    </row>
    <row r="65" spans="1:6" ht="15.6">
      <c r="A65" s="205" t="s">
        <v>195</v>
      </c>
      <c r="B65" s="205"/>
      <c r="C65" s="205"/>
      <c r="D65" s="205"/>
      <c r="E65" s="205"/>
      <c r="F65" s="205"/>
    </row>
    <row r="66" spans="1:6" ht="15.6">
      <c r="A66" s="207" t="s">
        <v>196</v>
      </c>
      <c r="B66" s="207"/>
      <c r="C66" s="207"/>
      <c r="D66" s="207"/>
      <c r="E66" s="207"/>
      <c r="F66" s="207"/>
    </row>
    <row r="67" spans="1:6" ht="15.6" thickBot="1">
      <c r="A67" s="127"/>
      <c r="B67" s="115" t="s">
        <v>140</v>
      </c>
      <c r="C67" s="127"/>
      <c r="D67" s="127"/>
      <c r="E67" s="128"/>
      <c r="F67" s="127"/>
    </row>
    <row r="68" spans="1:6">
      <c r="A68" s="204" t="s">
        <v>85</v>
      </c>
      <c r="B68" s="204" t="s">
        <v>141</v>
      </c>
      <c r="C68" s="204" t="s">
        <v>142</v>
      </c>
      <c r="D68" s="141" t="s">
        <v>143</v>
      </c>
      <c r="E68" s="141" t="s">
        <v>144</v>
      </c>
      <c r="F68" s="204" t="s">
        <v>172</v>
      </c>
    </row>
    <row r="69" spans="1:6">
      <c r="A69" s="202"/>
      <c r="B69" s="202"/>
      <c r="C69" s="202"/>
      <c r="D69" s="130" t="s">
        <v>146</v>
      </c>
      <c r="E69" s="129" t="s">
        <v>147</v>
      </c>
      <c r="F69" s="202"/>
    </row>
    <row r="70" spans="1:6" ht="15" thickBot="1">
      <c r="A70" s="203"/>
      <c r="B70" s="203"/>
      <c r="C70" s="203"/>
      <c r="D70" s="131" t="s">
        <v>148</v>
      </c>
      <c r="E70" s="132"/>
      <c r="F70" s="203"/>
    </row>
    <row r="71" spans="1:6" ht="15" thickBot="1">
      <c r="A71" s="150">
        <v>1</v>
      </c>
      <c r="B71" s="134" t="s">
        <v>152</v>
      </c>
      <c r="C71" s="134" t="s">
        <v>153</v>
      </c>
      <c r="D71" s="134" t="s">
        <v>197</v>
      </c>
      <c r="E71" s="135">
        <v>0.32</v>
      </c>
      <c r="F71" s="136">
        <v>7.04</v>
      </c>
    </row>
    <row r="72" spans="1:6" ht="15" thickBot="1">
      <c r="A72" s="150">
        <v>2</v>
      </c>
      <c r="B72" s="134" t="s">
        <v>155</v>
      </c>
      <c r="C72" s="134" t="s">
        <v>156</v>
      </c>
      <c r="D72" s="134" t="s">
        <v>157</v>
      </c>
      <c r="E72" s="135">
        <v>0.14000000000000001</v>
      </c>
      <c r="F72" s="136">
        <v>3.08</v>
      </c>
    </row>
    <row r="73" spans="1:6" ht="23.4" thickBot="1">
      <c r="A73" s="150">
        <v>3</v>
      </c>
      <c r="B73" s="134" t="s">
        <v>158</v>
      </c>
      <c r="C73" s="134" t="s">
        <v>159</v>
      </c>
      <c r="D73" s="134" t="s">
        <v>160</v>
      </c>
      <c r="E73" s="135">
        <v>2.1999999999999999E-2</v>
      </c>
      <c r="F73" s="136">
        <v>0.49</v>
      </c>
    </row>
    <row r="74" spans="1:6" ht="15" thickBot="1">
      <c r="A74" s="150">
        <v>4</v>
      </c>
      <c r="B74" s="134" t="s">
        <v>162</v>
      </c>
      <c r="C74" s="134" t="s">
        <v>163</v>
      </c>
      <c r="D74" s="134"/>
      <c r="E74" s="135">
        <v>0.20499999999999999</v>
      </c>
      <c r="F74" s="136">
        <v>4.51</v>
      </c>
    </row>
    <row r="75" spans="1:6" ht="15" thickBot="1">
      <c r="A75" s="150">
        <v>5</v>
      </c>
      <c r="B75" s="134" t="s">
        <v>164</v>
      </c>
      <c r="C75" s="134" t="s">
        <v>165</v>
      </c>
      <c r="D75" s="134"/>
      <c r="E75" s="135">
        <v>0.108</v>
      </c>
      <c r="F75" s="136">
        <v>2.37</v>
      </c>
    </row>
    <row r="76" spans="1:6" ht="23.4" thickBot="1">
      <c r="A76" s="150">
        <v>6</v>
      </c>
      <c r="B76" s="134" t="s">
        <v>166</v>
      </c>
      <c r="C76" s="134" t="s">
        <v>167</v>
      </c>
      <c r="D76" s="134"/>
      <c r="E76" s="135">
        <v>0.247</v>
      </c>
      <c r="F76" s="136">
        <v>5.43</v>
      </c>
    </row>
    <row r="77" spans="1:6" ht="15" thickBot="1">
      <c r="A77" s="198" t="s">
        <v>168</v>
      </c>
      <c r="B77" s="199"/>
      <c r="C77" s="199"/>
      <c r="D77" s="199"/>
      <c r="E77" s="200"/>
      <c r="F77" s="140">
        <v>22.92</v>
      </c>
    </row>
    <row r="79" spans="1:6" ht="15.6" thickBot="1">
      <c r="B79" s="151" t="s">
        <v>169</v>
      </c>
      <c r="C79" s="151"/>
      <c r="D79" s="151"/>
    </row>
    <row r="80" spans="1:6">
      <c r="A80" s="204" t="s">
        <v>85</v>
      </c>
      <c r="B80" s="204" t="s">
        <v>141</v>
      </c>
      <c r="C80" s="204" t="s">
        <v>170</v>
      </c>
      <c r="D80" s="141" t="s">
        <v>171</v>
      </c>
      <c r="E80" s="141" t="s">
        <v>144</v>
      </c>
      <c r="F80" s="204" t="s">
        <v>172</v>
      </c>
    </row>
    <row r="81" spans="1:6" ht="15" thickBot="1">
      <c r="A81" s="203"/>
      <c r="B81" s="203"/>
      <c r="C81" s="203"/>
      <c r="D81" s="131" t="s">
        <v>173</v>
      </c>
      <c r="E81" s="142" t="s">
        <v>147</v>
      </c>
      <c r="F81" s="203"/>
    </row>
    <row r="82" spans="1:6" ht="22.8">
      <c r="A82" s="192">
        <v>1</v>
      </c>
      <c r="B82" s="188" t="s">
        <v>126</v>
      </c>
      <c r="C82" s="139" t="s">
        <v>174</v>
      </c>
      <c r="D82" s="139" t="s">
        <v>198</v>
      </c>
      <c r="E82" s="195">
        <v>0.15</v>
      </c>
      <c r="F82" s="195">
        <v>3.3</v>
      </c>
    </row>
    <row r="83" spans="1:6">
      <c r="A83" s="193"/>
      <c r="B83" s="206"/>
      <c r="C83" s="139" t="s">
        <v>176</v>
      </c>
      <c r="D83" s="122" t="s">
        <v>199</v>
      </c>
      <c r="E83" s="196"/>
      <c r="F83" s="196"/>
    </row>
    <row r="84" spans="1:6" ht="15" thickBot="1">
      <c r="A84" s="194"/>
      <c r="B84" s="189"/>
      <c r="C84" s="132"/>
      <c r="D84" s="134" t="s">
        <v>177</v>
      </c>
      <c r="E84" s="197"/>
      <c r="F84" s="197"/>
    </row>
    <row r="85" spans="1:6">
      <c r="A85" s="192">
        <v>2</v>
      </c>
      <c r="B85" s="188" t="s">
        <v>129</v>
      </c>
      <c r="C85" s="139" t="s">
        <v>178</v>
      </c>
      <c r="D85" s="139" t="s">
        <v>179</v>
      </c>
      <c r="E85" s="195">
        <v>0.217</v>
      </c>
      <c r="F85" s="195">
        <v>4.7699999999999996</v>
      </c>
    </row>
    <row r="86" spans="1:6" ht="34.799999999999997" thickBot="1">
      <c r="A86" s="194"/>
      <c r="B86" s="189"/>
      <c r="C86" s="134" t="s">
        <v>180</v>
      </c>
      <c r="D86" s="134" t="s">
        <v>200</v>
      </c>
      <c r="E86" s="197"/>
      <c r="F86" s="197"/>
    </row>
    <row r="87" spans="1:6" ht="22.8">
      <c r="A87" s="192">
        <v>3</v>
      </c>
      <c r="B87" s="188" t="s">
        <v>132</v>
      </c>
      <c r="C87" s="139" t="s">
        <v>181</v>
      </c>
      <c r="D87" s="139" t="s">
        <v>182</v>
      </c>
      <c r="E87" s="195">
        <v>0.126</v>
      </c>
      <c r="F87" s="195">
        <v>2.77</v>
      </c>
    </row>
    <row r="88" spans="1:6" ht="22.8">
      <c r="A88" s="193"/>
      <c r="B88" s="206"/>
      <c r="C88" s="139" t="s">
        <v>183</v>
      </c>
      <c r="D88" s="139" t="s">
        <v>184</v>
      </c>
      <c r="E88" s="196"/>
      <c r="F88" s="196"/>
    </row>
    <row r="89" spans="1:6">
      <c r="A89" s="193"/>
      <c r="B89" s="206"/>
      <c r="C89" s="143"/>
      <c r="D89" s="139" t="s">
        <v>185</v>
      </c>
      <c r="E89" s="196"/>
      <c r="F89" s="196"/>
    </row>
    <row r="90" spans="1:6">
      <c r="A90" s="193"/>
      <c r="B90" s="206"/>
      <c r="C90" s="143"/>
      <c r="D90" s="139" t="s">
        <v>186</v>
      </c>
      <c r="E90" s="196"/>
      <c r="F90" s="196"/>
    </row>
    <row r="91" spans="1:6" ht="15" thickBot="1">
      <c r="A91" s="194"/>
      <c r="B91" s="189"/>
      <c r="C91" s="132"/>
      <c r="D91" s="135">
        <v>0.126</v>
      </c>
      <c r="E91" s="197"/>
      <c r="F91" s="197"/>
    </row>
    <row r="92" spans="1:6" ht="22.8">
      <c r="A92" s="192">
        <v>4</v>
      </c>
      <c r="B92" s="188" t="s">
        <v>187</v>
      </c>
      <c r="C92" s="139" t="s">
        <v>188</v>
      </c>
      <c r="D92" s="139" t="s">
        <v>189</v>
      </c>
      <c r="E92" s="195">
        <v>4.4999999999999998E-2</v>
      </c>
      <c r="F92" s="195">
        <v>1</v>
      </c>
    </row>
    <row r="93" spans="1:6" ht="23.4" thickBot="1">
      <c r="A93" s="194"/>
      <c r="B93" s="189"/>
      <c r="C93" s="134" t="s">
        <v>190</v>
      </c>
      <c r="D93" s="134" t="s">
        <v>201</v>
      </c>
      <c r="E93" s="197"/>
      <c r="F93" s="197"/>
    </row>
    <row r="94" spans="1:6" ht="15" thickBot="1">
      <c r="A94" s="198" t="s">
        <v>168</v>
      </c>
      <c r="B94" s="199"/>
      <c r="C94" s="199"/>
      <c r="D94" s="199"/>
      <c r="E94" s="200"/>
      <c r="F94" s="140">
        <v>11.84</v>
      </c>
    </row>
    <row r="95" spans="1:6" ht="15" thickBot="1"/>
    <row r="96" spans="1:6" ht="15" thickBot="1">
      <c r="B96" s="144" t="s">
        <v>192</v>
      </c>
      <c r="C96" s="145">
        <v>22.92</v>
      </c>
    </row>
    <row r="97" spans="1:6" ht="15" thickBot="1">
      <c r="B97" s="146" t="s">
        <v>193</v>
      </c>
      <c r="C97" s="147">
        <v>11.84</v>
      </c>
    </row>
    <row r="98" spans="1:6" ht="15" thickBot="1">
      <c r="B98" s="148" t="s">
        <v>194</v>
      </c>
      <c r="C98" s="149">
        <v>34.76</v>
      </c>
    </row>
    <row r="100" spans="1:6" ht="15" customHeight="1">
      <c r="A100" s="207" t="s">
        <v>202</v>
      </c>
      <c r="B100" s="207"/>
      <c r="C100" s="207"/>
      <c r="D100" s="207"/>
      <c r="E100" s="207"/>
      <c r="F100" s="207"/>
    </row>
    <row r="101" spans="1:6" ht="15.6" thickBot="1">
      <c r="B101" s="115" t="s">
        <v>140</v>
      </c>
    </row>
    <row r="102" spans="1:6">
      <c r="A102" s="204" t="s">
        <v>85</v>
      </c>
      <c r="B102" s="202" t="s">
        <v>141</v>
      </c>
      <c r="C102" s="204" t="s">
        <v>142</v>
      </c>
      <c r="D102" s="141" t="s">
        <v>143</v>
      </c>
      <c r="E102" s="141" t="s">
        <v>144</v>
      </c>
      <c r="F102" s="204" t="s">
        <v>172</v>
      </c>
    </row>
    <row r="103" spans="1:6">
      <c r="A103" s="202"/>
      <c r="B103" s="202"/>
      <c r="C103" s="202"/>
      <c r="D103" s="130" t="s">
        <v>146</v>
      </c>
      <c r="E103" s="129" t="s">
        <v>147</v>
      </c>
      <c r="F103" s="202"/>
    </row>
    <row r="104" spans="1:6" ht="15" thickBot="1">
      <c r="A104" s="203"/>
      <c r="B104" s="203"/>
      <c r="C104" s="203"/>
      <c r="D104" s="131" t="s">
        <v>148</v>
      </c>
      <c r="E104" s="132"/>
      <c r="F104" s="203"/>
    </row>
    <row r="105" spans="1:6" ht="15" thickBot="1">
      <c r="A105" s="134">
        <v>1</v>
      </c>
      <c r="B105" s="134" t="s">
        <v>152</v>
      </c>
      <c r="C105" s="134" t="s">
        <v>153</v>
      </c>
      <c r="D105" s="134" t="s">
        <v>203</v>
      </c>
      <c r="E105" s="135">
        <v>0.16</v>
      </c>
      <c r="F105" s="136">
        <v>3.52</v>
      </c>
    </row>
    <row r="106" spans="1:6" ht="15" thickBot="1">
      <c r="A106" s="134">
        <v>2</v>
      </c>
      <c r="B106" s="134" t="s">
        <v>155</v>
      </c>
      <c r="C106" s="134" t="s">
        <v>204</v>
      </c>
      <c r="D106" s="134" t="s">
        <v>205</v>
      </c>
      <c r="E106" s="135">
        <v>7.0000000000000007E-2</v>
      </c>
      <c r="F106" s="136">
        <v>1.54</v>
      </c>
    </row>
    <row r="107" spans="1:6" ht="23.4" thickBot="1">
      <c r="A107" s="134">
        <v>3</v>
      </c>
      <c r="B107" s="134" t="s">
        <v>158</v>
      </c>
      <c r="C107" s="134" t="s">
        <v>159</v>
      </c>
      <c r="D107" s="134" t="s">
        <v>160</v>
      </c>
      <c r="E107" s="135">
        <v>2.1999999999999999E-2</v>
      </c>
      <c r="F107" s="136">
        <v>0.49</v>
      </c>
    </row>
    <row r="108" spans="1:6" ht="15" thickBot="1">
      <c r="A108" s="134">
        <v>4</v>
      </c>
      <c r="B108" s="134" t="s">
        <v>162</v>
      </c>
      <c r="C108" s="134" t="s">
        <v>163</v>
      </c>
      <c r="D108" s="134"/>
      <c r="E108" s="135">
        <v>0.20499999999999999</v>
      </c>
      <c r="F108" s="136">
        <v>4.51</v>
      </c>
    </row>
    <row r="109" spans="1:6" ht="23.4" thickBot="1">
      <c r="A109" s="134">
        <v>5</v>
      </c>
      <c r="B109" s="134" t="s">
        <v>166</v>
      </c>
      <c r="C109" s="134" t="s">
        <v>206</v>
      </c>
      <c r="D109" s="134"/>
      <c r="E109" s="135">
        <v>0.13300000000000001</v>
      </c>
      <c r="F109" s="136">
        <v>2.92</v>
      </c>
    </row>
    <row r="110" spans="1:6" ht="15" thickBot="1">
      <c r="A110" s="198" t="s">
        <v>168</v>
      </c>
      <c r="B110" s="199"/>
      <c r="C110" s="199"/>
      <c r="D110" s="199"/>
      <c r="E110" s="200"/>
      <c r="F110" s="140">
        <v>12.98</v>
      </c>
    </row>
    <row r="112" spans="1:6" ht="15.6" thickBot="1">
      <c r="B112" s="190" t="s">
        <v>169</v>
      </c>
      <c r="C112" s="190"/>
      <c r="D112" s="190"/>
      <c r="E112" s="190"/>
    </row>
    <row r="113" spans="1:6">
      <c r="A113" s="204" t="s">
        <v>85</v>
      </c>
      <c r="B113" s="204" t="s">
        <v>141</v>
      </c>
      <c r="C113" s="204" t="s">
        <v>170</v>
      </c>
      <c r="D113" s="141" t="s">
        <v>171</v>
      </c>
      <c r="E113" s="141" t="s">
        <v>144</v>
      </c>
      <c r="F113" s="204" t="s">
        <v>172</v>
      </c>
    </row>
    <row r="114" spans="1:6" ht="15" thickBot="1">
      <c r="A114" s="203"/>
      <c r="B114" s="203"/>
      <c r="C114" s="203"/>
      <c r="D114" s="131" t="s">
        <v>173</v>
      </c>
      <c r="E114" s="142" t="s">
        <v>147</v>
      </c>
      <c r="F114" s="203"/>
    </row>
    <row r="115" spans="1:6" ht="22.8">
      <c r="A115" s="192">
        <v>1</v>
      </c>
      <c r="B115" s="188" t="s">
        <v>126</v>
      </c>
      <c r="C115" s="139" t="s">
        <v>174</v>
      </c>
      <c r="D115" s="139" t="s">
        <v>198</v>
      </c>
      <c r="E115" s="195">
        <v>0.15</v>
      </c>
      <c r="F115" s="195">
        <v>3.3</v>
      </c>
    </row>
    <row r="116" spans="1:6">
      <c r="A116" s="193"/>
      <c r="B116" s="206"/>
      <c r="C116" s="139" t="s">
        <v>176</v>
      </c>
      <c r="D116" s="122" t="s">
        <v>199</v>
      </c>
      <c r="E116" s="196"/>
      <c r="F116" s="196"/>
    </row>
    <row r="117" spans="1:6" ht="15" thickBot="1">
      <c r="A117" s="194"/>
      <c r="B117" s="189"/>
      <c r="C117" s="132"/>
      <c r="D117" s="134" t="s">
        <v>177</v>
      </c>
      <c r="E117" s="197"/>
      <c r="F117" s="197"/>
    </row>
    <row r="118" spans="1:6">
      <c r="A118" s="192">
        <v>2</v>
      </c>
      <c r="B118" s="188" t="s">
        <v>129</v>
      </c>
      <c r="C118" s="139" t="s">
        <v>178</v>
      </c>
      <c r="D118" s="139" t="s">
        <v>179</v>
      </c>
      <c r="E118" s="195">
        <v>0.217</v>
      </c>
      <c r="F118" s="195">
        <v>4.7699999999999996</v>
      </c>
    </row>
    <row r="119" spans="1:6" ht="34.799999999999997" thickBot="1">
      <c r="A119" s="194"/>
      <c r="B119" s="189"/>
      <c r="C119" s="134" t="s">
        <v>180</v>
      </c>
      <c r="D119" s="134" t="s">
        <v>200</v>
      </c>
      <c r="E119" s="197"/>
      <c r="F119" s="197"/>
    </row>
    <row r="120" spans="1:6" ht="22.8">
      <c r="A120" s="192">
        <v>3</v>
      </c>
      <c r="B120" s="188" t="s">
        <v>132</v>
      </c>
      <c r="C120" s="139" t="s">
        <v>181</v>
      </c>
      <c r="D120" s="139" t="s">
        <v>182</v>
      </c>
      <c r="E120" s="195">
        <v>0.126</v>
      </c>
      <c r="F120" s="195">
        <v>2.77</v>
      </c>
    </row>
    <row r="121" spans="1:6" ht="22.8">
      <c r="A121" s="193"/>
      <c r="B121" s="206"/>
      <c r="C121" s="139" t="s">
        <v>183</v>
      </c>
      <c r="D121" s="139" t="s">
        <v>184</v>
      </c>
      <c r="E121" s="196"/>
      <c r="F121" s="196"/>
    </row>
    <row r="122" spans="1:6">
      <c r="A122" s="193"/>
      <c r="B122" s="206"/>
      <c r="C122" s="143"/>
      <c r="D122" s="139" t="s">
        <v>185</v>
      </c>
      <c r="E122" s="196"/>
      <c r="F122" s="196"/>
    </row>
    <row r="123" spans="1:6">
      <c r="A123" s="193"/>
      <c r="B123" s="206"/>
      <c r="C123" s="143"/>
      <c r="D123" s="139" t="s">
        <v>186</v>
      </c>
      <c r="E123" s="196"/>
      <c r="F123" s="196"/>
    </row>
    <row r="124" spans="1:6" ht="15" thickBot="1">
      <c r="A124" s="194"/>
      <c r="B124" s="189"/>
      <c r="C124" s="132"/>
      <c r="D124" s="135">
        <v>0.126</v>
      </c>
      <c r="E124" s="197"/>
      <c r="F124" s="197"/>
    </row>
    <row r="125" spans="1:6" ht="22.8">
      <c r="A125" s="192">
        <v>4</v>
      </c>
      <c r="B125" s="188" t="s">
        <v>187</v>
      </c>
      <c r="C125" s="139" t="s">
        <v>188</v>
      </c>
      <c r="D125" s="139" t="s">
        <v>189</v>
      </c>
      <c r="E125" s="195">
        <v>4.4999999999999998E-2</v>
      </c>
      <c r="F125" s="195">
        <v>1</v>
      </c>
    </row>
    <row r="126" spans="1:6" ht="23.4" thickBot="1">
      <c r="A126" s="194"/>
      <c r="B126" s="189"/>
      <c r="C126" s="134" t="s">
        <v>190</v>
      </c>
      <c r="D126" s="134" t="s">
        <v>201</v>
      </c>
      <c r="E126" s="197"/>
      <c r="F126" s="197"/>
    </row>
    <row r="127" spans="1:6" ht="15" thickBot="1">
      <c r="A127" s="198" t="s">
        <v>168</v>
      </c>
      <c r="B127" s="199"/>
      <c r="C127" s="199"/>
      <c r="D127" s="199"/>
      <c r="E127" s="200"/>
      <c r="F127" s="140">
        <v>11.84</v>
      </c>
    </row>
    <row r="128" spans="1:6" ht="15" thickBot="1"/>
    <row r="129" spans="2:3" ht="15" thickBot="1">
      <c r="B129" s="144" t="s">
        <v>192</v>
      </c>
      <c r="C129" s="145">
        <v>12.98</v>
      </c>
    </row>
    <row r="130" spans="2:3" ht="15" thickBot="1">
      <c r="B130" s="146" t="s">
        <v>207</v>
      </c>
      <c r="C130" s="147">
        <v>11.84</v>
      </c>
    </row>
    <row r="131" spans="2:3" ht="15" thickBot="1">
      <c r="B131" s="148" t="s">
        <v>194</v>
      </c>
      <c r="C131" s="149">
        <v>24.82</v>
      </c>
    </row>
  </sheetData>
  <mergeCells count="114">
    <mergeCell ref="A125:A126"/>
    <mergeCell ref="B125:B126"/>
    <mergeCell ref="E125:E126"/>
    <mergeCell ref="F125:F126"/>
    <mergeCell ref="A127:E127"/>
    <mergeCell ref="A118:A119"/>
    <mergeCell ref="B118:B119"/>
    <mergeCell ref="E118:E119"/>
    <mergeCell ref="F118:F119"/>
    <mergeCell ref="A120:A124"/>
    <mergeCell ref="B120:B124"/>
    <mergeCell ref="E120:E124"/>
    <mergeCell ref="F120:F124"/>
    <mergeCell ref="A113:A114"/>
    <mergeCell ref="B113:B114"/>
    <mergeCell ref="C113:C114"/>
    <mergeCell ref="F113:F114"/>
    <mergeCell ref="A115:A117"/>
    <mergeCell ref="B115:B117"/>
    <mergeCell ref="E115:E117"/>
    <mergeCell ref="F115:F117"/>
    <mergeCell ref="A102:A104"/>
    <mergeCell ref="B102:B104"/>
    <mergeCell ref="C102:C104"/>
    <mergeCell ref="F102:F104"/>
    <mergeCell ref="A110:E110"/>
    <mergeCell ref="B112:E112"/>
    <mergeCell ref="A92:A93"/>
    <mergeCell ref="B92:B93"/>
    <mergeCell ref="E92:E93"/>
    <mergeCell ref="F92:F93"/>
    <mergeCell ref="A94:E94"/>
    <mergeCell ref="A100:F100"/>
    <mergeCell ref="A85:A86"/>
    <mergeCell ref="B85:B86"/>
    <mergeCell ref="E85:E86"/>
    <mergeCell ref="F85:F86"/>
    <mergeCell ref="A87:A91"/>
    <mergeCell ref="B87:B91"/>
    <mergeCell ref="E87:E91"/>
    <mergeCell ref="F87:F91"/>
    <mergeCell ref="A80:A81"/>
    <mergeCell ref="B80:B81"/>
    <mergeCell ref="C80:C81"/>
    <mergeCell ref="F80:F81"/>
    <mergeCell ref="A82:A84"/>
    <mergeCell ref="B82:B84"/>
    <mergeCell ref="E82:E84"/>
    <mergeCell ref="F82:F84"/>
    <mergeCell ref="A66:F66"/>
    <mergeCell ref="A68:A70"/>
    <mergeCell ref="B68:B70"/>
    <mergeCell ref="C68:C70"/>
    <mergeCell ref="F68:F70"/>
    <mergeCell ref="A77:E77"/>
    <mergeCell ref="A57:A58"/>
    <mergeCell ref="B57:B58"/>
    <mergeCell ref="E57:E58"/>
    <mergeCell ref="F57:F58"/>
    <mergeCell ref="A59:E59"/>
    <mergeCell ref="A65:F65"/>
    <mergeCell ref="A50:A51"/>
    <mergeCell ref="B50:B51"/>
    <mergeCell ref="E50:E51"/>
    <mergeCell ref="F50:F51"/>
    <mergeCell ref="A52:A56"/>
    <mergeCell ref="B52:B56"/>
    <mergeCell ref="E52:E56"/>
    <mergeCell ref="F52:F56"/>
    <mergeCell ref="A45:E45"/>
    <mergeCell ref="A46:A47"/>
    <mergeCell ref="B46:B47"/>
    <mergeCell ref="C46:C47"/>
    <mergeCell ref="F46:F47"/>
    <mergeCell ref="A48:A49"/>
    <mergeCell ref="B48:B49"/>
    <mergeCell ref="E48:E49"/>
    <mergeCell ref="F48:F49"/>
    <mergeCell ref="A37:A39"/>
    <mergeCell ref="B37:B39"/>
    <mergeCell ref="C37:C39"/>
    <mergeCell ref="D37:D39"/>
    <mergeCell ref="F37:F39"/>
    <mergeCell ref="A43:E43"/>
    <mergeCell ref="A28:F28"/>
    <mergeCell ref="A30:A32"/>
    <mergeCell ref="B30:B32"/>
    <mergeCell ref="C30:C32"/>
    <mergeCell ref="F30:F32"/>
    <mergeCell ref="A34:A35"/>
    <mergeCell ref="B34:B35"/>
    <mergeCell ref="C34:C35"/>
    <mergeCell ref="E34:E35"/>
    <mergeCell ref="F34:F35"/>
    <mergeCell ref="B19:C19"/>
    <mergeCell ref="A27:E27"/>
    <mergeCell ref="A11:A12"/>
    <mergeCell ref="B11:B12"/>
    <mergeCell ref="C11:C12"/>
    <mergeCell ref="E11:E12"/>
    <mergeCell ref="A13:A14"/>
    <mergeCell ref="B13:B14"/>
    <mergeCell ref="C13:C14"/>
    <mergeCell ref="E13:E14"/>
    <mergeCell ref="A1:E1"/>
    <mergeCell ref="A2:E2"/>
    <mergeCell ref="A9:A10"/>
    <mergeCell ref="B9:B10"/>
    <mergeCell ref="C9:C10"/>
    <mergeCell ref="E9:E10"/>
    <mergeCell ref="A16:A17"/>
    <mergeCell ref="B16:B17"/>
    <mergeCell ref="C16:C17"/>
    <mergeCell ref="E16:E1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workbookViewId="0">
      <selection activeCell="C46" sqref="C46"/>
    </sheetView>
  </sheetViews>
  <sheetFormatPr defaultColWidth="14" defaultRowHeight="15" customHeight="1"/>
  <cols>
    <col min="1" max="1" width="20.109375" style="153" customWidth="1"/>
    <col min="2" max="2" width="13.33203125" style="153" customWidth="1"/>
    <col min="3" max="3" width="14.6640625" style="153" customWidth="1"/>
    <col min="4" max="4" width="16.6640625" style="153" customWidth="1"/>
    <col min="5" max="5" width="16.109375" style="153" customWidth="1"/>
    <col min="6" max="6" width="9.88671875" style="153" customWidth="1"/>
    <col min="7" max="26" width="9.5546875" style="153" customWidth="1"/>
    <col min="27" max="16384" width="14" style="153"/>
  </cols>
  <sheetData>
    <row r="1" spans="1:5" ht="14.25" customHeight="1">
      <c r="A1" s="211" t="s">
        <v>259</v>
      </c>
      <c r="B1" s="209"/>
      <c r="C1" s="209"/>
      <c r="D1" s="210"/>
    </row>
    <row r="2" spans="1:5" ht="14.25" customHeight="1">
      <c r="A2" s="212" t="s">
        <v>260</v>
      </c>
      <c r="B2" s="209"/>
      <c r="C2" s="209"/>
      <c r="D2" s="210"/>
    </row>
    <row r="3" spans="1:5" ht="14.25" customHeight="1">
      <c r="A3" s="154" t="s">
        <v>261</v>
      </c>
      <c r="B3" s="155" t="s">
        <v>262</v>
      </c>
      <c r="C3" s="156" t="s">
        <v>263</v>
      </c>
      <c r="D3" s="154" t="s">
        <v>264</v>
      </c>
    </row>
    <row r="4" spans="1:5" ht="14.25" customHeight="1">
      <c r="A4" s="157" t="s">
        <v>265</v>
      </c>
      <c r="B4" s="158">
        <v>8</v>
      </c>
      <c r="C4" s="159">
        <v>3.97</v>
      </c>
      <c r="D4" s="160">
        <f t="shared" ref="D4:D16" si="0">B4*C4</f>
        <v>31.76</v>
      </c>
      <c r="E4" s="161"/>
    </row>
    <row r="5" spans="1:5" ht="14.25" customHeight="1">
      <c r="A5" s="157" t="s">
        <v>266</v>
      </c>
      <c r="B5" s="158">
        <v>10</v>
      </c>
      <c r="C5" s="159">
        <v>7.98</v>
      </c>
      <c r="D5" s="160">
        <f t="shared" si="0"/>
        <v>79.800000000000011</v>
      </c>
      <c r="E5" s="161"/>
    </row>
    <row r="6" spans="1:5" ht="14.25" customHeight="1">
      <c r="A6" s="157" t="s">
        <v>267</v>
      </c>
      <c r="B6" s="158">
        <v>10</v>
      </c>
      <c r="C6" s="159">
        <v>2.74</v>
      </c>
      <c r="D6" s="160">
        <f t="shared" si="0"/>
        <v>27.400000000000002</v>
      </c>
      <c r="E6" s="161"/>
    </row>
    <row r="7" spans="1:5" ht="14.25" customHeight="1">
      <c r="A7" s="162" t="s">
        <v>268</v>
      </c>
      <c r="B7" s="163">
        <v>0.5</v>
      </c>
      <c r="C7" s="159">
        <v>15.49</v>
      </c>
      <c r="D7" s="160">
        <f t="shared" si="0"/>
        <v>7.7450000000000001</v>
      </c>
      <c r="E7" s="161"/>
    </row>
    <row r="8" spans="1:5" ht="14.25" customHeight="1">
      <c r="A8" s="162" t="s">
        <v>269</v>
      </c>
      <c r="B8" s="158">
        <v>5</v>
      </c>
      <c r="C8" s="159">
        <v>4.4000000000000004</v>
      </c>
      <c r="D8" s="160">
        <f t="shared" si="0"/>
        <v>22</v>
      </c>
      <c r="E8" s="161"/>
    </row>
    <row r="9" spans="1:5" ht="14.25" customHeight="1">
      <c r="A9" s="162" t="s">
        <v>270</v>
      </c>
      <c r="B9" s="158">
        <v>0.5</v>
      </c>
      <c r="C9" s="159">
        <v>11.6</v>
      </c>
      <c r="D9" s="160">
        <f t="shared" si="0"/>
        <v>5.8</v>
      </c>
      <c r="E9" s="161"/>
    </row>
    <row r="10" spans="1:5" ht="14.25" customHeight="1">
      <c r="A10" s="162" t="s">
        <v>271</v>
      </c>
      <c r="B10" s="158">
        <v>0.5</v>
      </c>
      <c r="C10" s="159">
        <v>22.32</v>
      </c>
      <c r="D10" s="160">
        <f t="shared" si="0"/>
        <v>11.16</v>
      </c>
      <c r="E10" s="161"/>
    </row>
    <row r="11" spans="1:5" ht="14.25" customHeight="1">
      <c r="A11" s="162" t="s">
        <v>272</v>
      </c>
      <c r="B11" s="164">
        <v>1</v>
      </c>
      <c r="C11" s="159">
        <v>43.5</v>
      </c>
      <c r="D11" s="160">
        <f t="shared" si="0"/>
        <v>43.5</v>
      </c>
      <c r="E11" s="161"/>
    </row>
    <row r="12" spans="1:5" ht="14.25" customHeight="1">
      <c r="A12" s="162" t="s">
        <v>273</v>
      </c>
      <c r="B12" s="158">
        <v>10</v>
      </c>
      <c r="C12" s="159">
        <v>8.3000000000000007</v>
      </c>
      <c r="D12" s="160">
        <f t="shared" si="0"/>
        <v>83</v>
      </c>
      <c r="E12" s="161"/>
    </row>
    <row r="13" spans="1:5" ht="14.25" customHeight="1">
      <c r="A13" s="162" t="s">
        <v>274</v>
      </c>
      <c r="B13" s="158">
        <v>10</v>
      </c>
      <c r="C13" s="159">
        <v>0.5</v>
      </c>
      <c r="D13" s="160">
        <f t="shared" si="0"/>
        <v>5</v>
      </c>
      <c r="E13" s="161"/>
    </row>
    <row r="14" spans="1:5" ht="14.25" customHeight="1">
      <c r="A14" s="162" t="s">
        <v>275</v>
      </c>
      <c r="B14" s="158">
        <v>1</v>
      </c>
      <c r="C14" s="159">
        <v>7.84</v>
      </c>
      <c r="D14" s="160">
        <f t="shared" si="0"/>
        <v>7.84</v>
      </c>
      <c r="E14" s="161"/>
    </row>
    <row r="15" spans="1:5" ht="14.25" customHeight="1">
      <c r="A15" s="165" t="s">
        <v>276</v>
      </c>
      <c r="B15" s="158">
        <v>15</v>
      </c>
      <c r="C15" s="159">
        <v>5.9</v>
      </c>
      <c r="D15" s="160">
        <f t="shared" si="0"/>
        <v>88.5</v>
      </c>
      <c r="E15" s="161"/>
    </row>
    <row r="16" spans="1:5" ht="14.25" customHeight="1">
      <c r="A16" s="165" t="s">
        <v>277</v>
      </c>
      <c r="B16" s="158">
        <v>10</v>
      </c>
      <c r="C16" s="159">
        <v>6.45</v>
      </c>
      <c r="D16" s="166">
        <f t="shared" si="0"/>
        <v>64.5</v>
      </c>
      <c r="E16" s="160">
        <f>SUM(D4:D16)</f>
        <v>478.005</v>
      </c>
    </row>
    <row r="17" spans="1:5" ht="14.25" customHeight="1">
      <c r="A17" s="213"/>
      <c r="B17" s="209"/>
      <c r="C17" s="209"/>
      <c r="D17" s="210"/>
    </row>
    <row r="18" spans="1:5" ht="14.25" customHeight="1">
      <c r="A18" s="208" t="s">
        <v>278</v>
      </c>
      <c r="B18" s="209"/>
      <c r="C18" s="209"/>
      <c r="D18" s="210"/>
    </row>
    <row r="19" spans="1:5" ht="14.25" customHeight="1">
      <c r="A19" s="165" t="s">
        <v>265</v>
      </c>
      <c r="B19" s="158">
        <v>8</v>
      </c>
      <c r="C19" s="159">
        <v>3.97</v>
      </c>
      <c r="D19" s="160">
        <f t="shared" ref="D19:D34" si="1">B19*C19</f>
        <v>31.76</v>
      </c>
      <c r="E19" s="161"/>
    </row>
    <row r="20" spans="1:5" ht="14.25" customHeight="1">
      <c r="A20" s="165" t="s">
        <v>266</v>
      </c>
      <c r="B20" s="158">
        <v>10</v>
      </c>
      <c r="C20" s="159">
        <v>7.98</v>
      </c>
      <c r="D20" s="160">
        <f t="shared" si="1"/>
        <v>79.800000000000011</v>
      </c>
      <c r="E20" s="161"/>
    </row>
    <row r="21" spans="1:5" ht="14.25" customHeight="1">
      <c r="A21" s="165" t="s">
        <v>267</v>
      </c>
      <c r="B21" s="158">
        <v>10</v>
      </c>
      <c r="C21" s="159">
        <v>2.74</v>
      </c>
      <c r="D21" s="160">
        <f t="shared" si="1"/>
        <v>27.400000000000002</v>
      </c>
      <c r="E21" s="161"/>
    </row>
    <row r="22" spans="1:5" ht="14.25" customHeight="1">
      <c r="A22" s="162" t="s">
        <v>268</v>
      </c>
      <c r="B22" s="163">
        <v>0.5</v>
      </c>
      <c r="C22" s="159">
        <v>15.49</v>
      </c>
      <c r="D22" s="160">
        <f t="shared" si="1"/>
        <v>7.7450000000000001</v>
      </c>
      <c r="E22" s="161"/>
    </row>
    <row r="23" spans="1:5" ht="14.25" customHeight="1">
      <c r="A23" s="162" t="s">
        <v>269</v>
      </c>
      <c r="B23" s="158">
        <v>5</v>
      </c>
      <c r="C23" s="159">
        <v>4.4000000000000004</v>
      </c>
      <c r="D23" s="160">
        <f t="shared" si="1"/>
        <v>22</v>
      </c>
      <c r="E23" s="161"/>
    </row>
    <row r="24" spans="1:5" ht="14.25" customHeight="1">
      <c r="A24" s="162" t="s">
        <v>270</v>
      </c>
      <c r="B24" s="158">
        <v>0.5</v>
      </c>
      <c r="C24" s="159">
        <v>11.6</v>
      </c>
      <c r="D24" s="160">
        <f t="shared" si="1"/>
        <v>5.8</v>
      </c>
      <c r="E24" s="161"/>
    </row>
    <row r="25" spans="1:5" ht="14.25" customHeight="1">
      <c r="A25" s="162" t="s">
        <v>271</v>
      </c>
      <c r="B25" s="158">
        <v>0.5</v>
      </c>
      <c r="C25" s="159">
        <v>22.32</v>
      </c>
      <c r="D25" s="160">
        <f t="shared" si="1"/>
        <v>11.16</v>
      </c>
      <c r="E25" s="161"/>
    </row>
    <row r="26" spans="1:5" ht="14.25" customHeight="1">
      <c r="A26" s="162" t="s">
        <v>272</v>
      </c>
      <c r="B26" s="158">
        <v>1</v>
      </c>
      <c r="C26" s="159">
        <v>43.5</v>
      </c>
      <c r="D26" s="160">
        <f t="shared" si="1"/>
        <v>43.5</v>
      </c>
      <c r="E26" s="161"/>
    </row>
    <row r="27" spans="1:5" ht="14.25" customHeight="1">
      <c r="A27" s="162" t="s">
        <v>273</v>
      </c>
      <c r="B27" s="158">
        <v>10</v>
      </c>
      <c r="C27" s="159">
        <v>8.3000000000000007</v>
      </c>
      <c r="D27" s="160">
        <f t="shared" si="1"/>
        <v>83</v>
      </c>
      <c r="E27" s="161"/>
    </row>
    <row r="28" spans="1:5" ht="14.25" customHeight="1">
      <c r="A28" s="162" t="s">
        <v>274</v>
      </c>
      <c r="B28" s="158">
        <v>10</v>
      </c>
      <c r="C28" s="159">
        <v>0.5</v>
      </c>
      <c r="D28" s="160">
        <f t="shared" si="1"/>
        <v>5</v>
      </c>
      <c r="E28" s="161"/>
    </row>
    <row r="29" spans="1:5" ht="14.25" customHeight="1">
      <c r="A29" s="162" t="s">
        <v>275</v>
      </c>
      <c r="B29" s="158">
        <v>1</v>
      </c>
      <c r="C29" s="159">
        <v>7.84</v>
      </c>
      <c r="D29" s="160">
        <f t="shared" si="1"/>
        <v>7.84</v>
      </c>
      <c r="E29" s="161"/>
    </row>
    <row r="30" spans="1:5" ht="14.25" customHeight="1">
      <c r="A30" s="165" t="s">
        <v>276</v>
      </c>
      <c r="B30" s="158">
        <v>15</v>
      </c>
      <c r="C30" s="159">
        <v>5.9</v>
      </c>
      <c r="D30" s="160">
        <f t="shared" si="1"/>
        <v>88.5</v>
      </c>
      <c r="E30" s="161"/>
    </row>
    <row r="31" spans="1:5" ht="14.25" customHeight="1">
      <c r="A31" s="165" t="s">
        <v>277</v>
      </c>
      <c r="B31" s="158">
        <v>10</v>
      </c>
      <c r="C31" s="159">
        <v>6.45</v>
      </c>
      <c r="D31" s="160">
        <f t="shared" si="1"/>
        <v>64.5</v>
      </c>
      <c r="E31" s="161"/>
    </row>
    <row r="32" spans="1:5" ht="14.25" customHeight="1">
      <c r="A32" s="165" t="s">
        <v>279</v>
      </c>
      <c r="B32" s="158">
        <v>8</v>
      </c>
      <c r="C32" s="159">
        <v>13.4</v>
      </c>
      <c r="D32" s="160">
        <f t="shared" si="1"/>
        <v>107.2</v>
      </c>
      <c r="E32" s="161"/>
    </row>
    <row r="33" spans="1:5" ht="14.25" customHeight="1">
      <c r="A33" s="165" t="s">
        <v>280</v>
      </c>
      <c r="B33" s="158">
        <v>15</v>
      </c>
      <c r="C33" s="159">
        <v>2.85</v>
      </c>
      <c r="D33" s="160">
        <f t="shared" si="1"/>
        <v>42.75</v>
      </c>
      <c r="E33" s="161"/>
    </row>
    <row r="34" spans="1:5" ht="14.25" customHeight="1">
      <c r="A34" s="165" t="s">
        <v>281</v>
      </c>
      <c r="B34" s="158">
        <v>15</v>
      </c>
      <c r="C34" s="159">
        <v>10</v>
      </c>
      <c r="D34" s="166">
        <f t="shared" si="1"/>
        <v>150</v>
      </c>
      <c r="E34" s="160">
        <f>SUM(D19:D34)</f>
        <v>777.95500000000004</v>
      </c>
    </row>
    <row r="35" spans="1:5" ht="14.25" customHeight="1">
      <c r="A35" s="213"/>
      <c r="B35" s="209"/>
      <c r="C35" s="209"/>
      <c r="D35" s="210"/>
    </row>
    <row r="36" spans="1:5" ht="14.25" customHeight="1">
      <c r="A36" s="208" t="s">
        <v>282</v>
      </c>
      <c r="B36" s="209"/>
      <c r="C36" s="209"/>
      <c r="D36" s="210"/>
    </row>
    <row r="37" spans="1:5" ht="14.25" customHeight="1">
      <c r="A37" s="165" t="s">
        <v>265</v>
      </c>
      <c r="B37" s="158">
        <v>4</v>
      </c>
      <c r="C37" s="159">
        <v>3.97</v>
      </c>
      <c r="D37" s="160">
        <f t="shared" ref="D37:D52" si="2">B37*C37</f>
        <v>15.88</v>
      </c>
      <c r="E37" s="161"/>
    </row>
    <row r="38" spans="1:5" ht="14.25" customHeight="1">
      <c r="A38" s="165" t="s">
        <v>266</v>
      </c>
      <c r="B38" s="158">
        <v>5</v>
      </c>
      <c r="C38" s="159">
        <v>7.98</v>
      </c>
      <c r="D38" s="160">
        <f t="shared" si="2"/>
        <v>39.900000000000006</v>
      </c>
      <c r="E38" s="161"/>
    </row>
    <row r="39" spans="1:5" ht="14.25" customHeight="1">
      <c r="A39" s="165" t="s">
        <v>267</v>
      </c>
      <c r="B39" s="158">
        <v>5</v>
      </c>
      <c r="C39" s="159">
        <v>2.74</v>
      </c>
      <c r="D39" s="160">
        <f t="shared" si="2"/>
        <v>13.700000000000001</v>
      </c>
      <c r="E39" s="161"/>
    </row>
    <row r="40" spans="1:5" ht="14.25" customHeight="1">
      <c r="A40" s="162" t="s">
        <v>268</v>
      </c>
      <c r="B40" s="163">
        <v>0.5</v>
      </c>
      <c r="C40" s="159">
        <v>15.49</v>
      </c>
      <c r="D40" s="160">
        <f t="shared" si="2"/>
        <v>7.7450000000000001</v>
      </c>
      <c r="E40" s="161"/>
    </row>
    <row r="41" spans="1:5" ht="14.25" customHeight="1">
      <c r="A41" s="162" t="s">
        <v>269</v>
      </c>
      <c r="B41" s="158">
        <v>2</v>
      </c>
      <c r="C41" s="159">
        <v>4.4000000000000004</v>
      </c>
      <c r="D41" s="160">
        <f t="shared" si="2"/>
        <v>8.8000000000000007</v>
      </c>
      <c r="E41" s="161"/>
    </row>
    <row r="42" spans="1:5" ht="14.25" customHeight="1">
      <c r="A42" s="162" t="s">
        <v>270</v>
      </c>
      <c r="B42" s="158">
        <v>0.5</v>
      </c>
      <c r="C42" s="159">
        <v>11.6</v>
      </c>
      <c r="D42" s="160">
        <f t="shared" si="2"/>
        <v>5.8</v>
      </c>
      <c r="E42" s="161"/>
    </row>
    <row r="43" spans="1:5" ht="14.25" customHeight="1">
      <c r="A43" s="162" t="s">
        <v>271</v>
      </c>
      <c r="B43" s="158">
        <v>0.5</v>
      </c>
      <c r="C43" s="159">
        <v>22.32</v>
      </c>
      <c r="D43" s="160">
        <f t="shared" si="2"/>
        <v>11.16</v>
      </c>
      <c r="E43" s="161"/>
    </row>
    <row r="44" spans="1:5" ht="14.25" customHeight="1">
      <c r="A44" s="162" t="s">
        <v>272</v>
      </c>
      <c r="B44" s="158">
        <v>0.01</v>
      </c>
      <c r="C44" s="159">
        <v>43.5</v>
      </c>
      <c r="D44" s="160">
        <f t="shared" si="2"/>
        <v>0.435</v>
      </c>
      <c r="E44" s="161"/>
    </row>
    <row r="45" spans="1:5" ht="14.25" customHeight="1">
      <c r="A45" s="162" t="s">
        <v>273</v>
      </c>
      <c r="B45" s="158">
        <v>5</v>
      </c>
      <c r="C45" s="159">
        <v>8.3000000000000007</v>
      </c>
      <c r="D45" s="160">
        <f t="shared" si="2"/>
        <v>41.5</v>
      </c>
      <c r="E45" s="161"/>
    </row>
    <row r="46" spans="1:5" ht="14.25" customHeight="1">
      <c r="A46" s="162" t="s">
        <v>274</v>
      </c>
      <c r="B46" s="158">
        <v>5</v>
      </c>
      <c r="C46" s="159">
        <v>0.5</v>
      </c>
      <c r="D46" s="160">
        <f t="shared" si="2"/>
        <v>2.5</v>
      </c>
      <c r="E46" s="161"/>
    </row>
    <row r="47" spans="1:5" ht="14.25" customHeight="1">
      <c r="A47" s="162" t="s">
        <v>275</v>
      </c>
      <c r="B47" s="158">
        <v>1</v>
      </c>
      <c r="C47" s="159">
        <v>7.84</v>
      </c>
      <c r="D47" s="160">
        <f t="shared" si="2"/>
        <v>7.84</v>
      </c>
      <c r="E47" s="161"/>
    </row>
    <row r="48" spans="1:5" ht="14.25" customHeight="1">
      <c r="A48" s="165" t="s">
        <v>276</v>
      </c>
      <c r="B48" s="158">
        <v>8</v>
      </c>
      <c r="C48" s="159">
        <v>5.9</v>
      </c>
      <c r="D48" s="160">
        <f t="shared" si="2"/>
        <v>47.2</v>
      </c>
      <c r="E48" s="161"/>
    </row>
    <row r="49" spans="1:5" ht="14.25" customHeight="1">
      <c r="A49" s="165" t="s">
        <v>277</v>
      </c>
      <c r="B49" s="158">
        <v>5</v>
      </c>
      <c r="C49" s="159">
        <v>6.45</v>
      </c>
      <c r="D49" s="160">
        <f t="shared" si="2"/>
        <v>32.25</v>
      </c>
      <c r="E49" s="161"/>
    </row>
    <row r="50" spans="1:5" ht="14.25" customHeight="1">
      <c r="A50" s="165" t="s">
        <v>279</v>
      </c>
      <c r="B50" s="158">
        <v>4</v>
      </c>
      <c r="C50" s="159">
        <v>13.4</v>
      </c>
      <c r="D50" s="160">
        <f t="shared" si="2"/>
        <v>53.6</v>
      </c>
      <c r="E50" s="161"/>
    </row>
    <row r="51" spans="1:5" ht="14.25" customHeight="1">
      <c r="A51" s="165" t="s">
        <v>280</v>
      </c>
      <c r="B51" s="158">
        <v>8</v>
      </c>
      <c r="C51" s="159">
        <v>2.85</v>
      </c>
      <c r="D51" s="160">
        <f t="shared" si="2"/>
        <v>22.8</v>
      </c>
      <c r="E51" s="161"/>
    </row>
    <row r="52" spans="1:5" ht="14.25" customHeight="1">
      <c r="A52" s="165" t="s">
        <v>281</v>
      </c>
      <c r="B52" s="158">
        <v>8</v>
      </c>
      <c r="C52" s="159">
        <v>10</v>
      </c>
      <c r="D52" s="166">
        <f t="shared" si="2"/>
        <v>80</v>
      </c>
      <c r="E52" s="160">
        <f>SUM(D37:D52)</f>
        <v>391.11000000000007</v>
      </c>
    </row>
    <row r="53" spans="1:5" ht="14.25" customHeight="1">
      <c r="C53" s="167"/>
    </row>
    <row r="54" spans="1:5" ht="14.25" customHeight="1">
      <c r="C54" s="167"/>
    </row>
    <row r="55" spans="1:5" ht="14.25" customHeight="1">
      <c r="C55" s="167"/>
    </row>
    <row r="56" spans="1:5" ht="14.25" customHeight="1">
      <c r="C56" s="167"/>
    </row>
    <row r="57" spans="1:5" ht="14.25" customHeight="1">
      <c r="C57" s="167"/>
    </row>
    <row r="58" spans="1:5" ht="14.25" customHeight="1">
      <c r="C58" s="167"/>
    </row>
    <row r="59" spans="1:5" ht="14.25" customHeight="1">
      <c r="C59" s="167"/>
    </row>
    <row r="60" spans="1:5" ht="14.25" customHeight="1">
      <c r="C60" s="167"/>
    </row>
    <row r="61" spans="1:5" ht="14.25" customHeight="1">
      <c r="C61" s="167"/>
    </row>
    <row r="62" spans="1:5" ht="14.25" customHeight="1">
      <c r="C62" s="167"/>
    </row>
    <row r="63" spans="1:5" ht="14.25" customHeight="1">
      <c r="C63" s="167"/>
    </row>
    <row r="64" spans="1:5" ht="14.25" customHeight="1">
      <c r="C64" s="167"/>
    </row>
    <row r="65" spans="3:3" ht="14.25" customHeight="1">
      <c r="C65" s="167"/>
    </row>
    <row r="66" spans="3:3" ht="14.25" customHeight="1">
      <c r="C66" s="167"/>
    </row>
    <row r="67" spans="3:3" ht="14.25" customHeight="1">
      <c r="C67" s="167"/>
    </row>
    <row r="68" spans="3:3" ht="14.25" customHeight="1">
      <c r="C68" s="167"/>
    </row>
    <row r="69" spans="3:3" ht="14.25" customHeight="1">
      <c r="C69" s="167"/>
    </row>
    <row r="70" spans="3:3" ht="14.25" customHeight="1">
      <c r="C70" s="167"/>
    </row>
    <row r="71" spans="3:3" ht="14.25" customHeight="1">
      <c r="C71" s="167"/>
    </row>
    <row r="72" spans="3:3" ht="14.25" customHeight="1">
      <c r="C72" s="167"/>
    </row>
    <row r="73" spans="3:3" ht="14.25" customHeight="1">
      <c r="C73" s="167"/>
    </row>
    <row r="74" spans="3:3" ht="14.25" customHeight="1">
      <c r="C74" s="167"/>
    </row>
    <row r="75" spans="3:3" ht="14.25" customHeight="1">
      <c r="C75" s="167"/>
    </row>
    <row r="76" spans="3:3" ht="14.25" customHeight="1">
      <c r="C76" s="167"/>
    </row>
    <row r="77" spans="3:3" ht="14.25" customHeight="1">
      <c r="C77" s="167"/>
    </row>
    <row r="78" spans="3:3" ht="14.25" customHeight="1">
      <c r="C78" s="167"/>
    </row>
    <row r="79" spans="3:3" ht="14.25" customHeight="1">
      <c r="C79" s="167"/>
    </row>
    <row r="80" spans="3:3" ht="14.25" customHeight="1">
      <c r="C80" s="167"/>
    </row>
    <row r="81" spans="3:3" ht="14.25" customHeight="1">
      <c r="C81" s="167"/>
    </row>
    <row r="82" spans="3:3" ht="14.25" customHeight="1">
      <c r="C82" s="167"/>
    </row>
    <row r="83" spans="3:3" ht="14.25" customHeight="1">
      <c r="C83" s="167"/>
    </row>
    <row r="84" spans="3:3" ht="14.25" customHeight="1">
      <c r="C84" s="167"/>
    </row>
    <row r="85" spans="3:3" ht="14.25" customHeight="1">
      <c r="C85" s="167"/>
    </row>
    <row r="86" spans="3:3" ht="14.25" customHeight="1">
      <c r="C86" s="167"/>
    </row>
    <row r="87" spans="3:3" ht="14.25" customHeight="1">
      <c r="C87" s="167"/>
    </row>
    <row r="88" spans="3:3" ht="14.25" customHeight="1">
      <c r="C88" s="167"/>
    </row>
    <row r="89" spans="3:3" ht="14.25" customHeight="1">
      <c r="C89" s="167"/>
    </row>
    <row r="90" spans="3:3" ht="14.25" customHeight="1">
      <c r="C90" s="167"/>
    </row>
    <row r="91" spans="3:3" ht="14.25" customHeight="1">
      <c r="C91" s="167"/>
    </row>
    <row r="92" spans="3:3" ht="14.25" customHeight="1">
      <c r="C92" s="167"/>
    </row>
    <row r="93" spans="3:3" ht="14.25" customHeight="1">
      <c r="C93" s="167"/>
    </row>
    <row r="94" spans="3:3" ht="14.25" customHeight="1">
      <c r="C94" s="167"/>
    </row>
    <row r="95" spans="3:3" ht="14.25" customHeight="1">
      <c r="C95" s="167"/>
    </row>
    <row r="96" spans="3:3" ht="14.25" customHeight="1">
      <c r="C96" s="167"/>
    </row>
    <row r="97" spans="3:3" ht="14.25" customHeight="1">
      <c r="C97" s="167"/>
    </row>
    <row r="98" spans="3:3" ht="14.25" customHeight="1">
      <c r="C98" s="167"/>
    </row>
    <row r="99" spans="3:3" ht="14.25" customHeight="1">
      <c r="C99" s="167"/>
    </row>
    <row r="100" spans="3:3" ht="14.25" customHeight="1">
      <c r="C100" s="167"/>
    </row>
    <row r="101" spans="3:3" ht="14.25" customHeight="1">
      <c r="C101" s="167"/>
    </row>
    <row r="102" spans="3:3" ht="14.25" customHeight="1">
      <c r="C102" s="167"/>
    </row>
    <row r="103" spans="3:3" ht="14.25" customHeight="1">
      <c r="C103" s="167"/>
    </row>
    <row r="104" spans="3:3" ht="14.25" customHeight="1">
      <c r="C104" s="167"/>
    </row>
    <row r="105" spans="3:3" ht="14.25" customHeight="1">
      <c r="C105" s="167"/>
    </row>
    <row r="106" spans="3:3" ht="14.25" customHeight="1">
      <c r="C106" s="167"/>
    </row>
    <row r="107" spans="3:3" ht="14.25" customHeight="1">
      <c r="C107" s="167"/>
    </row>
    <row r="108" spans="3:3" ht="14.25" customHeight="1">
      <c r="C108" s="167"/>
    </row>
    <row r="109" spans="3:3" ht="14.25" customHeight="1">
      <c r="C109" s="167"/>
    </row>
    <row r="110" spans="3:3" ht="14.25" customHeight="1">
      <c r="C110" s="167"/>
    </row>
    <row r="111" spans="3:3" ht="14.25" customHeight="1">
      <c r="C111" s="167"/>
    </row>
    <row r="112" spans="3:3" ht="14.25" customHeight="1">
      <c r="C112" s="167"/>
    </row>
    <row r="113" spans="3:3" ht="14.25" customHeight="1">
      <c r="C113" s="167"/>
    </row>
    <row r="114" spans="3:3" ht="14.25" customHeight="1">
      <c r="C114" s="167"/>
    </row>
    <row r="115" spans="3:3" ht="14.25" customHeight="1">
      <c r="C115" s="167"/>
    </row>
    <row r="116" spans="3:3" ht="14.25" customHeight="1">
      <c r="C116" s="167"/>
    </row>
    <row r="117" spans="3:3" ht="14.25" customHeight="1">
      <c r="C117" s="167"/>
    </row>
    <row r="118" spans="3:3" ht="14.25" customHeight="1">
      <c r="C118" s="167"/>
    </row>
    <row r="119" spans="3:3" ht="14.25" customHeight="1">
      <c r="C119" s="167"/>
    </row>
    <row r="120" spans="3:3" ht="14.25" customHeight="1">
      <c r="C120" s="167"/>
    </row>
    <row r="121" spans="3:3" ht="14.25" customHeight="1">
      <c r="C121" s="167"/>
    </row>
    <row r="122" spans="3:3" ht="14.25" customHeight="1">
      <c r="C122" s="167"/>
    </row>
    <row r="123" spans="3:3" ht="14.25" customHeight="1">
      <c r="C123" s="167"/>
    </row>
    <row r="124" spans="3:3" ht="14.25" customHeight="1">
      <c r="C124" s="167"/>
    </row>
    <row r="125" spans="3:3" ht="14.25" customHeight="1">
      <c r="C125" s="167"/>
    </row>
    <row r="126" spans="3:3" ht="14.25" customHeight="1">
      <c r="C126" s="167"/>
    </row>
    <row r="127" spans="3:3" ht="14.25" customHeight="1">
      <c r="C127" s="167"/>
    </row>
    <row r="128" spans="3:3" ht="14.25" customHeight="1">
      <c r="C128" s="167"/>
    </row>
    <row r="129" spans="3:3" ht="14.25" customHeight="1">
      <c r="C129" s="167"/>
    </row>
    <row r="130" spans="3:3" ht="14.25" customHeight="1">
      <c r="C130" s="167"/>
    </row>
    <row r="131" spans="3:3" ht="14.25" customHeight="1">
      <c r="C131" s="167"/>
    </row>
    <row r="132" spans="3:3" ht="14.25" customHeight="1">
      <c r="C132" s="167"/>
    </row>
    <row r="133" spans="3:3" ht="14.25" customHeight="1">
      <c r="C133" s="167"/>
    </row>
    <row r="134" spans="3:3" ht="14.25" customHeight="1">
      <c r="C134" s="167"/>
    </row>
    <row r="135" spans="3:3" ht="14.25" customHeight="1">
      <c r="C135" s="167"/>
    </row>
    <row r="136" spans="3:3" ht="14.25" customHeight="1">
      <c r="C136" s="167"/>
    </row>
    <row r="137" spans="3:3" ht="14.25" customHeight="1">
      <c r="C137" s="167"/>
    </row>
    <row r="138" spans="3:3" ht="14.25" customHeight="1">
      <c r="C138" s="167"/>
    </row>
    <row r="139" spans="3:3" ht="14.25" customHeight="1">
      <c r="C139" s="167"/>
    </row>
    <row r="140" spans="3:3" ht="14.25" customHeight="1">
      <c r="C140" s="167"/>
    </row>
    <row r="141" spans="3:3" ht="14.25" customHeight="1">
      <c r="C141" s="167"/>
    </row>
    <row r="142" spans="3:3" ht="14.25" customHeight="1">
      <c r="C142" s="167"/>
    </row>
    <row r="143" spans="3:3" ht="14.25" customHeight="1">
      <c r="C143" s="167"/>
    </row>
    <row r="144" spans="3:3" ht="14.25" customHeight="1">
      <c r="C144" s="167"/>
    </row>
    <row r="145" spans="3:3" ht="14.25" customHeight="1">
      <c r="C145" s="167"/>
    </row>
    <row r="146" spans="3:3" ht="14.25" customHeight="1">
      <c r="C146" s="167"/>
    </row>
    <row r="147" spans="3:3" ht="14.25" customHeight="1">
      <c r="C147" s="167"/>
    </row>
    <row r="148" spans="3:3" ht="14.25" customHeight="1">
      <c r="C148" s="167"/>
    </row>
    <row r="149" spans="3:3" ht="14.25" customHeight="1">
      <c r="C149" s="167"/>
    </row>
    <row r="150" spans="3:3" ht="14.25" customHeight="1">
      <c r="C150" s="167"/>
    </row>
    <row r="151" spans="3:3" ht="14.25" customHeight="1">
      <c r="C151" s="167"/>
    </row>
    <row r="152" spans="3:3" ht="14.25" customHeight="1">
      <c r="C152" s="167"/>
    </row>
    <row r="153" spans="3:3" ht="14.25" customHeight="1">
      <c r="C153" s="167"/>
    </row>
    <row r="154" spans="3:3" ht="14.25" customHeight="1">
      <c r="C154" s="167"/>
    </row>
    <row r="155" spans="3:3" ht="14.25" customHeight="1">
      <c r="C155" s="167"/>
    </row>
    <row r="156" spans="3:3" ht="14.25" customHeight="1">
      <c r="C156" s="167"/>
    </row>
    <row r="157" spans="3:3" ht="14.25" customHeight="1">
      <c r="C157" s="167"/>
    </row>
    <row r="158" spans="3:3" ht="14.25" customHeight="1">
      <c r="C158" s="167"/>
    </row>
    <row r="159" spans="3:3" ht="14.25" customHeight="1">
      <c r="C159" s="167"/>
    </row>
    <row r="160" spans="3:3" ht="14.25" customHeight="1">
      <c r="C160" s="167"/>
    </row>
    <row r="161" spans="3:3" ht="14.25" customHeight="1">
      <c r="C161" s="167"/>
    </row>
    <row r="162" spans="3:3" ht="14.25" customHeight="1">
      <c r="C162" s="167"/>
    </row>
    <row r="163" spans="3:3" ht="14.25" customHeight="1">
      <c r="C163" s="167"/>
    </row>
    <row r="164" spans="3:3" ht="14.25" customHeight="1">
      <c r="C164" s="167"/>
    </row>
    <row r="165" spans="3:3" ht="14.25" customHeight="1">
      <c r="C165" s="167"/>
    </row>
    <row r="166" spans="3:3" ht="14.25" customHeight="1">
      <c r="C166" s="167"/>
    </row>
    <row r="167" spans="3:3" ht="14.25" customHeight="1">
      <c r="C167" s="167"/>
    </row>
    <row r="168" spans="3:3" ht="14.25" customHeight="1">
      <c r="C168" s="167"/>
    </row>
    <row r="169" spans="3:3" ht="14.25" customHeight="1">
      <c r="C169" s="167"/>
    </row>
    <row r="170" spans="3:3" ht="14.25" customHeight="1">
      <c r="C170" s="167"/>
    </row>
    <row r="171" spans="3:3" ht="14.25" customHeight="1">
      <c r="C171" s="167"/>
    </row>
    <row r="172" spans="3:3" ht="14.25" customHeight="1">
      <c r="C172" s="167"/>
    </row>
    <row r="173" spans="3:3" ht="14.25" customHeight="1">
      <c r="C173" s="167"/>
    </row>
    <row r="174" spans="3:3" ht="14.25" customHeight="1">
      <c r="C174" s="167"/>
    </row>
    <row r="175" spans="3:3" ht="14.25" customHeight="1">
      <c r="C175" s="167"/>
    </row>
    <row r="176" spans="3:3" ht="14.25" customHeight="1">
      <c r="C176" s="167"/>
    </row>
    <row r="177" spans="3:3" ht="14.25" customHeight="1">
      <c r="C177" s="167"/>
    </row>
    <row r="178" spans="3:3" ht="14.25" customHeight="1">
      <c r="C178" s="167"/>
    </row>
    <row r="179" spans="3:3" ht="14.25" customHeight="1">
      <c r="C179" s="167"/>
    </row>
    <row r="180" spans="3:3" ht="14.25" customHeight="1">
      <c r="C180" s="167"/>
    </row>
    <row r="181" spans="3:3" ht="14.25" customHeight="1">
      <c r="C181" s="167"/>
    </row>
    <row r="182" spans="3:3" ht="14.25" customHeight="1">
      <c r="C182" s="167"/>
    </row>
    <row r="183" spans="3:3" ht="14.25" customHeight="1">
      <c r="C183" s="167"/>
    </row>
    <row r="184" spans="3:3" ht="14.25" customHeight="1">
      <c r="C184" s="167"/>
    </row>
    <row r="185" spans="3:3" ht="14.25" customHeight="1">
      <c r="C185" s="167"/>
    </row>
    <row r="186" spans="3:3" ht="14.25" customHeight="1">
      <c r="C186" s="167"/>
    </row>
    <row r="187" spans="3:3" ht="14.25" customHeight="1">
      <c r="C187" s="167"/>
    </row>
    <row r="188" spans="3:3" ht="14.25" customHeight="1">
      <c r="C188" s="167"/>
    </row>
    <row r="189" spans="3:3" ht="14.25" customHeight="1">
      <c r="C189" s="167"/>
    </row>
    <row r="190" spans="3:3" ht="14.25" customHeight="1">
      <c r="C190" s="167"/>
    </row>
    <row r="191" spans="3:3" ht="14.25" customHeight="1">
      <c r="C191" s="167"/>
    </row>
    <row r="192" spans="3:3" ht="14.25" customHeight="1">
      <c r="C192" s="167"/>
    </row>
    <row r="193" spans="3:3" ht="14.25" customHeight="1">
      <c r="C193" s="167"/>
    </row>
    <row r="194" spans="3:3" ht="14.25" customHeight="1">
      <c r="C194" s="167"/>
    </row>
    <row r="195" spans="3:3" ht="14.25" customHeight="1">
      <c r="C195" s="167"/>
    </row>
    <row r="196" spans="3:3" ht="14.25" customHeight="1">
      <c r="C196" s="167"/>
    </row>
    <row r="197" spans="3:3" ht="14.25" customHeight="1">
      <c r="C197" s="167"/>
    </row>
    <row r="198" spans="3:3" ht="14.25" customHeight="1">
      <c r="C198" s="167"/>
    </row>
    <row r="199" spans="3:3" ht="14.25" customHeight="1">
      <c r="C199" s="167"/>
    </row>
    <row r="200" spans="3:3" ht="14.25" customHeight="1">
      <c r="C200" s="167"/>
    </row>
    <row r="201" spans="3:3" ht="14.25" customHeight="1">
      <c r="C201" s="167"/>
    </row>
    <row r="202" spans="3:3" ht="14.25" customHeight="1">
      <c r="C202" s="167"/>
    </row>
    <row r="203" spans="3:3" ht="14.25" customHeight="1">
      <c r="C203" s="167"/>
    </row>
    <row r="204" spans="3:3" ht="14.25" customHeight="1">
      <c r="C204" s="167"/>
    </row>
    <row r="205" spans="3:3" ht="14.25" customHeight="1">
      <c r="C205" s="167"/>
    </row>
    <row r="206" spans="3:3" ht="14.25" customHeight="1">
      <c r="C206" s="167"/>
    </row>
    <row r="207" spans="3:3" ht="14.25" customHeight="1">
      <c r="C207" s="167"/>
    </row>
    <row r="208" spans="3:3" ht="14.25" customHeight="1">
      <c r="C208" s="167"/>
    </row>
    <row r="209" spans="3:3" ht="14.25" customHeight="1">
      <c r="C209" s="167"/>
    </row>
    <row r="210" spans="3:3" ht="14.25" customHeight="1">
      <c r="C210" s="167"/>
    </row>
    <row r="211" spans="3:3" ht="14.25" customHeight="1">
      <c r="C211" s="167"/>
    </row>
    <row r="212" spans="3:3" ht="14.25" customHeight="1">
      <c r="C212" s="167"/>
    </row>
    <row r="213" spans="3:3" ht="14.25" customHeight="1">
      <c r="C213" s="167"/>
    </row>
    <row r="214" spans="3:3" ht="14.25" customHeight="1">
      <c r="C214" s="167"/>
    </row>
    <row r="215" spans="3:3" ht="14.25" customHeight="1">
      <c r="C215" s="167"/>
    </row>
    <row r="216" spans="3:3" ht="14.25" customHeight="1">
      <c r="C216" s="167"/>
    </row>
    <row r="217" spans="3:3" ht="14.25" customHeight="1">
      <c r="C217" s="167"/>
    </row>
    <row r="218" spans="3:3" ht="14.25" customHeight="1">
      <c r="C218" s="167"/>
    </row>
    <row r="219" spans="3:3" ht="14.25" customHeight="1">
      <c r="C219" s="167"/>
    </row>
    <row r="220" spans="3:3" ht="14.25" customHeight="1">
      <c r="C220" s="167"/>
    </row>
    <row r="221" spans="3:3" ht="14.25" customHeight="1">
      <c r="C221" s="167"/>
    </row>
    <row r="222" spans="3:3" ht="14.25" customHeight="1">
      <c r="C222" s="167"/>
    </row>
    <row r="223" spans="3:3" ht="14.25" customHeight="1">
      <c r="C223" s="167"/>
    </row>
    <row r="224" spans="3:3" ht="14.25" customHeight="1">
      <c r="C224" s="167"/>
    </row>
    <row r="225" spans="3:3" ht="14.25" customHeight="1">
      <c r="C225" s="167"/>
    </row>
    <row r="226" spans="3:3" ht="14.25" customHeight="1">
      <c r="C226" s="167"/>
    </row>
    <row r="227" spans="3:3" ht="14.25" customHeight="1">
      <c r="C227" s="167"/>
    </row>
    <row r="228" spans="3:3" ht="14.25" customHeight="1">
      <c r="C228" s="167"/>
    </row>
    <row r="229" spans="3:3" ht="14.25" customHeight="1">
      <c r="C229" s="167"/>
    </row>
    <row r="230" spans="3:3" ht="14.25" customHeight="1">
      <c r="C230" s="167"/>
    </row>
    <row r="231" spans="3:3" ht="14.25" customHeight="1">
      <c r="C231" s="167"/>
    </row>
    <row r="232" spans="3:3" ht="14.25" customHeight="1">
      <c r="C232" s="167"/>
    </row>
    <row r="233" spans="3:3" ht="14.25" customHeight="1">
      <c r="C233" s="167"/>
    </row>
    <row r="234" spans="3:3" ht="14.25" customHeight="1">
      <c r="C234" s="167"/>
    </row>
    <row r="235" spans="3:3" ht="14.25" customHeight="1">
      <c r="C235" s="167"/>
    </row>
    <row r="236" spans="3:3" ht="14.25" customHeight="1">
      <c r="C236" s="167"/>
    </row>
    <row r="237" spans="3:3" ht="14.25" customHeight="1">
      <c r="C237" s="167"/>
    </row>
    <row r="238" spans="3:3" ht="14.25" customHeight="1">
      <c r="C238" s="167"/>
    </row>
    <row r="239" spans="3:3" ht="14.25" customHeight="1">
      <c r="C239" s="167"/>
    </row>
    <row r="240" spans="3:3" ht="14.25" customHeight="1">
      <c r="C240" s="167"/>
    </row>
    <row r="241" spans="3:3" ht="14.25" customHeight="1">
      <c r="C241" s="167"/>
    </row>
    <row r="242" spans="3:3" ht="14.25" customHeight="1">
      <c r="C242" s="167"/>
    </row>
    <row r="243" spans="3:3" ht="14.25" customHeight="1">
      <c r="C243" s="167"/>
    </row>
    <row r="244" spans="3:3" ht="14.25" customHeight="1">
      <c r="C244" s="167"/>
    </row>
    <row r="245" spans="3:3" ht="14.25" customHeight="1">
      <c r="C245" s="167"/>
    </row>
    <row r="246" spans="3:3" ht="14.25" customHeight="1">
      <c r="C246" s="167"/>
    </row>
    <row r="247" spans="3:3" ht="14.25" customHeight="1">
      <c r="C247" s="167"/>
    </row>
    <row r="248" spans="3:3" ht="14.25" customHeight="1">
      <c r="C248" s="167"/>
    </row>
    <row r="249" spans="3:3" ht="14.25" customHeight="1">
      <c r="C249" s="167"/>
    </row>
    <row r="250" spans="3:3" ht="14.25" customHeight="1">
      <c r="C250" s="167"/>
    </row>
    <row r="251" spans="3:3" ht="14.25" customHeight="1">
      <c r="C251" s="167"/>
    </row>
    <row r="252" spans="3:3" ht="14.25" customHeight="1">
      <c r="C252" s="167"/>
    </row>
    <row r="253" spans="3:3" ht="14.25" customHeight="1">
      <c r="C253" s="167"/>
    </row>
    <row r="254" spans="3:3" ht="14.25" customHeight="1">
      <c r="C254" s="167"/>
    </row>
    <row r="255" spans="3:3" ht="14.25" customHeight="1">
      <c r="C255" s="167"/>
    </row>
    <row r="256" spans="3:3" ht="14.25" customHeight="1">
      <c r="C256" s="167"/>
    </row>
    <row r="257" spans="3:3" ht="14.25" customHeight="1">
      <c r="C257" s="167"/>
    </row>
    <row r="258" spans="3:3" ht="14.25" customHeight="1">
      <c r="C258" s="167"/>
    </row>
    <row r="259" spans="3:3" ht="14.25" customHeight="1">
      <c r="C259" s="167"/>
    </row>
    <row r="260" spans="3:3" ht="14.25" customHeight="1">
      <c r="C260" s="167"/>
    </row>
    <row r="261" spans="3:3" ht="14.25" customHeight="1">
      <c r="C261" s="167"/>
    </row>
    <row r="262" spans="3:3" ht="14.25" customHeight="1">
      <c r="C262" s="167"/>
    </row>
    <row r="263" spans="3:3" ht="14.25" customHeight="1">
      <c r="C263" s="167"/>
    </row>
    <row r="264" spans="3:3" ht="14.25" customHeight="1">
      <c r="C264" s="167"/>
    </row>
    <row r="265" spans="3:3" ht="14.25" customHeight="1">
      <c r="C265" s="167"/>
    </row>
    <row r="266" spans="3:3" ht="14.25" customHeight="1">
      <c r="C266" s="167"/>
    </row>
    <row r="267" spans="3:3" ht="14.25" customHeight="1">
      <c r="C267" s="167"/>
    </row>
    <row r="268" spans="3:3" ht="14.25" customHeight="1">
      <c r="C268" s="167"/>
    </row>
    <row r="269" spans="3:3" ht="14.25" customHeight="1">
      <c r="C269" s="167"/>
    </row>
    <row r="270" spans="3:3" ht="14.25" customHeight="1">
      <c r="C270" s="167"/>
    </row>
    <row r="271" spans="3:3" ht="14.25" customHeight="1">
      <c r="C271" s="167"/>
    </row>
    <row r="272" spans="3:3" ht="14.25" customHeight="1">
      <c r="C272" s="167"/>
    </row>
    <row r="273" spans="3:3" ht="14.25" customHeight="1">
      <c r="C273" s="167"/>
    </row>
    <row r="274" spans="3:3" ht="14.25" customHeight="1">
      <c r="C274" s="167"/>
    </row>
    <row r="275" spans="3:3" ht="14.25" customHeight="1">
      <c r="C275" s="167"/>
    </row>
    <row r="276" spans="3:3" ht="14.25" customHeight="1">
      <c r="C276" s="167"/>
    </row>
    <row r="277" spans="3:3" ht="14.25" customHeight="1">
      <c r="C277" s="167"/>
    </row>
    <row r="278" spans="3:3" ht="14.25" customHeight="1">
      <c r="C278" s="167"/>
    </row>
    <row r="279" spans="3:3" ht="14.25" customHeight="1">
      <c r="C279" s="167"/>
    </row>
    <row r="280" spans="3:3" ht="14.25" customHeight="1">
      <c r="C280" s="167"/>
    </row>
    <row r="281" spans="3:3" ht="14.25" customHeight="1">
      <c r="C281" s="167"/>
    </row>
    <row r="282" spans="3:3" ht="14.25" customHeight="1">
      <c r="C282" s="167"/>
    </row>
    <row r="283" spans="3:3" ht="14.25" customHeight="1">
      <c r="C283" s="167"/>
    </row>
    <row r="284" spans="3:3" ht="14.25" customHeight="1">
      <c r="C284" s="167"/>
    </row>
    <row r="285" spans="3:3" ht="14.25" customHeight="1">
      <c r="C285" s="167"/>
    </row>
    <row r="286" spans="3:3" ht="14.25" customHeight="1">
      <c r="C286" s="167"/>
    </row>
    <row r="287" spans="3:3" ht="14.25" customHeight="1">
      <c r="C287" s="167"/>
    </row>
    <row r="288" spans="3:3" ht="14.25" customHeight="1">
      <c r="C288" s="167"/>
    </row>
    <row r="289" spans="3:3" ht="14.25" customHeight="1">
      <c r="C289" s="167"/>
    </row>
    <row r="290" spans="3:3" ht="14.25" customHeight="1">
      <c r="C290" s="167"/>
    </row>
    <row r="291" spans="3:3" ht="14.25" customHeight="1">
      <c r="C291" s="167"/>
    </row>
    <row r="292" spans="3:3" ht="14.25" customHeight="1">
      <c r="C292" s="167"/>
    </row>
    <row r="293" spans="3:3" ht="14.25" customHeight="1">
      <c r="C293" s="167"/>
    </row>
    <row r="294" spans="3:3" ht="14.25" customHeight="1">
      <c r="C294" s="167"/>
    </row>
    <row r="295" spans="3:3" ht="14.25" customHeight="1">
      <c r="C295" s="167"/>
    </row>
    <row r="296" spans="3:3" ht="14.25" customHeight="1">
      <c r="C296" s="167"/>
    </row>
    <row r="297" spans="3:3" ht="14.25" customHeight="1">
      <c r="C297" s="167"/>
    </row>
    <row r="298" spans="3:3" ht="14.25" customHeight="1">
      <c r="C298" s="167"/>
    </row>
    <row r="299" spans="3:3" ht="14.25" customHeight="1">
      <c r="C299" s="167"/>
    </row>
    <row r="300" spans="3:3" ht="14.25" customHeight="1">
      <c r="C300" s="167"/>
    </row>
    <row r="301" spans="3:3" ht="14.25" customHeight="1">
      <c r="C301" s="167"/>
    </row>
    <row r="302" spans="3:3" ht="14.25" customHeight="1">
      <c r="C302" s="167"/>
    </row>
    <row r="303" spans="3:3" ht="14.25" customHeight="1">
      <c r="C303" s="167"/>
    </row>
    <row r="304" spans="3:3" ht="14.25" customHeight="1">
      <c r="C304" s="167"/>
    </row>
    <row r="305" spans="3:3" ht="14.25" customHeight="1">
      <c r="C305" s="167"/>
    </row>
    <row r="306" spans="3:3" ht="14.25" customHeight="1">
      <c r="C306" s="167"/>
    </row>
    <row r="307" spans="3:3" ht="14.25" customHeight="1">
      <c r="C307" s="167"/>
    </row>
    <row r="308" spans="3:3" ht="14.25" customHeight="1">
      <c r="C308" s="167"/>
    </row>
    <row r="309" spans="3:3" ht="14.25" customHeight="1">
      <c r="C309" s="167"/>
    </row>
    <row r="310" spans="3:3" ht="14.25" customHeight="1">
      <c r="C310" s="167"/>
    </row>
    <row r="311" spans="3:3" ht="14.25" customHeight="1">
      <c r="C311" s="167"/>
    </row>
    <row r="312" spans="3:3" ht="14.25" customHeight="1">
      <c r="C312" s="167"/>
    </row>
    <row r="313" spans="3:3" ht="14.25" customHeight="1">
      <c r="C313" s="167"/>
    </row>
    <row r="314" spans="3:3" ht="14.25" customHeight="1">
      <c r="C314" s="167"/>
    </row>
    <row r="315" spans="3:3" ht="14.25" customHeight="1">
      <c r="C315" s="167"/>
    </row>
    <row r="316" spans="3:3" ht="14.25" customHeight="1">
      <c r="C316" s="167"/>
    </row>
    <row r="317" spans="3:3" ht="14.25" customHeight="1">
      <c r="C317" s="167"/>
    </row>
    <row r="318" spans="3:3" ht="14.25" customHeight="1">
      <c r="C318" s="167"/>
    </row>
    <row r="319" spans="3:3" ht="14.25" customHeight="1">
      <c r="C319" s="167"/>
    </row>
    <row r="320" spans="3:3" ht="14.25" customHeight="1">
      <c r="C320" s="167"/>
    </row>
    <row r="321" spans="3:3" ht="14.25" customHeight="1">
      <c r="C321" s="167"/>
    </row>
    <row r="322" spans="3:3" ht="14.25" customHeight="1">
      <c r="C322" s="167"/>
    </row>
    <row r="323" spans="3:3" ht="14.25" customHeight="1">
      <c r="C323" s="167"/>
    </row>
    <row r="324" spans="3:3" ht="14.25" customHeight="1">
      <c r="C324" s="167"/>
    </row>
    <row r="325" spans="3:3" ht="14.25" customHeight="1">
      <c r="C325" s="167"/>
    </row>
    <row r="326" spans="3:3" ht="14.25" customHeight="1">
      <c r="C326" s="167"/>
    </row>
    <row r="327" spans="3:3" ht="14.25" customHeight="1">
      <c r="C327" s="167"/>
    </row>
    <row r="328" spans="3:3" ht="14.25" customHeight="1">
      <c r="C328" s="167"/>
    </row>
    <row r="329" spans="3:3" ht="14.25" customHeight="1">
      <c r="C329" s="167"/>
    </row>
    <row r="330" spans="3:3" ht="14.25" customHeight="1">
      <c r="C330" s="167"/>
    </row>
    <row r="331" spans="3:3" ht="14.25" customHeight="1">
      <c r="C331" s="167"/>
    </row>
    <row r="332" spans="3:3" ht="14.25" customHeight="1">
      <c r="C332" s="167"/>
    </row>
    <row r="333" spans="3:3" ht="14.25" customHeight="1">
      <c r="C333" s="167"/>
    </row>
    <row r="334" spans="3:3" ht="14.25" customHeight="1">
      <c r="C334" s="167"/>
    </row>
    <row r="335" spans="3:3" ht="14.25" customHeight="1">
      <c r="C335" s="167"/>
    </row>
    <row r="336" spans="3:3" ht="14.25" customHeight="1">
      <c r="C336" s="167"/>
    </row>
    <row r="337" spans="3:3" ht="14.25" customHeight="1">
      <c r="C337" s="167"/>
    </row>
    <row r="338" spans="3:3" ht="14.25" customHeight="1">
      <c r="C338" s="167"/>
    </row>
    <row r="339" spans="3:3" ht="14.25" customHeight="1">
      <c r="C339" s="167"/>
    </row>
    <row r="340" spans="3:3" ht="14.25" customHeight="1">
      <c r="C340" s="167"/>
    </row>
    <row r="341" spans="3:3" ht="14.25" customHeight="1">
      <c r="C341" s="167"/>
    </row>
    <row r="342" spans="3:3" ht="14.25" customHeight="1">
      <c r="C342" s="167"/>
    </row>
    <row r="343" spans="3:3" ht="14.25" customHeight="1">
      <c r="C343" s="167"/>
    </row>
    <row r="344" spans="3:3" ht="14.25" customHeight="1">
      <c r="C344" s="167"/>
    </row>
    <row r="345" spans="3:3" ht="14.25" customHeight="1">
      <c r="C345" s="167"/>
    </row>
    <row r="346" spans="3:3" ht="14.25" customHeight="1">
      <c r="C346" s="167"/>
    </row>
    <row r="347" spans="3:3" ht="14.25" customHeight="1">
      <c r="C347" s="167"/>
    </row>
    <row r="348" spans="3:3" ht="14.25" customHeight="1">
      <c r="C348" s="167"/>
    </row>
    <row r="349" spans="3:3" ht="14.25" customHeight="1">
      <c r="C349" s="167"/>
    </row>
    <row r="350" spans="3:3" ht="14.25" customHeight="1">
      <c r="C350" s="167"/>
    </row>
    <row r="351" spans="3:3" ht="14.25" customHeight="1">
      <c r="C351" s="167"/>
    </row>
    <row r="352" spans="3:3" ht="14.25" customHeight="1">
      <c r="C352" s="167"/>
    </row>
    <row r="353" spans="3:3" ht="14.25" customHeight="1">
      <c r="C353" s="167"/>
    </row>
    <row r="354" spans="3:3" ht="14.25" customHeight="1">
      <c r="C354" s="167"/>
    </row>
    <row r="355" spans="3:3" ht="14.25" customHeight="1">
      <c r="C355" s="167"/>
    </row>
    <row r="356" spans="3:3" ht="14.25" customHeight="1">
      <c r="C356" s="167"/>
    </row>
    <row r="357" spans="3:3" ht="14.25" customHeight="1">
      <c r="C357" s="167"/>
    </row>
    <row r="358" spans="3:3" ht="14.25" customHeight="1">
      <c r="C358" s="167"/>
    </row>
    <row r="359" spans="3:3" ht="14.25" customHeight="1">
      <c r="C359" s="167"/>
    </row>
    <row r="360" spans="3:3" ht="14.25" customHeight="1">
      <c r="C360" s="167"/>
    </row>
    <row r="361" spans="3:3" ht="14.25" customHeight="1">
      <c r="C361" s="167"/>
    </row>
    <row r="362" spans="3:3" ht="14.25" customHeight="1">
      <c r="C362" s="167"/>
    </row>
    <row r="363" spans="3:3" ht="14.25" customHeight="1">
      <c r="C363" s="167"/>
    </row>
    <row r="364" spans="3:3" ht="14.25" customHeight="1">
      <c r="C364" s="167"/>
    </row>
    <row r="365" spans="3:3" ht="14.25" customHeight="1">
      <c r="C365" s="167"/>
    </row>
    <row r="366" spans="3:3" ht="14.25" customHeight="1">
      <c r="C366" s="167"/>
    </row>
    <row r="367" spans="3:3" ht="14.25" customHeight="1">
      <c r="C367" s="167"/>
    </row>
    <row r="368" spans="3:3" ht="14.25" customHeight="1">
      <c r="C368" s="167"/>
    </row>
    <row r="369" spans="3:3" ht="14.25" customHeight="1">
      <c r="C369" s="167"/>
    </row>
    <row r="370" spans="3:3" ht="14.25" customHeight="1">
      <c r="C370" s="167"/>
    </row>
    <row r="371" spans="3:3" ht="14.25" customHeight="1">
      <c r="C371" s="167"/>
    </row>
    <row r="372" spans="3:3" ht="14.25" customHeight="1">
      <c r="C372" s="167"/>
    </row>
    <row r="373" spans="3:3" ht="14.25" customHeight="1">
      <c r="C373" s="167"/>
    </row>
    <row r="374" spans="3:3" ht="14.25" customHeight="1">
      <c r="C374" s="167"/>
    </row>
    <row r="375" spans="3:3" ht="14.25" customHeight="1">
      <c r="C375" s="167"/>
    </row>
    <row r="376" spans="3:3" ht="14.25" customHeight="1">
      <c r="C376" s="167"/>
    </row>
    <row r="377" spans="3:3" ht="14.25" customHeight="1">
      <c r="C377" s="167"/>
    </row>
    <row r="378" spans="3:3" ht="14.25" customHeight="1">
      <c r="C378" s="167"/>
    </row>
    <row r="379" spans="3:3" ht="14.25" customHeight="1">
      <c r="C379" s="167"/>
    </row>
    <row r="380" spans="3:3" ht="14.25" customHeight="1">
      <c r="C380" s="167"/>
    </row>
    <row r="381" spans="3:3" ht="14.25" customHeight="1">
      <c r="C381" s="167"/>
    </row>
    <row r="382" spans="3:3" ht="14.25" customHeight="1">
      <c r="C382" s="167"/>
    </row>
    <row r="383" spans="3:3" ht="14.25" customHeight="1">
      <c r="C383" s="167"/>
    </row>
    <row r="384" spans="3:3" ht="14.25" customHeight="1">
      <c r="C384" s="167"/>
    </row>
    <row r="385" spans="3:3" ht="14.25" customHeight="1">
      <c r="C385" s="167"/>
    </row>
    <row r="386" spans="3:3" ht="14.25" customHeight="1">
      <c r="C386" s="167"/>
    </row>
    <row r="387" spans="3:3" ht="14.25" customHeight="1">
      <c r="C387" s="167"/>
    </row>
    <row r="388" spans="3:3" ht="14.25" customHeight="1">
      <c r="C388" s="167"/>
    </row>
    <row r="389" spans="3:3" ht="14.25" customHeight="1">
      <c r="C389" s="167"/>
    </row>
    <row r="390" spans="3:3" ht="14.25" customHeight="1">
      <c r="C390" s="167"/>
    </row>
    <row r="391" spans="3:3" ht="14.25" customHeight="1">
      <c r="C391" s="167"/>
    </row>
    <row r="392" spans="3:3" ht="14.25" customHeight="1">
      <c r="C392" s="167"/>
    </row>
    <row r="393" spans="3:3" ht="14.25" customHeight="1">
      <c r="C393" s="167"/>
    </row>
    <row r="394" spans="3:3" ht="14.25" customHeight="1">
      <c r="C394" s="167"/>
    </row>
    <row r="395" spans="3:3" ht="14.25" customHeight="1">
      <c r="C395" s="167"/>
    </row>
    <row r="396" spans="3:3" ht="14.25" customHeight="1">
      <c r="C396" s="167"/>
    </row>
    <row r="397" spans="3:3" ht="14.25" customHeight="1">
      <c r="C397" s="167"/>
    </row>
    <row r="398" spans="3:3" ht="14.25" customHeight="1">
      <c r="C398" s="167"/>
    </row>
    <row r="399" spans="3:3" ht="14.25" customHeight="1">
      <c r="C399" s="167"/>
    </row>
    <row r="400" spans="3:3" ht="14.25" customHeight="1">
      <c r="C400" s="167"/>
    </row>
    <row r="401" spans="3:3" ht="14.25" customHeight="1">
      <c r="C401" s="167"/>
    </row>
    <row r="402" spans="3:3" ht="14.25" customHeight="1">
      <c r="C402" s="167"/>
    </row>
    <row r="403" spans="3:3" ht="14.25" customHeight="1">
      <c r="C403" s="167"/>
    </row>
    <row r="404" spans="3:3" ht="14.25" customHeight="1">
      <c r="C404" s="167"/>
    </row>
    <row r="405" spans="3:3" ht="14.25" customHeight="1">
      <c r="C405" s="167"/>
    </row>
    <row r="406" spans="3:3" ht="14.25" customHeight="1">
      <c r="C406" s="167"/>
    </row>
    <row r="407" spans="3:3" ht="14.25" customHeight="1">
      <c r="C407" s="167"/>
    </row>
    <row r="408" spans="3:3" ht="14.25" customHeight="1">
      <c r="C408" s="167"/>
    </row>
    <row r="409" spans="3:3" ht="14.25" customHeight="1">
      <c r="C409" s="167"/>
    </row>
    <row r="410" spans="3:3" ht="14.25" customHeight="1">
      <c r="C410" s="167"/>
    </row>
    <row r="411" spans="3:3" ht="14.25" customHeight="1">
      <c r="C411" s="167"/>
    </row>
    <row r="412" spans="3:3" ht="14.25" customHeight="1">
      <c r="C412" s="167"/>
    </row>
    <row r="413" spans="3:3" ht="14.25" customHeight="1">
      <c r="C413" s="167"/>
    </row>
    <row r="414" spans="3:3" ht="14.25" customHeight="1">
      <c r="C414" s="167"/>
    </row>
    <row r="415" spans="3:3" ht="14.25" customHeight="1">
      <c r="C415" s="167"/>
    </row>
    <row r="416" spans="3:3" ht="14.25" customHeight="1">
      <c r="C416" s="167"/>
    </row>
    <row r="417" spans="3:3" ht="14.25" customHeight="1">
      <c r="C417" s="167"/>
    </row>
    <row r="418" spans="3:3" ht="14.25" customHeight="1">
      <c r="C418" s="167"/>
    </row>
    <row r="419" spans="3:3" ht="14.25" customHeight="1">
      <c r="C419" s="167"/>
    </row>
    <row r="420" spans="3:3" ht="14.25" customHeight="1">
      <c r="C420" s="167"/>
    </row>
    <row r="421" spans="3:3" ht="14.25" customHeight="1">
      <c r="C421" s="167"/>
    </row>
    <row r="422" spans="3:3" ht="14.25" customHeight="1">
      <c r="C422" s="167"/>
    </row>
    <row r="423" spans="3:3" ht="14.25" customHeight="1">
      <c r="C423" s="167"/>
    </row>
    <row r="424" spans="3:3" ht="14.25" customHeight="1">
      <c r="C424" s="167"/>
    </row>
    <row r="425" spans="3:3" ht="14.25" customHeight="1">
      <c r="C425" s="167"/>
    </row>
    <row r="426" spans="3:3" ht="14.25" customHeight="1">
      <c r="C426" s="167"/>
    </row>
    <row r="427" spans="3:3" ht="14.25" customHeight="1">
      <c r="C427" s="167"/>
    </row>
    <row r="428" spans="3:3" ht="14.25" customHeight="1">
      <c r="C428" s="167"/>
    </row>
    <row r="429" spans="3:3" ht="14.25" customHeight="1">
      <c r="C429" s="167"/>
    </row>
    <row r="430" spans="3:3" ht="14.25" customHeight="1">
      <c r="C430" s="167"/>
    </row>
    <row r="431" spans="3:3" ht="14.25" customHeight="1">
      <c r="C431" s="167"/>
    </row>
    <row r="432" spans="3:3" ht="14.25" customHeight="1">
      <c r="C432" s="167"/>
    </row>
    <row r="433" spans="3:3" ht="14.25" customHeight="1">
      <c r="C433" s="167"/>
    </row>
    <row r="434" spans="3:3" ht="14.25" customHeight="1">
      <c r="C434" s="167"/>
    </row>
    <row r="435" spans="3:3" ht="14.25" customHeight="1">
      <c r="C435" s="167"/>
    </row>
    <row r="436" spans="3:3" ht="14.25" customHeight="1">
      <c r="C436" s="167"/>
    </row>
    <row r="437" spans="3:3" ht="14.25" customHeight="1">
      <c r="C437" s="167"/>
    </row>
    <row r="438" spans="3:3" ht="14.25" customHeight="1">
      <c r="C438" s="167"/>
    </row>
    <row r="439" spans="3:3" ht="14.25" customHeight="1">
      <c r="C439" s="167"/>
    </row>
    <row r="440" spans="3:3" ht="14.25" customHeight="1">
      <c r="C440" s="167"/>
    </row>
    <row r="441" spans="3:3" ht="14.25" customHeight="1">
      <c r="C441" s="167"/>
    </row>
    <row r="442" spans="3:3" ht="14.25" customHeight="1">
      <c r="C442" s="167"/>
    </row>
    <row r="443" spans="3:3" ht="14.25" customHeight="1">
      <c r="C443" s="167"/>
    </row>
    <row r="444" spans="3:3" ht="14.25" customHeight="1">
      <c r="C444" s="167"/>
    </row>
    <row r="445" spans="3:3" ht="14.25" customHeight="1">
      <c r="C445" s="167"/>
    </row>
    <row r="446" spans="3:3" ht="14.25" customHeight="1">
      <c r="C446" s="167"/>
    </row>
    <row r="447" spans="3:3" ht="14.25" customHeight="1">
      <c r="C447" s="167"/>
    </row>
    <row r="448" spans="3:3" ht="14.25" customHeight="1">
      <c r="C448" s="167"/>
    </row>
    <row r="449" spans="3:3" ht="14.25" customHeight="1">
      <c r="C449" s="167"/>
    </row>
    <row r="450" spans="3:3" ht="14.25" customHeight="1">
      <c r="C450" s="167"/>
    </row>
    <row r="451" spans="3:3" ht="14.25" customHeight="1">
      <c r="C451" s="167"/>
    </row>
    <row r="452" spans="3:3" ht="14.25" customHeight="1">
      <c r="C452" s="167"/>
    </row>
    <row r="453" spans="3:3" ht="14.25" customHeight="1">
      <c r="C453" s="167"/>
    </row>
    <row r="454" spans="3:3" ht="14.25" customHeight="1">
      <c r="C454" s="167"/>
    </row>
    <row r="455" spans="3:3" ht="14.25" customHeight="1">
      <c r="C455" s="167"/>
    </row>
    <row r="456" spans="3:3" ht="14.25" customHeight="1">
      <c r="C456" s="167"/>
    </row>
    <row r="457" spans="3:3" ht="14.25" customHeight="1">
      <c r="C457" s="167"/>
    </row>
    <row r="458" spans="3:3" ht="14.25" customHeight="1">
      <c r="C458" s="167"/>
    </row>
    <row r="459" spans="3:3" ht="14.25" customHeight="1">
      <c r="C459" s="167"/>
    </row>
    <row r="460" spans="3:3" ht="14.25" customHeight="1">
      <c r="C460" s="167"/>
    </row>
    <row r="461" spans="3:3" ht="14.25" customHeight="1">
      <c r="C461" s="167"/>
    </row>
    <row r="462" spans="3:3" ht="14.25" customHeight="1">
      <c r="C462" s="167"/>
    </row>
    <row r="463" spans="3:3" ht="14.25" customHeight="1">
      <c r="C463" s="167"/>
    </row>
    <row r="464" spans="3:3" ht="14.25" customHeight="1">
      <c r="C464" s="167"/>
    </row>
    <row r="465" spans="3:3" ht="14.25" customHeight="1">
      <c r="C465" s="167"/>
    </row>
    <row r="466" spans="3:3" ht="14.25" customHeight="1">
      <c r="C466" s="167"/>
    </row>
    <row r="467" spans="3:3" ht="14.25" customHeight="1">
      <c r="C467" s="167"/>
    </row>
    <row r="468" spans="3:3" ht="14.25" customHeight="1">
      <c r="C468" s="167"/>
    </row>
    <row r="469" spans="3:3" ht="14.25" customHeight="1">
      <c r="C469" s="167"/>
    </row>
    <row r="470" spans="3:3" ht="14.25" customHeight="1">
      <c r="C470" s="167"/>
    </row>
    <row r="471" spans="3:3" ht="14.25" customHeight="1">
      <c r="C471" s="167"/>
    </row>
    <row r="472" spans="3:3" ht="14.25" customHeight="1">
      <c r="C472" s="167"/>
    </row>
    <row r="473" spans="3:3" ht="14.25" customHeight="1">
      <c r="C473" s="167"/>
    </row>
    <row r="474" spans="3:3" ht="14.25" customHeight="1">
      <c r="C474" s="167"/>
    </row>
    <row r="475" spans="3:3" ht="14.25" customHeight="1">
      <c r="C475" s="167"/>
    </row>
    <row r="476" spans="3:3" ht="14.25" customHeight="1">
      <c r="C476" s="167"/>
    </row>
    <row r="477" spans="3:3" ht="14.25" customHeight="1">
      <c r="C477" s="167"/>
    </row>
    <row r="478" spans="3:3" ht="14.25" customHeight="1">
      <c r="C478" s="167"/>
    </row>
    <row r="479" spans="3:3" ht="14.25" customHeight="1">
      <c r="C479" s="167"/>
    </row>
    <row r="480" spans="3:3" ht="14.25" customHeight="1">
      <c r="C480" s="167"/>
    </row>
    <row r="481" spans="3:3" ht="14.25" customHeight="1">
      <c r="C481" s="167"/>
    </row>
    <row r="482" spans="3:3" ht="14.25" customHeight="1">
      <c r="C482" s="167"/>
    </row>
    <row r="483" spans="3:3" ht="14.25" customHeight="1">
      <c r="C483" s="167"/>
    </row>
    <row r="484" spans="3:3" ht="14.25" customHeight="1">
      <c r="C484" s="167"/>
    </row>
    <row r="485" spans="3:3" ht="14.25" customHeight="1">
      <c r="C485" s="167"/>
    </row>
    <row r="486" spans="3:3" ht="14.25" customHeight="1">
      <c r="C486" s="167"/>
    </row>
    <row r="487" spans="3:3" ht="14.25" customHeight="1">
      <c r="C487" s="167"/>
    </row>
    <row r="488" spans="3:3" ht="14.25" customHeight="1">
      <c r="C488" s="167"/>
    </row>
    <row r="489" spans="3:3" ht="14.25" customHeight="1">
      <c r="C489" s="167"/>
    </row>
    <row r="490" spans="3:3" ht="14.25" customHeight="1">
      <c r="C490" s="167"/>
    </row>
    <row r="491" spans="3:3" ht="14.25" customHeight="1">
      <c r="C491" s="167"/>
    </row>
    <row r="492" spans="3:3" ht="14.25" customHeight="1">
      <c r="C492" s="167"/>
    </row>
    <row r="493" spans="3:3" ht="14.25" customHeight="1">
      <c r="C493" s="167"/>
    </row>
    <row r="494" spans="3:3" ht="14.25" customHeight="1">
      <c r="C494" s="167"/>
    </row>
    <row r="495" spans="3:3" ht="14.25" customHeight="1">
      <c r="C495" s="167"/>
    </row>
    <row r="496" spans="3:3" ht="14.25" customHeight="1">
      <c r="C496" s="167"/>
    </row>
    <row r="497" spans="3:3" ht="14.25" customHeight="1">
      <c r="C497" s="167"/>
    </row>
    <row r="498" spans="3:3" ht="14.25" customHeight="1">
      <c r="C498" s="167"/>
    </row>
    <row r="499" spans="3:3" ht="14.25" customHeight="1">
      <c r="C499" s="167"/>
    </row>
    <row r="500" spans="3:3" ht="14.25" customHeight="1">
      <c r="C500" s="167"/>
    </row>
    <row r="501" spans="3:3" ht="14.25" customHeight="1">
      <c r="C501" s="167"/>
    </row>
    <row r="502" spans="3:3" ht="14.25" customHeight="1">
      <c r="C502" s="167"/>
    </row>
    <row r="503" spans="3:3" ht="14.25" customHeight="1">
      <c r="C503" s="167"/>
    </row>
    <row r="504" spans="3:3" ht="14.25" customHeight="1">
      <c r="C504" s="167"/>
    </row>
    <row r="505" spans="3:3" ht="14.25" customHeight="1">
      <c r="C505" s="167"/>
    </row>
    <row r="506" spans="3:3" ht="14.25" customHeight="1">
      <c r="C506" s="167"/>
    </row>
    <row r="507" spans="3:3" ht="14.25" customHeight="1">
      <c r="C507" s="167"/>
    </row>
    <row r="508" spans="3:3" ht="14.25" customHeight="1">
      <c r="C508" s="167"/>
    </row>
    <row r="509" spans="3:3" ht="14.25" customHeight="1">
      <c r="C509" s="167"/>
    </row>
    <row r="510" spans="3:3" ht="14.25" customHeight="1">
      <c r="C510" s="167"/>
    </row>
    <row r="511" spans="3:3" ht="14.25" customHeight="1">
      <c r="C511" s="167"/>
    </row>
    <row r="512" spans="3:3" ht="14.25" customHeight="1">
      <c r="C512" s="167"/>
    </row>
    <row r="513" spans="3:3" ht="14.25" customHeight="1">
      <c r="C513" s="167"/>
    </row>
    <row r="514" spans="3:3" ht="14.25" customHeight="1">
      <c r="C514" s="167"/>
    </row>
    <row r="515" spans="3:3" ht="14.25" customHeight="1">
      <c r="C515" s="167"/>
    </row>
    <row r="516" spans="3:3" ht="14.25" customHeight="1">
      <c r="C516" s="167"/>
    </row>
    <row r="517" spans="3:3" ht="14.25" customHeight="1">
      <c r="C517" s="167"/>
    </row>
    <row r="518" spans="3:3" ht="14.25" customHeight="1">
      <c r="C518" s="167"/>
    </row>
    <row r="519" spans="3:3" ht="14.25" customHeight="1">
      <c r="C519" s="167"/>
    </row>
    <row r="520" spans="3:3" ht="14.25" customHeight="1">
      <c r="C520" s="167"/>
    </row>
    <row r="521" spans="3:3" ht="14.25" customHeight="1">
      <c r="C521" s="167"/>
    </row>
    <row r="522" spans="3:3" ht="14.25" customHeight="1">
      <c r="C522" s="167"/>
    </row>
    <row r="523" spans="3:3" ht="14.25" customHeight="1">
      <c r="C523" s="167"/>
    </row>
    <row r="524" spans="3:3" ht="14.25" customHeight="1">
      <c r="C524" s="167"/>
    </row>
    <row r="525" spans="3:3" ht="14.25" customHeight="1">
      <c r="C525" s="167"/>
    </row>
    <row r="526" spans="3:3" ht="14.25" customHeight="1">
      <c r="C526" s="167"/>
    </row>
    <row r="527" spans="3:3" ht="14.25" customHeight="1">
      <c r="C527" s="167"/>
    </row>
    <row r="528" spans="3:3" ht="14.25" customHeight="1">
      <c r="C528" s="167"/>
    </row>
    <row r="529" spans="3:3" ht="14.25" customHeight="1">
      <c r="C529" s="167"/>
    </row>
    <row r="530" spans="3:3" ht="14.25" customHeight="1">
      <c r="C530" s="167"/>
    </row>
    <row r="531" spans="3:3" ht="14.25" customHeight="1">
      <c r="C531" s="167"/>
    </row>
    <row r="532" spans="3:3" ht="14.25" customHeight="1">
      <c r="C532" s="167"/>
    </row>
    <row r="533" spans="3:3" ht="14.25" customHeight="1">
      <c r="C533" s="167"/>
    </row>
    <row r="534" spans="3:3" ht="14.25" customHeight="1">
      <c r="C534" s="167"/>
    </row>
    <row r="535" spans="3:3" ht="14.25" customHeight="1">
      <c r="C535" s="167"/>
    </row>
    <row r="536" spans="3:3" ht="14.25" customHeight="1">
      <c r="C536" s="167"/>
    </row>
    <row r="537" spans="3:3" ht="14.25" customHeight="1">
      <c r="C537" s="167"/>
    </row>
    <row r="538" spans="3:3" ht="14.25" customHeight="1">
      <c r="C538" s="167"/>
    </row>
    <row r="539" spans="3:3" ht="14.25" customHeight="1">
      <c r="C539" s="167"/>
    </row>
    <row r="540" spans="3:3" ht="14.25" customHeight="1">
      <c r="C540" s="167"/>
    </row>
    <row r="541" spans="3:3" ht="14.25" customHeight="1">
      <c r="C541" s="167"/>
    </row>
    <row r="542" spans="3:3" ht="14.25" customHeight="1">
      <c r="C542" s="167"/>
    </row>
    <row r="543" spans="3:3" ht="14.25" customHeight="1">
      <c r="C543" s="167"/>
    </row>
    <row r="544" spans="3:3" ht="14.25" customHeight="1">
      <c r="C544" s="167"/>
    </row>
    <row r="545" spans="3:3" ht="14.25" customHeight="1">
      <c r="C545" s="167"/>
    </row>
    <row r="546" spans="3:3" ht="14.25" customHeight="1">
      <c r="C546" s="167"/>
    </row>
    <row r="547" spans="3:3" ht="14.25" customHeight="1">
      <c r="C547" s="167"/>
    </row>
    <row r="548" spans="3:3" ht="14.25" customHeight="1">
      <c r="C548" s="167"/>
    </row>
    <row r="549" spans="3:3" ht="14.25" customHeight="1">
      <c r="C549" s="167"/>
    </row>
    <row r="550" spans="3:3" ht="14.25" customHeight="1">
      <c r="C550" s="167"/>
    </row>
    <row r="551" spans="3:3" ht="14.25" customHeight="1">
      <c r="C551" s="167"/>
    </row>
    <row r="552" spans="3:3" ht="14.25" customHeight="1">
      <c r="C552" s="167"/>
    </row>
    <row r="553" spans="3:3" ht="14.25" customHeight="1">
      <c r="C553" s="167"/>
    </row>
    <row r="554" spans="3:3" ht="14.25" customHeight="1">
      <c r="C554" s="167"/>
    </row>
    <row r="555" spans="3:3" ht="14.25" customHeight="1">
      <c r="C555" s="167"/>
    </row>
    <row r="556" spans="3:3" ht="14.25" customHeight="1">
      <c r="C556" s="167"/>
    </row>
    <row r="557" spans="3:3" ht="14.25" customHeight="1">
      <c r="C557" s="167"/>
    </row>
    <row r="558" spans="3:3" ht="14.25" customHeight="1">
      <c r="C558" s="167"/>
    </row>
    <row r="559" spans="3:3" ht="14.25" customHeight="1">
      <c r="C559" s="167"/>
    </row>
    <row r="560" spans="3:3" ht="14.25" customHeight="1">
      <c r="C560" s="167"/>
    </row>
    <row r="561" spans="3:3" ht="14.25" customHeight="1">
      <c r="C561" s="167"/>
    </row>
    <row r="562" spans="3:3" ht="14.25" customHeight="1">
      <c r="C562" s="167"/>
    </row>
    <row r="563" spans="3:3" ht="14.25" customHeight="1">
      <c r="C563" s="167"/>
    </row>
    <row r="564" spans="3:3" ht="14.25" customHeight="1">
      <c r="C564" s="167"/>
    </row>
    <row r="565" spans="3:3" ht="14.25" customHeight="1">
      <c r="C565" s="167"/>
    </row>
    <row r="566" spans="3:3" ht="14.25" customHeight="1">
      <c r="C566" s="167"/>
    </row>
    <row r="567" spans="3:3" ht="14.25" customHeight="1">
      <c r="C567" s="167"/>
    </row>
    <row r="568" spans="3:3" ht="14.25" customHeight="1">
      <c r="C568" s="167"/>
    </row>
    <row r="569" spans="3:3" ht="14.25" customHeight="1">
      <c r="C569" s="167"/>
    </row>
    <row r="570" spans="3:3" ht="14.25" customHeight="1">
      <c r="C570" s="167"/>
    </row>
    <row r="571" spans="3:3" ht="14.25" customHeight="1">
      <c r="C571" s="167"/>
    </row>
    <row r="572" spans="3:3" ht="14.25" customHeight="1">
      <c r="C572" s="167"/>
    </row>
    <row r="573" spans="3:3" ht="14.25" customHeight="1">
      <c r="C573" s="167"/>
    </row>
    <row r="574" spans="3:3" ht="14.25" customHeight="1">
      <c r="C574" s="167"/>
    </row>
    <row r="575" spans="3:3" ht="14.25" customHeight="1">
      <c r="C575" s="167"/>
    </row>
    <row r="576" spans="3:3" ht="14.25" customHeight="1">
      <c r="C576" s="167"/>
    </row>
    <row r="577" spans="3:3" ht="14.25" customHeight="1">
      <c r="C577" s="167"/>
    </row>
    <row r="578" spans="3:3" ht="14.25" customHeight="1">
      <c r="C578" s="167"/>
    </row>
    <row r="579" spans="3:3" ht="14.25" customHeight="1">
      <c r="C579" s="167"/>
    </row>
    <row r="580" spans="3:3" ht="14.25" customHeight="1">
      <c r="C580" s="167"/>
    </row>
    <row r="581" spans="3:3" ht="14.25" customHeight="1">
      <c r="C581" s="167"/>
    </row>
    <row r="582" spans="3:3" ht="14.25" customHeight="1">
      <c r="C582" s="167"/>
    </row>
    <row r="583" spans="3:3" ht="14.25" customHeight="1">
      <c r="C583" s="167"/>
    </row>
    <row r="584" spans="3:3" ht="14.25" customHeight="1">
      <c r="C584" s="167"/>
    </row>
    <row r="585" spans="3:3" ht="14.25" customHeight="1">
      <c r="C585" s="167"/>
    </row>
    <row r="586" spans="3:3" ht="14.25" customHeight="1">
      <c r="C586" s="167"/>
    </row>
    <row r="587" spans="3:3" ht="14.25" customHeight="1">
      <c r="C587" s="167"/>
    </row>
    <row r="588" spans="3:3" ht="14.25" customHeight="1">
      <c r="C588" s="167"/>
    </row>
    <row r="589" spans="3:3" ht="14.25" customHeight="1">
      <c r="C589" s="167"/>
    </row>
    <row r="590" spans="3:3" ht="14.25" customHeight="1">
      <c r="C590" s="167"/>
    </row>
    <row r="591" spans="3:3" ht="14.25" customHeight="1">
      <c r="C591" s="167"/>
    </row>
    <row r="592" spans="3:3" ht="14.25" customHeight="1">
      <c r="C592" s="167"/>
    </row>
    <row r="593" spans="3:3" ht="14.25" customHeight="1">
      <c r="C593" s="167"/>
    </row>
    <row r="594" spans="3:3" ht="14.25" customHeight="1">
      <c r="C594" s="167"/>
    </row>
    <row r="595" spans="3:3" ht="14.25" customHeight="1">
      <c r="C595" s="167"/>
    </row>
    <row r="596" spans="3:3" ht="14.25" customHeight="1">
      <c r="C596" s="167"/>
    </row>
    <row r="597" spans="3:3" ht="14.25" customHeight="1">
      <c r="C597" s="167"/>
    </row>
    <row r="598" spans="3:3" ht="14.25" customHeight="1">
      <c r="C598" s="167"/>
    </row>
    <row r="599" spans="3:3" ht="14.25" customHeight="1">
      <c r="C599" s="167"/>
    </row>
    <row r="600" spans="3:3" ht="14.25" customHeight="1">
      <c r="C600" s="167"/>
    </row>
    <row r="601" spans="3:3" ht="14.25" customHeight="1">
      <c r="C601" s="167"/>
    </row>
    <row r="602" spans="3:3" ht="14.25" customHeight="1">
      <c r="C602" s="167"/>
    </row>
    <row r="603" spans="3:3" ht="14.25" customHeight="1">
      <c r="C603" s="167"/>
    </row>
    <row r="604" spans="3:3" ht="14.25" customHeight="1">
      <c r="C604" s="167"/>
    </row>
    <row r="605" spans="3:3" ht="14.25" customHeight="1">
      <c r="C605" s="167"/>
    </row>
    <row r="606" spans="3:3" ht="14.25" customHeight="1">
      <c r="C606" s="167"/>
    </row>
    <row r="607" spans="3:3" ht="14.25" customHeight="1">
      <c r="C607" s="167"/>
    </row>
    <row r="608" spans="3:3" ht="14.25" customHeight="1">
      <c r="C608" s="167"/>
    </row>
    <row r="609" spans="3:3" ht="14.25" customHeight="1">
      <c r="C609" s="167"/>
    </row>
    <row r="610" spans="3:3" ht="14.25" customHeight="1">
      <c r="C610" s="167"/>
    </row>
    <row r="611" spans="3:3" ht="14.25" customHeight="1">
      <c r="C611" s="167"/>
    </row>
    <row r="612" spans="3:3" ht="14.25" customHeight="1">
      <c r="C612" s="167"/>
    </row>
    <row r="613" spans="3:3" ht="14.25" customHeight="1">
      <c r="C613" s="167"/>
    </row>
    <row r="614" spans="3:3" ht="14.25" customHeight="1">
      <c r="C614" s="167"/>
    </row>
    <row r="615" spans="3:3" ht="14.25" customHeight="1">
      <c r="C615" s="167"/>
    </row>
    <row r="616" spans="3:3" ht="14.25" customHeight="1">
      <c r="C616" s="167"/>
    </row>
    <row r="617" spans="3:3" ht="14.25" customHeight="1">
      <c r="C617" s="167"/>
    </row>
    <row r="618" spans="3:3" ht="14.25" customHeight="1">
      <c r="C618" s="167"/>
    </row>
    <row r="619" spans="3:3" ht="14.25" customHeight="1">
      <c r="C619" s="167"/>
    </row>
    <row r="620" spans="3:3" ht="14.25" customHeight="1">
      <c r="C620" s="167"/>
    </row>
    <row r="621" spans="3:3" ht="14.25" customHeight="1">
      <c r="C621" s="167"/>
    </row>
    <row r="622" spans="3:3" ht="14.25" customHeight="1">
      <c r="C622" s="167"/>
    </row>
    <row r="623" spans="3:3" ht="14.25" customHeight="1">
      <c r="C623" s="167"/>
    </row>
    <row r="624" spans="3:3" ht="14.25" customHeight="1">
      <c r="C624" s="167"/>
    </row>
    <row r="625" spans="3:3" ht="14.25" customHeight="1">
      <c r="C625" s="167"/>
    </row>
    <row r="626" spans="3:3" ht="14.25" customHeight="1">
      <c r="C626" s="167"/>
    </row>
    <row r="627" spans="3:3" ht="14.25" customHeight="1">
      <c r="C627" s="167"/>
    </row>
    <row r="628" spans="3:3" ht="14.25" customHeight="1">
      <c r="C628" s="167"/>
    </row>
    <row r="629" spans="3:3" ht="14.25" customHeight="1">
      <c r="C629" s="167"/>
    </row>
    <row r="630" spans="3:3" ht="14.25" customHeight="1">
      <c r="C630" s="167"/>
    </row>
    <row r="631" spans="3:3" ht="14.25" customHeight="1">
      <c r="C631" s="167"/>
    </row>
    <row r="632" spans="3:3" ht="14.25" customHeight="1">
      <c r="C632" s="167"/>
    </row>
    <row r="633" spans="3:3" ht="14.25" customHeight="1">
      <c r="C633" s="167"/>
    </row>
    <row r="634" spans="3:3" ht="14.25" customHeight="1">
      <c r="C634" s="167"/>
    </row>
    <row r="635" spans="3:3" ht="14.25" customHeight="1">
      <c r="C635" s="167"/>
    </row>
    <row r="636" spans="3:3" ht="14.25" customHeight="1">
      <c r="C636" s="167"/>
    </row>
    <row r="637" spans="3:3" ht="14.25" customHeight="1">
      <c r="C637" s="167"/>
    </row>
    <row r="638" spans="3:3" ht="14.25" customHeight="1">
      <c r="C638" s="167"/>
    </row>
    <row r="639" spans="3:3" ht="14.25" customHeight="1">
      <c r="C639" s="167"/>
    </row>
    <row r="640" spans="3:3" ht="14.25" customHeight="1">
      <c r="C640" s="167"/>
    </row>
    <row r="641" spans="3:3" ht="14.25" customHeight="1">
      <c r="C641" s="167"/>
    </row>
    <row r="642" spans="3:3" ht="14.25" customHeight="1">
      <c r="C642" s="167"/>
    </row>
    <row r="643" spans="3:3" ht="14.25" customHeight="1">
      <c r="C643" s="167"/>
    </row>
    <row r="644" spans="3:3" ht="14.25" customHeight="1">
      <c r="C644" s="167"/>
    </row>
    <row r="645" spans="3:3" ht="14.25" customHeight="1">
      <c r="C645" s="167"/>
    </row>
    <row r="646" spans="3:3" ht="14.25" customHeight="1">
      <c r="C646" s="167"/>
    </row>
    <row r="647" spans="3:3" ht="14.25" customHeight="1">
      <c r="C647" s="167"/>
    </row>
    <row r="648" spans="3:3" ht="14.25" customHeight="1">
      <c r="C648" s="167"/>
    </row>
    <row r="649" spans="3:3" ht="14.25" customHeight="1">
      <c r="C649" s="167"/>
    </row>
    <row r="650" spans="3:3" ht="14.25" customHeight="1">
      <c r="C650" s="167"/>
    </row>
    <row r="651" spans="3:3" ht="14.25" customHeight="1">
      <c r="C651" s="167"/>
    </row>
    <row r="652" spans="3:3" ht="14.25" customHeight="1">
      <c r="C652" s="167"/>
    </row>
    <row r="653" spans="3:3" ht="14.25" customHeight="1">
      <c r="C653" s="167"/>
    </row>
    <row r="654" spans="3:3" ht="14.25" customHeight="1">
      <c r="C654" s="167"/>
    </row>
    <row r="655" spans="3:3" ht="14.25" customHeight="1">
      <c r="C655" s="167"/>
    </row>
    <row r="656" spans="3:3" ht="14.25" customHeight="1">
      <c r="C656" s="167"/>
    </row>
    <row r="657" spans="3:3" ht="14.25" customHeight="1">
      <c r="C657" s="167"/>
    </row>
    <row r="658" spans="3:3" ht="14.25" customHeight="1">
      <c r="C658" s="167"/>
    </row>
    <row r="659" spans="3:3" ht="14.25" customHeight="1">
      <c r="C659" s="167"/>
    </row>
    <row r="660" spans="3:3" ht="14.25" customHeight="1">
      <c r="C660" s="167"/>
    </row>
    <row r="661" spans="3:3" ht="14.25" customHeight="1">
      <c r="C661" s="167"/>
    </row>
    <row r="662" spans="3:3" ht="14.25" customHeight="1">
      <c r="C662" s="167"/>
    </row>
    <row r="663" spans="3:3" ht="14.25" customHeight="1">
      <c r="C663" s="167"/>
    </row>
    <row r="664" spans="3:3" ht="14.25" customHeight="1">
      <c r="C664" s="167"/>
    </row>
    <row r="665" spans="3:3" ht="14.25" customHeight="1">
      <c r="C665" s="167"/>
    </row>
    <row r="666" spans="3:3" ht="14.25" customHeight="1">
      <c r="C666" s="167"/>
    </row>
    <row r="667" spans="3:3" ht="14.25" customHeight="1">
      <c r="C667" s="167"/>
    </row>
    <row r="668" spans="3:3" ht="14.25" customHeight="1">
      <c r="C668" s="167"/>
    </row>
    <row r="669" spans="3:3" ht="14.25" customHeight="1">
      <c r="C669" s="167"/>
    </row>
    <row r="670" spans="3:3" ht="14.25" customHeight="1">
      <c r="C670" s="167"/>
    </row>
    <row r="671" spans="3:3" ht="14.25" customHeight="1">
      <c r="C671" s="167"/>
    </row>
    <row r="672" spans="3:3" ht="14.25" customHeight="1">
      <c r="C672" s="167"/>
    </row>
    <row r="673" spans="3:3" ht="14.25" customHeight="1">
      <c r="C673" s="167"/>
    </row>
    <row r="674" spans="3:3" ht="14.25" customHeight="1">
      <c r="C674" s="167"/>
    </row>
    <row r="675" spans="3:3" ht="14.25" customHeight="1">
      <c r="C675" s="167"/>
    </row>
    <row r="676" spans="3:3" ht="14.25" customHeight="1">
      <c r="C676" s="167"/>
    </row>
    <row r="677" spans="3:3" ht="14.25" customHeight="1">
      <c r="C677" s="167"/>
    </row>
    <row r="678" spans="3:3" ht="14.25" customHeight="1">
      <c r="C678" s="167"/>
    </row>
    <row r="679" spans="3:3" ht="14.25" customHeight="1">
      <c r="C679" s="167"/>
    </row>
    <row r="680" spans="3:3" ht="14.25" customHeight="1">
      <c r="C680" s="167"/>
    </row>
    <row r="681" spans="3:3" ht="14.25" customHeight="1">
      <c r="C681" s="167"/>
    </row>
    <row r="682" spans="3:3" ht="14.25" customHeight="1">
      <c r="C682" s="167"/>
    </row>
    <row r="683" spans="3:3" ht="14.25" customHeight="1">
      <c r="C683" s="167"/>
    </row>
    <row r="684" spans="3:3" ht="14.25" customHeight="1">
      <c r="C684" s="167"/>
    </row>
    <row r="685" spans="3:3" ht="14.25" customHeight="1">
      <c r="C685" s="167"/>
    </row>
    <row r="686" spans="3:3" ht="14.25" customHeight="1">
      <c r="C686" s="167"/>
    </row>
    <row r="687" spans="3:3" ht="14.25" customHeight="1">
      <c r="C687" s="167"/>
    </row>
    <row r="688" spans="3:3" ht="14.25" customHeight="1">
      <c r="C688" s="167"/>
    </row>
    <row r="689" spans="3:3" ht="14.25" customHeight="1">
      <c r="C689" s="167"/>
    </row>
    <row r="690" spans="3:3" ht="14.25" customHeight="1">
      <c r="C690" s="167"/>
    </row>
    <row r="691" spans="3:3" ht="14.25" customHeight="1">
      <c r="C691" s="167"/>
    </row>
    <row r="692" spans="3:3" ht="14.25" customHeight="1">
      <c r="C692" s="167"/>
    </row>
    <row r="693" spans="3:3" ht="14.25" customHeight="1">
      <c r="C693" s="167"/>
    </row>
    <row r="694" spans="3:3" ht="14.25" customHeight="1">
      <c r="C694" s="167"/>
    </row>
    <row r="695" spans="3:3" ht="14.25" customHeight="1">
      <c r="C695" s="167"/>
    </row>
    <row r="696" spans="3:3" ht="14.25" customHeight="1">
      <c r="C696" s="167"/>
    </row>
    <row r="697" spans="3:3" ht="14.25" customHeight="1">
      <c r="C697" s="167"/>
    </row>
    <row r="698" spans="3:3" ht="14.25" customHeight="1">
      <c r="C698" s="167"/>
    </row>
    <row r="699" spans="3:3" ht="14.25" customHeight="1">
      <c r="C699" s="167"/>
    </row>
    <row r="700" spans="3:3" ht="14.25" customHeight="1">
      <c r="C700" s="167"/>
    </row>
    <row r="701" spans="3:3" ht="14.25" customHeight="1">
      <c r="C701" s="167"/>
    </row>
    <row r="702" spans="3:3" ht="14.25" customHeight="1">
      <c r="C702" s="167"/>
    </row>
    <row r="703" spans="3:3" ht="14.25" customHeight="1">
      <c r="C703" s="167"/>
    </row>
    <row r="704" spans="3:3" ht="14.25" customHeight="1">
      <c r="C704" s="167"/>
    </row>
    <row r="705" spans="3:3" ht="14.25" customHeight="1">
      <c r="C705" s="167"/>
    </row>
    <row r="706" spans="3:3" ht="14.25" customHeight="1">
      <c r="C706" s="167"/>
    </row>
    <row r="707" spans="3:3" ht="14.25" customHeight="1">
      <c r="C707" s="167"/>
    </row>
    <row r="708" spans="3:3" ht="14.25" customHeight="1">
      <c r="C708" s="167"/>
    </row>
    <row r="709" spans="3:3" ht="14.25" customHeight="1">
      <c r="C709" s="167"/>
    </row>
    <row r="710" spans="3:3" ht="14.25" customHeight="1">
      <c r="C710" s="167"/>
    </row>
    <row r="711" spans="3:3" ht="14.25" customHeight="1">
      <c r="C711" s="167"/>
    </row>
    <row r="712" spans="3:3" ht="14.25" customHeight="1">
      <c r="C712" s="167"/>
    </row>
    <row r="713" spans="3:3" ht="14.25" customHeight="1">
      <c r="C713" s="167"/>
    </row>
    <row r="714" spans="3:3" ht="14.25" customHeight="1">
      <c r="C714" s="167"/>
    </row>
    <row r="715" spans="3:3" ht="14.25" customHeight="1">
      <c r="C715" s="167"/>
    </row>
    <row r="716" spans="3:3" ht="14.25" customHeight="1">
      <c r="C716" s="167"/>
    </row>
    <row r="717" spans="3:3" ht="14.25" customHeight="1">
      <c r="C717" s="167"/>
    </row>
    <row r="718" spans="3:3" ht="14.25" customHeight="1">
      <c r="C718" s="167"/>
    </row>
    <row r="719" spans="3:3" ht="14.25" customHeight="1">
      <c r="C719" s="167"/>
    </row>
    <row r="720" spans="3:3" ht="14.25" customHeight="1">
      <c r="C720" s="167"/>
    </row>
    <row r="721" spans="3:3" ht="14.25" customHeight="1">
      <c r="C721" s="167"/>
    </row>
    <row r="722" spans="3:3" ht="14.25" customHeight="1">
      <c r="C722" s="167"/>
    </row>
    <row r="723" spans="3:3" ht="14.25" customHeight="1">
      <c r="C723" s="167"/>
    </row>
    <row r="724" spans="3:3" ht="14.25" customHeight="1">
      <c r="C724" s="167"/>
    </row>
    <row r="725" spans="3:3" ht="14.25" customHeight="1">
      <c r="C725" s="167"/>
    </row>
    <row r="726" spans="3:3" ht="14.25" customHeight="1">
      <c r="C726" s="167"/>
    </row>
    <row r="727" spans="3:3" ht="14.25" customHeight="1">
      <c r="C727" s="167"/>
    </row>
    <row r="728" spans="3:3" ht="14.25" customHeight="1">
      <c r="C728" s="167"/>
    </row>
    <row r="729" spans="3:3" ht="14.25" customHeight="1">
      <c r="C729" s="167"/>
    </row>
    <row r="730" spans="3:3" ht="14.25" customHeight="1">
      <c r="C730" s="167"/>
    </row>
    <row r="731" spans="3:3" ht="14.25" customHeight="1">
      <c r="C731" s="167"/>
    </row>
    <row r="732" spans="3:3" ht="14.25" customHeight="1">
      <c r="C732" s="167"/>
    </row>
    <row r="733" spans="3:3" ht="14.25" customHeight="1">
      <c r="C733" s="167"/>
    </row>
    <row r="734" spans="3:3" ht="14.25" customHeight="1">
      <c r="C734" s="167"/>
    </row>
    <row r="735" spans="3:3" ht="14.25" customHeight="1">
      <c r="C735" s="167"/>
    </row>
    <row r="736" spans="3:3" ht="14.25" customHeight="1">
      <c r="C736" s="167"/>
    </row>
    <row r="737" spans="3:3" ht="14.25" customHeight="1">
      <c r="C737" s="167"/>
    </row>
    <row r="738" spans="3:3" ht="14.25" customHeight="1">
      <c r="C738" s="167"/>
    </row>
    <row r="739" spans="3:3" ht="14.25" customHeight="1">
      <c r="C739" s="167"/>
    </row>
    <row r="740" spans="3:3" ht="14.25" customHeight="1">
      <c r="C740" s="167"/>
    </row>
    <row r="741" spans="3:3" ht="14.25" customHeight="1">
      <c r="C741" s="167"/>
    </row>
    <row r="742" spans="3:3" ht="14.25" customHeight="1">
      <c r="C742" s="167"/>
    </row>
    <row r="743" spans="3:3" ht="14.25" customHeight="1">
      <c r="C743" s="167"/>
    </row>
    <row r="744" spans="3:3" ht="14.25" customHeight="1">
      <c r="C744" s="167"/>
    </row>
    <row r="745" spans="3:3" ht="14.25" customHeight="1">
      <c r="C745" s="167"/>
    </row>
    <row r="746" spans="3:3" ht="14.25" customHeight="1">
      <c r="C746" s="167"/>
    </row>
    <row r="747" spans="3:3" ht="14.25" customHeight="1">
      <c r="C747" s="167"/>
    </row>
    <row r="748" spans="3:3" ht="14.25" customHeight="1">
      <c r="C748" s="167"/>
    </row>
    <row r="749" spans="3:3" ht="14.25" customHeight="1">
      <c r="C749" s="167"/>
    </row>
    <row r="750" spans="3:3" ht="14.25" customHeight="1">
      <c r="C750" s="167"/>
    </row>
    <row r="751" spans="3:3" ht="14.25" customHeight="1">
      <c r="C751" s="167"/>
    </row>
    <row r="752" spans="3:3" ht="14.25" customHeight="1">
      <c r="C752" s="167"/>
    </row>
    <row r="753" spans="3:3" ht="14.25" customHeight="1">
      <c r="C753" s="167"/>
    </row>
    <row r="754" spans="3:3" ht="14.25" customHeight="1">
      <c r="C754" s="167"/>
    </row>
    <row r="755" spans="3:3" ht="14.25" customHeight="1">
      <c r="C755" s="167"/>
    </row>
    <row r="756" spans="3:3" ht="14.25" customHeight="1">
      <c r="C756" s="167"/>
    </row>
    <row r="757" spans="3:3" ht="14.25" customHeight="1">
      <c r="C757" s="167"/>
    </row>
    <row r="758" spans="3:3" ht="14.25" customHeight="1">
      <c r="C758" s="167"/>
    </row>
    <row r="759" spans="3:3" ht="14.25" customHeight="1">
      <c r="C759" s="167"/>
    </row>
    <row r="760" spans="3:3" ht="14.25" customHeight="1">
      <c r="C760" s="167"/>
    </row>
    <row r="761" spans="3:3" ht="14.25" customHeight="1">
      <c r="C761" s="167"/>
    </row>
    <row r="762" spans="3:3" ht="14.25" customHeight="1">
      <c r="C762" s="167"/>
    </row>
    <row r="763" spans="3:3" ht="14.25" customHeight="1">
      <c r="C763" s="167"/>
    </row>
    <row r="764" spans="3:3" ht="14.25" customHeight="1">
      <c r="C764" s="167"/>
    </row>
    <row r="765" spans="3:3" ht="14.25" customHeight="1">
      <c r="C765" s="167"/>
    </row>
    <row r="766" spans="3:3" ht="14.25" customHeight="1">
      <c r="C766" s="167"/>
    </row>
    <row r="767" spans="3:3" ht="14.25" customHeight="1">
      <c r="C767" s="167"/>
    </row>
    <row r="768" spans="3:3" ht="14.25" customHeight="1">
      <c r="C768" s="167"/>
    </row>
    <row r="769" spans="3:3" ht="14.25" customHeight="1">
      <c r="C769" s="167"/>
    </row>
    <row r="770" spans="3:3" ht="14.25" customHeight="1">
      <c r="C770" s="167"/>
    </row>
    <row r="771" spans="3:3" ht="14.25" customHeight="1">
      <c r="C771" s="167"/>
    </row>
    <row r="772" spans="3:3" ht="14.25" customHeight="1">
      <c r="C772" s="167"/>
    </row>
    <row r="773" spans="3:3" ht="14.25" customHeight="1">
      <c r="C773" s="167"/>
    </row>
    <row r="774" spans="3:3" ht="14.25" customHeight="1">
      <c r="C774" s="167"/>
    </row>
    <row r="775" spans="3:3" ht="14.25" customHeight="1">
      <c r="C775" s="167"/>
    </row>
    <row r="776" spans="3:3" ht="14.25" customHeight="1">
      <c r="C776" s="167"/>
    </row>
    <row r="777" spans="3:3" ht="14.25" customHeight="1">
      <c r="C777" s="167"/>
    </row>
    <row r="778" spans="3:3" ht="14.25" customHeight="1">
      <c r="C778" s="167"/>
    </row>
    <row r="779" spans="3:3" ht="14.25" customHeight="1">
      <c r="C779" s="167"/>
    </row>
    <row r="780" spans="3:3" ht="14.25" customHeight="1">
      <c r="C780" s="167"/>
    </row>
    <row r="781" spans="3:3" ht="14.25" customHeight="1">
      <c r="C781" s="167"/>
    </row>
    <row r="782" spans="3:3" ht="14.25" customHeight="1">
      <c r="C782" s="167"/>
    </row>
    <row r="783" spans="3:3" ht="14.25" customHeight="1">
      <c r="C783" s="167"/>
    </row>
    <row r="784" spans="3:3" ht="14.25" customHeight="1">
      <c r="C784" s="167"/>
    </row>
    <row r="785" spans="3:3" ht="14.25" customHeight="1">
      <c r="C785" s="167"/>
    </row>
    <row r="786" spans="3:3" ht="14.25" customHeight="1">
      <c r="C786" s="167"/>
    </row>
    <row r="787" spans="3:3" ht="14.25" customHeight="1">
      <c r="C787" s="167"/>
    </row>
    <row r="788" spans="3:3" ht="14.25" customHeight="1">
      <c r="C788" s="167"/>
    </row>
    <row r="789" spans="3:3" ht="14.25" customHeight="1">
      <c r="C789" s="167"/>
    </row>
    <row r="790" spans="3:3" ht="14.25" customHeight="1">
      <c r="C790" s="167"/>
    </row>
    <row r="791" spans="3:3" ht="14.25" customHeight="1">
      <c r="C791" s="167"/>
    </row>
    <row r="792" spans="3:3" ht="14.25" customHeight="1">
      <c r="C792" s="167"/>
    </row>
    <row r="793" spans="3:3" ht="14.25" customHeight="1">
      <c r="C793" s="167"/>
    </row>
    <row r="794" spans="3:3" ht="14.25" customHeight="1">
      <c r="C794" s="167"/>
    </row>
    <row r="795" spans="3:3" ht="14.25" customHeight="1">
      <c r="C795" s="167"/>
    </row>
    <row r="796" spans="3:3" ht="14.25" customHeight="1">
      <c r="C796" s="167"/>
    </row>
    <row r="797" spans="3:3" ht="14.25" customHeight="1">
      <c r="C797" s="167"/>
    </row>
    <row r="798" spans="3:3" ht="14.25" customHeight="1">
      <c r="C798" s="167"/>
    </row>
    <row r="799" spans="3:3" ht="14.25" customHeight="1">
      <c r="C799" s="167"/>
    </row>
    <row r="800" spans="3:3" ht="14.25" customHeight="1">
      <c r="C800" s="167"/>
    </row>
    <row r="801" spans="3:3" ht="14.25" customHeight="1">
      <c r="C801" s="167"/>
    </row>
    <row r="802" spans="3:3" ht="14.25" customHeight="1">
      <c r="C802" s="167"/>
    </row>
    <row r="803" spans="3:3" ht="14.25" customHeight="1">
      <c r="C803" s="167"/>
    </row>
    <row r="804" spans="3:3" ht="14.25" customHeight="1">
      <c r="C804" s="167"/>
    </row>
    <row r="805" spans="3:3" ht="14.25" customHeight="1">
      <c r="C805" s="167"/>
    </row>
    <row r="806" spans="3:3" ht="14.25" customHeight="1">
      <c r="C806" s="167"/>
    </row>
    <row r="807" spans="3:3" ht="14.25" customHeight="1">
      <c r="C807" s="167"/>
    </row>
    <row r="808" spans="3:3" ht="14.25" customHeight="1">
      <c r="C808" s="167"/>
    </row>
    <row r="809" spans="3:3" ht="14.25" customHeight="1">
      <c r="C809" s="167"/>
    </row>
    <row r="810" spans="3:3" ht="14.25" customHeight="1">
      <c r="C810" s="167"/>
    </row>
    <row r="811" spans="3:3" ht="14.25" customHeight="1">
      <c r="C811" s="167"/>
    </row>
    <row r="812" spans="3:3" ht="14.25" customHeight="1">
      <c r="C812" s="167"/>
    </row>
    <row r="813" spans="3:3" ht="14.25" customHeight="1">
      <c r="C813" s="167"/>
    </row>
    <row r="814" spans="3:3" ht="14.25" customHeight="1">
      <c r="C814" s="167"/>
    </row>
    <row r="815" spans="3:3" ht="14.25" customHeight="1">
      <c r="C815" s="167"/>
    </row>
    <row r="816" spans="3:3" ht="14.25" customHeight="1">
      <c r="C816" s="167"/>
    </row>
    <row r="817" spans="3:3" ht="14.25" customHeight="1">
      <c r="C817" s="167"/>
    </row>
    <row r="818" spans="3:3" ht="14.25" customHeight="1">
      <c r="C818" s="167"/>
    </row>
    <row r="819" spans="3:3" ht="14.25" customHeight="1">
      <c r="C819" s="167"/>
    </row>
    <row r="820" spans="3:3" ht="14.25" customHeight="1">
      <c r="C820" s="167"/>
    </row>
    <row r="821" spans="3:3" ht="14.25" customHeight="1">
      <c r="C821" s="167"/>
    </row>
    <row r="822" spans="3:3" ht="14.25" customHeight="1">
      <c r="C822" s="167"/>
    </row>
    <row r="823" spans="3:3" ht="14.25" customHeight="1">
      <c r="C823" s="167"/>
    </row>
    <row r="824" spans="3:3" ht="14.25" customHeight="1">
      <c r="C824" s="167"/>
    </row>
    <row r="825" spans="3:3" ht="14.25" customHeight="1">
      <c r="C825" s="167"/>
    </row>
    <row r="826" spans="3:3" ht="14.25" customHeight="1">
      <c r="C826" s="167"/>
    </row>
    <row r="827" spans="3:3" ht="14.25" customHeight="1">
      <c r="C827" s="167"/>
    </row>
    <row r="828" spans="3:3" ht="14.25" customHeight="1">
      <c r="C828" s="167"/>
    </row>
    <row r="829" spans="3:3" ht="14.25" customHeight="1">
      <c r="C829" s="167"/>
    </row>
    <row r="830" spans="3:3" ht="14.25" customHeight="1">
      <c r="C830" s="167"/>
    </row>
    <row r="831" spans="3:3" ht="14.25" customHeight="1">
      <c r="C831" s="167"/>
    </row>
    <row r="832" spans="3:3" ht="14.25" customHeight="1">
      <c r="C832" s="167"/>
    </row>
    <row r="833" spans="3:3" ht="14.25" customHeight="1">
      <c r="C833" s="167"/>
    </row>
    <row r="834" spans="3:3" ht="14.25" customHeight="1">
      <c r="C834" s="167"/>
    </row>
    <row r="835" spans="3:3" ht="14.25" customHeight="1">
      <c r="C835" s="167"/>
    </row>
    <row r="836" spans="3:3" ht="14.25" customHeight="1">
      <c r="C836" s="167"/>
    </row>
    <row r="837" spans="3:3" ht="14.25" customHeight="1">
      <c r="C837" s="167"/>
    </row>
    <row r="838" spans="3:3" ht="14.25" customHeight="1">
      <c r="C838" s="167"/>
    </row>
    <row r="839" spans="3:3" ht="14.25" customHeight="1">
      <c r="C839" s="167"/>
    </row>
    <row r="840" spans="3:3" ht="14.25" customHeight="1">
      <c r="C840" s="167"/>
    </row>
    <row r="841" spans="3:3" ht="14.25" customHeight="1">
      <c r="C841" s="167"/>
    </row>
    <row r="842" spans="3:3" ht="14.25" customHeight="1">
      <c r="C842" s="167"/>
    </row>
    <row r="843" spans="3:3" ht="14.25" customHeight="1">
      <c r="C843" s="167"/>
    </row>
    <row r="844" spans="3:3" ht="14.25" customHeight="1">
      <c r="C844" s="167"/>
    </row>
    <row r="845" spans="3:3" ht="14.25" customHeight="1">
      <c r="C845" s="167"/>
    </row>
    <row r="846" spans="3:3" ht="14.25" customHeight="1">
      <c r="C846" s="167"/>
    </row>
    <row r="847" spans="3:3" ht="14.25" customHeight="1">
      <c r="C847" s="167"/>
    </row>
    <row r="848" spans="3:3" ht="14.25" customHeight="1">
      <c r="C848" s="167"/>
    </row>
    <row r="849" spans="3:3" ht="14.25" customHeight="1">
      <c r="C849" s="167"/>
    </row>
    <row r="850" spans="3:3" ht="14.25" customHeight="1">
      <c r="C850" s="167"/>
    </row>
    <row r="851" spans="3:3" ht="14.25" customHeight="1">
      <c r="C851" s="167"/>
    </row>
    <row r="852" spans="3:3" ht="14.25" customHeight="1">
      <c r="C852" s="167"/>
    </row>
    <row r="853" spans="3:3" ht="14.25" customHeight="1">
      <c r="C853" s="167"/>
    </row>
    <row r="854" spans="3:3" ht="14.25" customHeight="1">
      <c r="C854" s="167"/>
    </row>
    <row r="855" spans="3:3" ht="14.25" customHeight="1">
      <c r="C855" s="167"/>
    </row>
    <row r="856" spans="3:3" ht="14.25" customHeight="1">
      <c r="C856" s="167"/>
    </row>
    <row r="857" spans="3:3" ht="14.25" customHeight="1">
      <c r="C857" s="167"/>
    </row>
    <row r="858" spans="3:3" ht="14.25" customHeight="1">
      <c r="C858" s="167"/>
    </row>
    <row r="859" spans="3:3" ht="14.25" customHeight="1">
      <c r="C859" s="167"/>
    </row>
    <row r="860" spans="3:3" ht="14.25" customHeight="1">
      <c r="C860" s="167"/>
    </row>
    <row r="861" spans="3:3" ht="14.25" customHeight="1">
      <c r="C861" s="167"/>
    </row>
    <row r="862" spans="3:3" ht="14.25" customHeight="1">
      <c r="C862" s="167"/>
    </row>
    <row r="863" spans="3:3" ht="14.25" customHeight="1">
      <c r="C863" s="167"/>
    </row>
    <row r="864" spans="3:3" ht="14.25" customHeight="1">
      <c r="C864" s="167"/>
    </row>
    <row r="865" spans="3:3" ht="14.25" customHeight="1">
      <c r="C865" s="167"/>
    </row>
    <row r="866" spans="3:3" ht="14.25" customHeight="1">
      <c r="C866" s="167"/>
    </row>
    <row r="867" spans="3:3" ht="14.25" customHeight="1">
      <c r="C867" s="167"/>
    </row>
    <row r="868" spans="3:3" ht="14.25" customHeight="1">
      <c r="C868" s="167"/>
    </row>
    <row r="869" spans="3:3" ht="14.25" customHeight="1">
      <c r="C869" s="167"/>
    </row>
    <row r="870" spans="3:3" ht="14.25" customHeight="1">
      <c r="C870" s="167"/>
    </row>
    <row r="871" spans="3:3" ht="14.25" customHeight="1">
      <c r="C871" s="167"/>
    </row>
    <row r="872" spans="3:3" ht="14.25" customHeight="1">
      <c r="C872" s="167"/>
    </row>
    <row r="873" spans="3:3" ht="14.25" customHeight="1">
      <c r="C873" s="167"/>
    </row>
    <row r="874" spans="3:3" ht="14.25" customHeight="1">
      <c r="C874" s="167"/>
    </row>
    <row r="875" spans="3:3" ht="14.25" customHeight="1">
      <c r="C875" s="167"/>
    </row>
    <row r="876" spans="3:3" ht="14.25" customHeight="1">
      <c r="C876" s="167"/>
    </row>
    <row r="877" spans="3:3" ht="14.25" customHeight="1">
      <c r="C877" s="167"/>
    </row>
    <row r="878" spans="3:3" ht="14.25" customHeight="1">
      <c r="C878" s="167"/>
    </row>
    <row r="879" spans="3:3" ht="14.25" customHeight="1">
      <c r="C879" s="167"/>
    </row>
    <row r="880" spans="3:3" ht="14.25" customHeight="1">
      <c r="C880" s="167"/>
    </row>
    <row r="881" spans="3:3" ht="14.25" customHeight="1">
      <c r="C881" s="167"/>
    </row>
    <row r="882" spans="3:3" ht="14.25" customHeight="1">
      <c r="C882" s="167"/>
    </row>
    <row r="883" spans="3:3" ht="14.25" customHeight="1">
      <c r="C883" s="167"/>
    </row>
    <row r="884" spans="3:3" ht="14.25" customHeight="1">
      <c r="C884" s="167"/>
    </row>
    <row r="885" spans="3:3" ht="14.25" customHeight="1">
      <c r="C885" s="167"/>
    </row>
    <row r="886" spans="3:3" ht="14.25" customHeight="1">
      <c r="C886" s="167"/>
    </row>
    <row r="887" spans="3:3" ht="14.25" customHeight="1">
      <c r="C887" s="167"/>
    </row>
    <row r="888" spans="3:3" ht="14.25" customHeight="1">
      <c r="C888" s="167"/>
    </row>
    <row r="889" spans="3:3" ht="14.25" customHeight="1">
      <c r="C889" s="167"/>
    </row>
    <row r="890" spans="3:3" ht="14.25" customHeight="1">
      <c r="C890" s="167"/>
    </row>
    <row r="891" spans="3:3" ht="14.25" customHeight="1">
      <c r="C891" s="167"/>
    </row>
    <row r="892" spans="3:3" ht="14.25" customHeight="1">
      <c r="C892" s="167"/>
    </row>
    <row r="893" spans="3:3" ht="14.25" customHeight="1">
      <c r="C893" s="167"/>
    </row>
    <row r="894" spans="3:3" ht="14.25" customHeight="1">
      <c r="C894" s="167"/>
    </row>
    <row r="895" spans="3:3" ht="14.25" customHeight="1">
      <c r="C895" s="167"/>
    </row>
    <row r="896" spans="3:3" ht="14.25" customHeight="1">
      <c r="C896" s="167"/>
    </row>
    <row r="897" spans="3:3" ht="14.25" customHeight="1">
      <c r="C897" s="167"/>
    </row>
    <row r="898" spans="3:3" ht="14.25" customHeight="1">
      <c r="C898" s="167"/>
    </row>
    <row r="899" spans="3:3" ht="14.25" customHeight="1">
      <c r="C899" s="167"/>
    </row>
    <row r="900" spans="3:3" ht="14.25" customHeight="1">
      <c r="C900" s="167"/>
    </row>
    <row r="901" spans="3:3" ht="14.25" customHeight="1">
      <c r="C901" s="167"/>
    </row>
    <row r="902" spans="3:3" ht="14.25" customHeight="1">
      <c r="C902" s="167"/>
    </row>
    <row r="903" spans="3:3" ht="14.25" customHeight="1">
      <c r="C903" s="167"/>
    </row>
    <row r="904" spans="3:3" ht="14.25" customHeight="1">
      <c r="C904" s="167"/>
    </row>
    <row r="905" spans="3:3" ht="14.25" customHeight="1">
      <c r="C905" s="167"/>
    </row>
    <row r="906" spans="3:3" ht="14.25" customHeight="1">
      <c r="C906" s="167"/>
    </row>
    <row r="907" spans="3:3" ht="14.25" customHeight="1">
      <c r="C907" s="167"/>
    </row>
    <row r="908" spans="3:3" ht="14.25" customHeight="1">
      <c r="C908" s="167"/>
    </row>
    <row r="909" spans="3:3" ht="14.25" customHeight="1">
      <c r="C909" s="167"/>
    </row>
    <row r="910" spans="3:3" ht="14.25" customHeight="1">
      <c r="C910" s="167"/>
    </row>
    <row r="911" spans="3:3" ht="14.25" customHeight="1">
      <c r="C911" s="167"/>
    </row>
    <row r="912" spans="3:3" ht="14.25" customHeight="1">
      <c r="C912" s="167"/>
    </row>
    <row r="913" spans="3:3" ht="14.25" customHeight="1">
      <c r="C913" s="167"/>
    </row>
    <row r="914" spans="3:3" ht="14.25" customHeight="1">
      <c r="C914" s="167"/>
    </row>
    <row r="915" spans="3:3" ht="14.25" customHeight="1">
      <c r="C915" s="167"/>
    </row>
    <row r="916" spans="3:3" ht="14.25" customHeight="1">
      <c r="C916" s="167"/>
    </row>
    <row r="917" spans="3:3" ht="14.25" customHeight="1">
      <c r="C917" s="167"/>
    </row>
    <row r="918" spans="3:3" ht="14.25" customHeight="1">
      <c r="C918" s="167"/>
    </row>
    <row r="919" spans="3:3" ht="14.25" customHeight="1">
      <c r="C919" s="167"/>
    </row>
    <row r="920" spans="3:3" ht="14.25" customHeight="1">
      <c r="C920" s="167"/>
    </row>
    <row r="921" spans="3:3" ht="14.25" customHeight="1">
      <c r="C921" s="167"/>
    </row>
    <row r="922" spans="3:3" ht="14.25" customHeight="1">
      <c r="C922" s="167"/>
    </row>
    <row r="923" spans="3:3" ht="14.25" customHeight="1">
      <c r="C923" s="167"/>
    </row>
    <row r="924" spans="3:3" ht="14.25" customHeight="1">
      <c r="C924" s="167"/>
    </row>
    <row r="925" spans="3:3" ht="14.25" customHeight="1">
      <c r="C925" s="167"/>
    </row>
    <row r="926" spans="3:3" ht="14.25" customHeight="1">
      <c r="C926" s="167"/>
    </row>
    <row r="927" spans="3:3" ht="14.25" customHeight="1">
      <c r="C927" s="167"/>
    </row>
    <row r="928" spans="3:3" ht="14.25" customHeight="1">
      <c r="C928" s="167"/>
    </row>
    <row r="929" spans="3:3" ht="14.25" customHeight="1">
      <c r="C929" s="167"/>
    </row>
    <row r="930" spans="3:3" ht="14.25" customHeight="1">
      <c r="C930" s="167"/>
    </row>
    <row r="931" spans="3:3" ht="14.25" customHeight="1">
      <c r="C931" s="167"/>
    </row>
    <row r="932" spans="3:3" ht="14.25" customHeight="1">
      <c r="C932" s="167"/>
    </row>
    <row r="933" spans="3:3" ht="14.25" customHeight="1">
      <c r="C933" s="167"/>
    </row>
    <row r="934" spans="3:3" ht="14.25" customHeight="1">
      <c r="C934" s="167"/>
    </row>
    <row r="935" spans="3:3" ht="14.25" customHeight="1">
      <c r="C935" s="167"/>
    </row>
    <row r="936" spans="3:3" ht="14.25" customHeight="1">
      <c r="C936" s="167"/>
    </row>
    <row r="937" spans="3:3" ht="14.25" customHeight="1">
      <c r="C937" s="167"/>
    </row>
    <row r="938" spans="3:3" ht="14.25" customHeight="1">
      <c r="C938" s="167"/>
    </row>
    <row r="939" spans="3:3" ht="14.25" customHeight="1">
      <c r="C939" s="167"/>
    </row>
    <row r="940" spans="3:3" ht="14.25" customHeight="1">
      <c r="C940" s="167"/>
    </row>
    <row r="941" spans="3:3" ht="14.25" customHeight="1">
      <c r="C941" s="167"/>
    </row>
    <row r="942" spans="3:3" ht="14.25" customHeight="1">
      <c r="C942" s="167"/>
    </row>
    <row r="943" spans="3:3" ht="14.25" customHeight="1">
      <c r="C943" s="167"/>
    </row>
    <row r="944" spans="3:3" ht="14.25" customHeight="1">
      <c r="C944" s="167"/>
    </row>
    <row r="945" spans="3:3" ht="14.25" customHeight="1">
      <c r="C945" s="167"/>
    </row>
    <row r="946" spans="3:3" ht="14.25" customHeight="1">
      <c r="C946" s="167"/>
    </row>
    <row r="947" spans="3:3" ht="14.25" customHeight="1">
      <c r="C947" s="167"/>
    </row>
    <row r="948" spans="3:3" ht="14.25" customHeight="1">
      <c r="C948" s="167"/>
    </row>
    <row r="949" spans="3:3" ht="14.25" customHeight="1">
      <c r="C949" s="167"/>
    </row>
    <row r="950" spans="3:3" ht="14.25" customHeight="1">
      <c r="C950" s="167"/>
    </row>
    <row r="951" spans="3:3" ht="14.25" customHeight="1">
      <c r="C951" s="167"/>
    </row>
    <row r="952" spans="3:3" ht="14.25" customHeight="1">
      <c r="C952" s="167"/>
    </row>
    <row r="953" spans="3:3" ht="14.25" customHeight="1">
      <c r="C953" s="167"/>
    </row>
    <row r="954" spans="3:3" ht="14.25" customHeight="1">
      <c r="C954" s="167"/>
    </row>
    <row r="955" spans="3:3" ht="14.25" customHeight="1">
      <c r="C955" s="167"/>
    </row>
    <row r="956" spans="3:3" ht="14.25" customHeight="1">
      <c r="C956" s="167"/>
    </row>
    <row r="957" spans="3:3" ht="14.25" customHeight="1">
      <c r="C957" s="167"/>
    </row>
    <row r="958" spans="3:3" ht="14.25" customHeight="1">
      <c r="C958" s="167"/>
    </row>
    <row r="959" spans="3:3" ht="14.25" customHeight="1">
      <c r="C959" s="167"/>
    </row>
    <row r="960" spans="3:3" ht="14.25" customHeight="1">
      <c r="C960" s="167"/>
    </row>
    <row r="961" spans="3:3" ht="14.25" customHeight="1">
      <c r="C961" s="167"/>
    </row>
    <row r="962" spans="3:3" ht="14.25" customHeight="1">
      <c r="C962" s="167"/>
    </row>
    <row r="963" spans="3:3" ht="14.25" customHeight="1">
      <c r="C963" s="167"/>
    </row>
    <row r="964" spans="3:3" ht="14.25" customHeight="1">
      <c r="C964" s="167"/>
    </row>
    <row r="965" spans="3:3" ht="14.25" customHeight="1">
      <c r="C965" s="167"/>
    </row>
    <row r="966" spans="3:3" ht="14.25" customHeight="1">
      <c r="C966" s="167"/>
    </row>
    <row r="967" spans="3:3" ht="14.25" customHeight="1">
      <c r="C967" s="167"/>
    </row>
    <row r="968" spans="3:3" ht="14.25" customHeight="1">
      <c r="C968" s="167"/>
    </row>
    <row r="969" spans="3:3" ht="14.25" customHeight="1">
      <c r="C969" s="167"/>
    </row>
    <row r="970" spans="3:3" ht="14.25" customHeight="1">
      <c r="C970" s="167"/>
    </row>
    <row r="971" spans="3:3" ht="14.25" customHeight="1">
      <c r="C971" s="167"/>
    </row>
    <row r="972" spans="3:3" ht="14.25" customHeight="1">
      <c r="C972" s="167"/>
    </row>
    <row r="973" spans="3:3" ht="14.25" customHeight="1">
      <c r="C973" s="167"/>
    </row>
    <row r="974" spans="3:3" ht="14.25" customHeight="1">
      <c r="C974" s="167"/>
    </row>
    <row r="975" spans="3:3" ht="14.25" customHeight="1">
      <c r="C975" s="167"/>
    </row>
    <row r="976" spans="3:3" ht="14.25" customHeight="1">
      <c r="C976" s="167"/>
    </row>
    <row r="977" spans="3:3" ht="14.25" customHeight="1">
      <c r="C977" s="167"/>
    </row>
    <row r="978" spans="3:3" ht="14.25" customHeight="1">
      <c r="C978" s="167"/>
    </row>
    <row r="979" spans="3:3" ht="14.25" customHeight="1">
      <c r="C979" s="167"/>
    </row>
    <row r="980" spans="3:3" ht="14.25" customHeight="1">
      <c r="C980" s="167"/>
    </row>
    <row r="981" spans="3:3" ht="14.25" customHeight="1">
      <c r="C981" s="167"/>
    </row>
    <row r="982" spans="3:3" ht="14.25" customHeight="1">
      <c r="C982" s="167"/>
    </row>
    <row r="983" spans="3:3" ht="14.25" customHeight="1">
      <c r="C983" s="167"/>
    </row>
    <row r="984" spans="3:3" ht="14.25" customHeight="1">
      <c r="C984" s="167"/>
    </row>
    <row r="985" spans="3:3" ht="14.25" customHeight="1">
      <c r="C985" s="167"/>
    </row>
    <row r="986" spans="3:3" ht="14.25" customHeight="1">
      <c r="C986" s="167"/>
    </row>
    <row r="987" spans="3:3" ht="14.25" customHeight="1">
      <c r="C987" s="167"/>
    </row>
    <row r="988" spans="3:3" ht="14.25" customHeight="1">
      <c r="C988" s="167"/>
    </row>
    <row r="989" spans="3:3" ht="14.25" customHeight="1">
      <c r="C989" s="167"/>
    </row>
    <row r="990" spans="3:3" ht="14.25" customHeight="1">
      <c r="C990" s="167"/>
    </row>
    <row r="991" spans="3:3" ht="14.25" customHeight="1">
      <c r="C991" s="167"/>
    </row>
    <row r="992" spans="3:3" ht="14.25" customHeight="1">
      <c r="C992" s="167"/>
    </row>
    <row r="993" spans="3:3" ht="14.25" customHeight="1">
      <c r="C993" s="167"/>
    </row>
    <row r="994" spans="3:3" ht="14.25" customHeight="1">
      <c r="C994" s="167"/>
    </row>
    <row r="995" spans="3:3" ht="14.25" customHeight="1">
      <c r="C995" s="167"/>
    </row>
    <row r="996" spans="3:3" ht="14.25" customHeight="1">
      <c r="C996" s="167"/>
    </row>
    <row r="997" spans="3:3" ht="14.25" customHeight="1">
      <c r="C997" s="167"/>
    </row>
    <row r="998" spans="3:3" ht="14.25" customHeight="1">
      <c r="C998" s="167"/>
    </row>
    <row r="999" spans="3:3" ht="14.25" customHeight="1">
      <c r="C999" s="167"/>
    </row>
    <row r="1000" spans="3:3" ht="14.25" customHeight="1">
      <c r="C1000" s="167"/>
    </row>
  </sheetData>
  <mergeCells count="6">
    <mergeCell ref="A36:D36"/>
    <mergeCell ref="A1:D1"/>
    <mergeCell ref="A2:D2"/>
    <mergeCell ref="A17:D17"/>
    <mergeCell ref="A18:D18"/>
    <mergeCell ref="A35:D35"/>
  </mergeCells>
  <pageMargins left="0" right="0" top="0.13888888888888901" bottom="0.13888888888888901" header="0" footer="0"/>
  <pageSetup paperSize="9" orientation="portrait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</vt:i4>
      </vt:variant>
    </vt:vector>
  </HeadingPairs>
  <TitlesOfParts>
    <vt:vector size="12" baseType="lpstr">
      <vt:lpstr>Compra de vaga</vt:lpstr>
      <vt:lpstr>Despesa Pessoal</vt:lpstr>
      <vt:lpstr>Manutenção-fixo-vigilância</vt:lpstr>
      <vt:lpstr>Saúde Escolar</vt:lpstr>
      <vt:lpstr>MATERIAL</vt:lpstr>
      <vt:lpstr>Plan1</vt:lpstr>
      <vt:lpstr>Plan2</vt:lpstr>
      <vt:lpstr>Plan3</vt:lpstr>
      <vt:lpstr>Plan4</vt:lpstr>
      <vt:lpstr>Plan5</vt:lpstr>
      <vt:lpstr>Plan6</vt:lpstr>
      <vt:lpstr>'Compra de vaga'!Area_de_impressao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Marcia</dc:creator>
  <dc:description/>
  <cp:lastModifiedBy>User</cp:lastModifiedBy>
  <cp:revision>9</cp:revision>
  <cp:lastPrinted>2021-11-17T20:07:15Z</cp:lastPrinted>
  <dcterms:created xsi:type="dcterms:W3CDTF">2011-08-25T12:12:15Z</dcterms:created>
  <dcterms:modified xsi:type="dcterms:W3CDTF">2021-11-18T21:10:36Z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