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2 - Compras - Diretoria de Gestão\PROCESSOS DE COMPRAS 2022\10 - PC 010-2021 - Manutenção e Conservação de Academia - ok\"/>
    </mc:Choice>
  </mc:AlternateContent>
  <bookViews>
    <workbookView xWindow="0" yWindow="0" windowWidth="28800" windowHeight="12300" tabRatio="663"/>
  </bookViews>
  <sheets>
    <sheet name="Orçamento" sheetId="27" r:id="rId1"/>
    <sheet name="Composições" sheetId="29" r:id="rId2"/>
    <sheet name="BDI " sheetId="30" r:id="rId3"/>
    <sheet name="CONS. URB. - PRAÇAS E PARQUES" sheetId="21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I" localSheetId="2">#REF!</definedName>
    <definedName name="\I">#REF!</definedName>
    <definedName name="\S" localSheetId="2">[1]COMPOS1!#REF!</definedName>
    <definedName name="\S">[1]COMPOS1!#REF!</definedName>
    <definedName name="_01_09_96" localSheetId="2">#REF!</definedName>
    <definedName name="_01_09_96">#REF!</definedName>
    <definedName name="_PL1" localSheetId="2">#REF!</definedName>
    <definedName name="_PL1">#REF!</definedName>
    <definedName name="A" localSheetId="2">#REF!</definedName>
    <definedName name="a">#REF!</definedName>
    <definedName name="A_2">NA()</definedName>
    <definedName name="AA" localSheetId="2">'BDI '!AA</definedName>
    <definedName name="AA">#N/A</definedName>
    <definedName name="AAAAA" localSheetId="2">'BDI '!AAAAA</definedName>
    <definedName name="AAAAA">#N/A</definedName>
    <definedName name="AFDD" localSheetId="2">'BDI '!AFDD</definedName>
    <definedName name="AFDD">#N/A</definedName>
    <definedName name="ALTA" localSheetId="2">'[2]PRO-08'!#REF!</definedName>
    <definedName name="ALTA">'[2]PRO-08'!#REF!</definedName>
    <definedName name="amarela" localSheetId="2">#REF!</definedName>
    <definedName name="amarela">#REF!</definedName>
    <definedName name="ar" localSheetId="2">#REF!</definedName>
    <definedName name="ar">#REF!</definedName>
    <definedName name="_xlnm.Print_Area" localSheetId="2">'BDI '!$A$1:$C$29</definedName>
    <definedName name="_xlnm.Print_Area" localSheetId="1">Composições!$A$1:$I$11</definedName>
    <definedName name="_xlnm.Print_Area" localSheetId="3">'CONS. URB. - PRAÇAS E PARQUES'!$A$1:$J$68</definedName>
    <definedName name="_xlnm.Print_Area" localSheetId="0">Orçamento!$A$1:$G$75</definedName>
    <definedName name="ASP" localSheetId="2">#REF!</definedName>
    <definedName name="ASP">#REF!</definedName>
    <definedName name="Aut_original" localSheetId="2">[3]PROJETO!#REF!</definedName>
    <definedName name="Aut_original">[3]PROJETO!#REF!</definedName>
    <definedName name="Aut_resumo">[4]RESUMO_AUT1!#REF!</definedName>
    <definedName name="AVC" localSheetId="2">'BDI '!AVC</definedName>
    <definedName name="AVC">#N/A</definedName>
    <definedName name="azul" localSheetId="2">#REF!</definedName>
    <definedName name="azul">#REF!</definedName>
    <definedName name="AZULSINAL" localSheetId="2">#REF!</definedName>
    <definedName name="AZULSINAL">#REF!</definedName>
    <definedName name="_xlnm.Database" localSheetId="2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2">'BDI '!da</definedName>
    <definedName name="da">#N/A</definedName>
    <definedName name="dadinho" localSheetId="2">#REF!</definedName>
    <definedName name="dadinho">#REF!</definedName>
    <definedName name="DADOS" localSheetId="2">#REF!</definedName>
    <definedName name="DADOS">#REF!</definedName>
    <definedName name="Data_Final" localSheetId="2">#REF!</definedName>
    <definedName name="Data_Final">#REF!</definedName>
    <definedName name="Data_Início">#REF!</definedName>
    <definedName name="daV" localSheetId="2">'BDI '!daV</definedName>
    <definedName name="daV">#N/A</definedName>
    <definedName name="daVIDSON" localSheetId="2">'BDI '!daVIDSON</definedName>
    <definedName name="daVIDSON">#N/A</definedName>
    <definedName name="DGA" localSheetId="2">'[2]PRO-08'!#REF!</definedName>
    <definedName name="DGA">'[2]PRO-08'!#REF!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 localSheetId="2">'[2]PRO-08'!#REF!</definedName>
    <definedName name="EXA">'[2]PRO-08'!#REF!</definedName>
    <definedName name="Excel_BuiltIn_Print_Area_4" localSheetId="2">#REF!</definedName>
    <definedName name="Excel_BuiltIn_Print_Area_4">#REF!</definedName>
    <definedName name="Extenso" localSheetId="2">'BDI '!Extenso</definedName>
    <definedName name="Extenso">#N/A</definedName>
    <definedName name="fc1a" localSheetId="2">'[2]PRO-08'!#REF!</definedName>
    <definedName name="fc1a">'[2]PRO-08'!#REF!</definedName>
    <definedName name="FC2A" localSheetId="2">'[2]PRO-08'!#REF!</definedName>
    <definedName name="FC2A">'[2]PRO-08'!#REF!</definedName>
    <definedName name="FC3A" localSheetId="2">'[2]PRO-08'!#REF!</definedName>
    <definedName name="FC3A">'[2]PRO-08'!#REF!</definedName>
    <definedName name="hi" localSheetId="2">#REF!</definedName>
    <definedName name="hi">#REF!</definedName>
    <definedName name="IM" localSheetId="2">#REF!</definedName>
    <definedName name="IM">#REF!</definedName>
    <definedName name="Largura_da_Faixa_de_Tráfego___..........." localSheetId="2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2">'BDI '!módulo1.Extenso</definedName>
    <definedName name="módulo1.Extenso">#N/A</definedName>
    <definedName name="NTEI" localSheetId="2">'[2]PRO-08'!#REF!</definedName>
    <definedName name="NTEI">'[2]PRO-08'!#REF!</definedName>
    <definedName name="OPA" localSheetId="2">'[2]PRO-08'!#REF!</definedName>
    <definedName name="OPA">'[2]PRO-08'!#REF!</definedName>
    <definedName name="PassaExtenso">[6]!PassaExtenso</definedName>
    <definedName name="pesquisa" localSheetId="2">#REF!</definedName>
    <definedName name="pesquisa">#REF!</definedName>
    <definedName name="PL" localSheetId="2">#REF!</definedName>
    <definedName name="PL">#REF!</definedName>
    <definedName name="Ponte" localSheetId="2">'BDI '!Ponte</definedName>
    <definedName name="Ponte">#N/A</definedName>
    <definedName name="Print" localSheetId="2">[7]QuQuant!#REF!</definedName>
    <definedName name="Print">[7]QuQuant!#REF!</definedName>
    <definedName name="Print_Area_MI" localSheetId="2">#REF!</definedName>
    <definedName name="Print_Area_MI">#REF!</definedName>
    <definedName name="qq" localSheetId="2">'BDI '!qq</definedName>
    <definedName name="qq">#N/A</definedName>
    <definedName name="QQ_2" localSheetId="2">'BDI '!QQ_2</definedName>
    <definedName name="QQ_2">#N/A</definedName>
    <definedName name="RBV">[8]Teor!$C$3:$C$7</definedName>
    <definedName name="rD" localSheetId="2">'BDI '!rD</definedName>
    <definedName name="rD">#N/A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2">#REF!</definedName>
    <definedName name="REGULA">#REF!</definedName>
    <definedName name="RESUMO" localSheetId="2">'BDI '!RESUMO</definedName>
    <definedName name="RESUMO">#N/A</definedName>
    <definedName name="RMA" localSheetId="2">'[2]PRO-08'!#REF!</definedName>
    <definedName name="RMA">'[2]PRO-08'!#REF!</definedName>
    <definedName name="Rodovia___................" localSheetId="2">#REF!</definedName>
    <definedName name="Rodovia___................">#REF!</definedName>
    <definedName name="RS" localSheetId="2">#REF!</definedName>
    <definedName name="RS">#REF!</definedName>
    <definedName name="sbg" localSheetId="2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Orçamento!$1:$7</definedName>
    <definedName name="TPM" localSheetId="2">#REF!</definedName>
    <definedName name="TPM">#REF!</definedName>
    <definedName name="Vazios">[8]Teor!$B$3:$B$7</definedName>
    <definedName name="verde" localSheetId="2">#REF!</definedName>
    <definedName name="verde">#REF!</definedName>
    <definedName name="verdepav" localSheetId="2">#REF!</definedName>
    <definedName name="verdepav">#REF!</definedName>
    <definedName name="WEWRWR" localSheetId="2">'BDI '!WEWRWR</definedName>
    <definedName name="WEWRWR">#N/A</definedName>
    <definedName name="x" localSheetId="2">[8]Equipamentos!#REF!</definedName>
    <definedName name="x">[8]Equipamentos!#REF!</definedName>
    <definedName name="XXX" localSheetId="2">'BDI '!XXX</definedName>
    <definedName name="XXX">#N/A</definedName>
    <definedName name="ZA" localSheetId="2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F50" i="27" l="1"/>
  <c r="F52" i="27"/>
  <c r="F51" i="27"/>
  <c r="E49" i="27" l="1"/>
  <c r="A52" i="27"/>
  <c r="A51" i="27"/>
  <c r="A50" i="27"/>
  <c r="G50" i="27" s="1"/>
  <c r="A58" i="27"/>
  <c r="G58" i="27" s="1"/>
  <c r="A59" i="27"/>
  <c r="G59" i="27" s="1"/>
  <c r="A60" i="27"/>
  <c r="A61" i="27"/>
  <c r="A54" i="27"/>
  <c r="G54" i="27" s="1"/>
  <c r="A55" i="27"/>
  <c r="G55" i="27" s="1"/>
  <c r="A56" i="27"/>
  <c r="G56" i="27" s="1"/>
  <c r="A16" i="27"/>
  <c r="G10" i="27"/>
  <c r="G11" i="27"/>
  <c r="G12" i="27"/>
  <c r="G13" i="27"/>
  <c r="G51" i="27" l="1"/>
  <c r="G52" i="27"/>
  <c r="G60" i="27"/>
  <c r="G61" i="27"/>
  <c r="F45" i="27"/>
  <c r="C17" i="30"/>
  <c r="C20" i="30" s="1"/>
  <c r="F65" i="27" s="1"/>
  <c r="C11" i="30"/>
  <c r="A49" i="27" l="1"/>
  <c r="F9" i="29"/>
  <c r="I9" i="29" s="1"/>
  <c r="I10" i="29" l="1"/>
  <c r="F49" i="27" s="1"/>
  <c r="G49" i="27" l="1"/>
  <c r="A53" i="27"/>
  <c r="G53" i="27" s="1"/>
  <c r="A57" i="27"/>
  <c r="G57" i="27" s="1"/>
  <c r="G9" i="27"/>
  <c r="G17" i="27" s="1"/>
  <c r="G62" i="27" l="1"/>
  <c r="G37" i="27" l="1"/>
  <c r="A43" i="27" l="1"/>
  <c r="G43" i="27" s="1"/>
  <c r="A44" i="27"/>
  <c r="G30" i="27" l="1"/>
  <c r="G35" i="27" l="1"/>
  <c r="G22" i="27"/>
  <c r="G41" i="27"/>
  <c r="G21" i="27"/>
  <c r="G20" i="27"/>
  <c r="G38" i="27"/>
  <c r="G26" i="27"/>
  <c r="G25" i="27"/>
  <c r="G23" i="27"/>
  <c r="G24" i="27"/>
  <c r="G32" i="27"/>
  <c r="G27" i="27" l="1"/>
  <c r="G44" i="27"/>
  <c r="F27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0" i="21"/>
  <c r="I29" i="21"/>
  <c r="J19" i="21"/>
  <c r="J20" i="21"/>
  <c r="J36" i="21"/>
  <c r="J27" i="21" l="1"/>
  <c r="I33" i="21"/>
  <c r="I21" i="21"/>
  <c r="I35" i="21"/>
  <c r="I37" i="21"/>
  <c r="I28" i="21"/>
  <c r="I36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G31" i="27"/>
  <c r="G33" i="27"/>
  <c r="G39" i="27"/>
  <c r="G36" i="27"/>
  <c r="G40" i="27"/>
  <c r="G34" i="27"/>
  <c r="J24" i="21" l="1"/>
  <c r="G45" i="27"/>
  <c r="G46" i="27" s="1"/>
  <c r="G64" i="27" s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G65" i="27" l="1"/>
  <c r="F67" i="27" s="1"/>
  <c r="F68" i="27" s="1"/>
  <c r="J64" i="21"/>
  <c r="I65" i="21" s="1"/>
</calcChain>
</file>

<file path=xl/sharedStrings.xml><?xml version="1.0" encoding="utf-8"?>
<sst xmlns="http://schemas.openxmlformats.org/spreadsheetml/2006/main" count="217" uniqueCount="146">
  <si>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</si>
  <si>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</si>
  <si>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</si>
  <si>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</si>
  <si>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</si>
  <si>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</si>
  <si>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</si>
  <si>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</si>
  <si>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</si>
  <si>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</si>
  <si>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</si>
  <si>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</si>
  <si>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</si>
  <si>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</si>
  <si>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</si>
  <si>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</si>
  <si>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</si>
  <si>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</si>
  <si>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</si>
  <si>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</si>
  <si>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</si>
  <si>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</si>
  <si>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</si>
  <si>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</si>
  <si>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</si>
  <si>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</si>
  <si>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</si>
  <si>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</si>
  <si>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</si>
  <si>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</si>
  <si>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</si>
  <si>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</si>
  <si>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</si>
  <si>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</si>
  <si>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</si>
  <si>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</si>
  <si>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</si>
  <si>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</si>
  <si>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</si>
  <si>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</si>
  <si>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</si>
  <si>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</si>
  <si>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</si>
  <si>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</si>
  <si>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</si>
  <si>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</si>
  <si>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</si>
  <si>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</si>
  <si>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</si>
  <si>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</si>
  <si>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</si>
  <si>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</si>
  <si>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</si>
  <si>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</si>
  <si>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</si>
  <si>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</si>
  <si>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</si>
  <si>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</si>
  <si>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</si>
  <si>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</si>
  <si>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</si>
  <si>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</si>
  <si>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</si>
  <si>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</si>
  <si>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</si>
  <si>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</si>
  <si>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</si>
  <si>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</si>
  <si>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</si>
  <si>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</si>
  <si>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</si>
  <si>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</si>
  <si>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</si>
  <si>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Transporte - mensalista </t>
  </si>
  <si>
    <t>EPI - família auxiliar de serviços gerais - mensalista</t>
  </si>
  <si>
    <t>EPI - família encarregado geral - mensalista</t>
  </si>
  <si>
    <t>EPI - família motorista - mensalista</t>
  </si>
  <si>
    <t>Ferramentas - família auxiliar de serviços gerais - mensalista</t>
  </si>
  <si>
    <t>Ferramentas - família encarregado geral - mensalista</t>
  </si>
  <si>
    <t>Auxiliar de serviços gerais - mensalista</t>
  </si>
  <si>
    <t xml:space="preserve">MÃO DE OBRA </t>
  </si>
  <si>
    <t>TOTAL CUSTO DOS MÃO DE OBRA + EQUIPAMENTOS</t>
  </si>
  <si>
    <t>h</t>
  </si>
  <si>
    <t>Utilização</t>
  </si>
  <si>
    <t>Produtiva</t>
  </si>
  <si>
    <t>Improdutiva</t>
  </si>
  <si>
    <t>Unidade</t>
  </si>
  <si>
    <t>Descrição</t>
  </si>
  <si>
    <t>código</t>
  </si>
  <si>
    <t xml:space="preserve">Custo unitário </t>
  </si>
  <si>
    <t>Quantidade</t>
  </si>
  <si>
    <t>TOTAL</t>
  </si>
  <si>
    <t>SICRO</t>
  </si>
  <si>
    <t>Composição</t>
  </si>
  <si>
    <t>UNIDADE</t>
  </si>
  <si>
    <t>Und</t>
  </si>
  <si>
    <t>H</t>
  </si>
  <si>
    <t>IPCA Sicro:</t>
  </si>
  <si>
    <t>Custo Unitário por hora (R$)</t>
  </si>
  <si>
    <t>Composição: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</si>
  <si>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</si>
  <si>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</si>
  <si>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</si>
  <si>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</si>
  <si>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</si>
  <si>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</si>
  <si>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</si>
  <si>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</si>
  <si>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</si>
  <si>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</si>
  <si>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</si>
  <si>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</si>
  <si>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</si>
  <si>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</si>
  <si>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</si>
  <si>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</si>
  <si>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</si>
  <si>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</si>
  <si>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</si>
  <si>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</si>
  <si>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</si>
  <si>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</si>
  <si>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</si>
  <si>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</si>
  <si>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Encarregado geral - mensalista</t>
  </si>
  <si>
    <t>Motorista de caminhão - mensalista</t>
  </si>
  <si>
    <t xml:space="preserve"> </t>
  </si>
  <si>
    <t>CUSTO UNITÁRIO (R$)</t>
  </si>
  <si>
    <t>VALOR TOTAL MÊS (R$)</t>
  </si>
  <si>
    <t xml:space="preserve">Prestação de Serviços de Manutenção de academias ao ar livre </t>
  </si>
  <si>
    <t>Pintor - mensalista</t>
  </si>
  <si>
    <t>Soldador - mensalista</t>
  </si>
  <si>
    <t>Ferramentas - família pintor - mensalista</t>
  </si>
  <si>
    <t>Ferramentas - família soldador  - mensalista</t>
  </si>
  <si>
    <t>EPI - família pintor - mensalista</t>
  </si>
  <si>
    <t>EPI - família do soldador - mensalista</t>
  </si>
  <si>
    <t>E9066</t>
  </si>
  <si>
    <t xml:space="preserve">Grupo gerador </t>
  </si>
  <si>
    <t>Máquina para solda elétrica</t>
  </si>
  <si>
    <t>E9547</t>
  </si>
  <si>
    <t>E9662</t>
  </si>
  <si>
    <t>Equipamento para solda oxigênio</t>
  </si>
  <si>
    <t>E9508</t>
  </si>
  <si>
    <t>Caminhão carroceria com capacidade de 9t - 136kw</t>
  </si>
  <si>
    <t xml:space="preserve">Caminhão carroceria com capacidade de 9t - 136kw. Incluso todos os custos operacionais </t>
  </si>
  <si>
    <t>Referência: Sinapi Out/21, Sicro Jul/20 (atualizado pelo IPCA para Out/21)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</si>
</sst>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2" fillId="0" borderId="0" applyFill="0" applyBorder="0" applyAlignment="0" applyProtection="0"/>
    <xf numFmtId="3" fontId="22" fillId="0" borderId="0" applyFont="0" applyFill="0" applyBorder="0" applyAlignment="0" applyProtection="0"/>
    <xf numFmtId="168" fontId="23" fillId="0" borderId="0">
      <protection locked="0"/>
    </xf>
    <xf numFmtId="2" fontId="2" fillId="0" borderId="0" applyFill="0" applyBorder="0" applyAlignment="0" applyProtection="0"/>
    <xf numFmtId="168" fontId="23" fillId="0" borderId="0">
      <protection locked="0"/>
    </xf>
    <xf numFmtId="0" fontId="24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3" fillId="0" borderId="0">
      <protection locked="0"/>
    </xf>
    <xf numFmtId="168" fontId="23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6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>
      <protection locked="0"/>
    </xf>
    <xf numFmtId="168" fontId="27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2" fillId="0" borderId="0"/>
    <xf numFmtId="0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8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3" fillId="0" borderId="0" xfId="4"/>
    <xf numFmtId="0" fontId="18" fillId="4" borderId="0" xfId="4" applyFont="1" applyFill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/>
    </xf>
    <xf numFmtId="0" fontId="16" fillId="0" borderId="0" xfId="4" applyFont="1"/>
    <xf numFmtId="2" fontId="2" fillId="3" borderId="1" xfId="4" applyNumberFormat="1" applyFont="1" applyFill="1" applyBorder="1" applyAlignment="1">
      <alignment horizontal="center" vertical="center"/>
    </xf>
    <xf numFmtId="0" fontId="2" fillId="4" borderId="0" xfId="5" applyFont="1" applyFill="1" applyBorder="1" applyAlignment="1">
      <alignment vertic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left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/>
    </xf>
    <xf numFmtId="2" fontId="11" fillId="4" borderId="1" xfId="4" applyNumberFormat="1" applyFont="1" applyFill="1" applyBorder="1" applyAlignment="1">
      <alignment horizontal="center" vertical="center"/>
    </xf>
    <xf numFmtId="4" fontId="11" fillId="4" borderId="1" xfId="4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6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 wrapText="1"/>
    </xf>
    <xf numFmtId="0" fontId="11" fillId="0" borderId="0" xfId="0" applyFont="1"/>
    <xf numFmtId="0" fontId="28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6" fillId="0" borderId="14" xfId="116" applyFont="1" applyBorder="1" applyAlignment="1">
      <alignment horizontal="center"/>
    </xf>
    <xf numFmtId="0" fontId="16" fillId="0" borderId="15" xfId="116" applyFont="1" applyBorder="1" applyAlignment="1">
      <alignment horizontal="center"/>
    </xf>
    <xf numFmtId="4" fontId="16" fillId="0" borderId="16" xfId="116" applyNumberFormat="1" applyFont="1" applyBorder="1" applyAlignment="1">
      <alignment horizontal="center"/>
    </xf>
    <xf numFmtId="0" fontId="16" fillId="0" borderId="17" xfId="116" applyFont="1" applyBorder="1" applyAlignment="1">
      <alignment horizontal="center"/>
    </xf>
    <xf numFmtId="0" fontId="16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6" fillId="0" borderId="20" xfId="116" applyFont="1" applyBorder="1" applyAlignment="1">
      <alignment horizontal="center"/>
    </xf>
    <xf numFmtId="0" fontId="16" fillId="0" borderId="21" xfId="116" applyFont="1" applyBorder="1"/>
    <xf numFmtId="10" fontId="16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6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5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6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177" fontId="11" fillId="4" borderId="1" xfId="1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 shrinkToFit="1"/>
    </xf>
    <xf numFmtId="0" fontId="11" fillId="4" borderId="2" xfId="0" applyFont="1" applyFill="1" applyBorder="1" applyAlignment="1">
      <alignment horizontal="left" vertical="center" wrapText="1" shrinkToFit="1"/>
    </xf>
    <xf numFmtId="44" fontId="33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34" fillId="0" borderId="0" xfId="4" applyFont="1"/>
    <xf numFmtId="0" fontId="2" fillId="4" borderId="0" xfId="5" applyFont="1" applyFill="1" applyBorder="1" applyAlignment="1">
      <alignment vertical="center" wrapText="1"/>
    </xf>
    <xf numFmtId="0" fontId="18" fillId="4" borderId="0" xfId="4" applyFont="1" applyFill="1" applyBorder="1" applyAlignment="1">
      <alignment horizontal="left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right" vertical="center" wrapText="1"/>
    </xf>
    <xf numFmtId="0" fontId="17" fillId="6" borderId="6" xfId="0" applyFont="1" applyFill="1" applyBorder="1" applyAlignment="1">
      <alignment horizontal="right" vertical="center" wrapText="1"/>
    </xf>
    <xf numFmtId="0" fontId="17" fillId="6" borderId="5" xfId="0" applyFont="1" applyFill="1" applyBorder="1" applyAlignment="1">
      <alignment horizontal="right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177" fontId="10" fillId="3" borderId="1" xfId="1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right" vertical="center"/>
    </xf>
    <xf numFmtId="0" fontId="2" fillId="3" borderId="6" xfId="4" applyFont="1" applyFill="1" applyBorder="1" applyAlignment="1">
      <alignment horizontal="right" vertical="center"/>
    </xf>
    <xf numFmtId="0" fontId="2" fillId="3" borderId="5" xfId="4" applyFont="1" applyFill="1" applyBorder="1" applyAlignment="1">
      <alignment horizontal="right" vertical="center"/>
    </xf>
    <xf numFmtId="0" fontId="16" fillId="3" borderId="1" xfId="4" applyFont="1" applyFill="1" applyBorder="1" applyAlignment="1">
      <alignment horizontal="center" vertical="center"/>
    </xf>
    <xf numFmtId="0" fontId="12" fillId="4" borderId="0" xfId="4" applyFont="1" applyFill="1" applyBorder="1" applyAlignment="1">
      <alignment horizontal="center" vertical="center"/>
    </xf>
    <xf numFmtId="0" fontId="19" fillId="4" borderId="0" xfId="4" applyFont="1" applyFill="1" applyBorder="1" applyAlignment="1">
      <alignment horizontal="center" vertical="center"/>
    </xf>
    <xf numFmtId="0" fontId="13" fillId="4" borderId="0" xfId="4" applyFont="1" applyFill="1" applyBorder="1" applyAlignment="1">
      <alignment horizontal="center" vertical="center"/>
    </xf>
    <xf numFmtId="0" fontId="18" fillId="4" borderId="0" xfId="4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9" fillId="0" borderId="29" xfId="117" applyFont="1" applyBorder="1" applyAlignment="1">
      <alignment horizontal="center"/>
    </xf>
    <xf numFmtId="0" fontId="29" fillId="0" borderId="0" xfId="117" applyFont="1" applyBorder="1" applyAlignment="1">
      <alignment horizontal="center"/>
    </xf>
    <xf numFmtId="0" fontId="29" fillId="0" borderId="30" xfId="117" applyFont="1" applyBorder="1" applyAlignment="1">
      <alignment horizontal="center"/>
    </xf>
    <xf numFmtId="0" fontId="31" fillId="0" borderId="31" xfId="117" applyFont="1" applyBorder="1" applyAlignment="1">
      <alignment horizontal="center"/>
    </xf>
    <xf numFmtId="0" fontId="31" fillId="0" borderId="13" xfId="117" applyFont="1" applyBorder="1" applyAlignment="1">
      <alignment horizontal="center"/>
    </xf>
    <xf numFmtId="0" fontId="31" fillId="0" borderId="32" xfId="117" applyFont="1" applyBorder="1" applyAlignment="1">
      <alignment horizontal="center"/>
    </xf>
    <xf numFmtId="49" fontId="16" fillId="0" borderId="13" xfId="116" applyNumberFormat="1" applyFont="1" applyBorder="1" applyAlignment="1">
      <alignment horizontal="center"/>
    </xf>
    <xf numFmtId="0" fontId="16" fillId="0" borderId="14" xfId="116" applyFont="1" applyBorder="1" applyAlignment="1">
      <alignment horizontal="center"/>
    </xf>
    <xf numFmtId="0" fontId="16" fillId="0" borderId="25" xfId="116" applyFont="1" applyBorder="1" applyAlignment="1">
      <alignment horizontal="center"/>
    </xf>
    <xf numFmtId="0" fontId="29" fillId="0" borderId="26" xfId="116" applyFont="1" applyBorder="1" applyAlignment="1">
      <alignment horizontal="center"/>
    </xf>
    <xf numFmtId="0" fontId="29" fillId="0" borderId="27" xfId="116" applyFont="1" applyBorder="1" applyAlignment="1">
      <alignment horizontal="center"/>
    </xf>
    <xf numFmtId="0" fontId="29" fillId="0" borderId="28" xfId="116" applyFont="1" applyBorder="1" applyAlignment="1">
      <alignment horizontal="center"/>
    </xf>
    <xf numFmtId="49" fontId="16" fillId="0" borderId="29" xfId="116" applyNumberFormat="1" applyFont="1" applyBorder="1" applyAlignment="1">
      <alignment horizontal="center"/>
    </xf>
    <xf numFmtId="49" fontId="16" fillId="0" borderId="0" xfId="116" applyNumberFormat="1" applyFont="1" applyBorder="1" applyAlignment="1">
      <alignment horizontal="center"/>
    </xf>
    <xf numFmtId="49" fontId="16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204104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164224</xdr:colOff>
      <xdr:row>0</xdr:row>
      <xdr:rowOff>59121</xdr:rowOff>
    </xdr:from>
    <xdr:to>
      <xdr:col>1</xdr:col>
      <xdr:colOff>1856710</xdr:colOff>
      <xdr:row>3</xdr:row>
      <xdr:rowOff>125088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224" y="59121"/>
          <a:ext cx="2480762" cy="6768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P82"/>
  <sheetViews>
    <sheetView showGridLines="0" tabSelected="1" view="pageBreakPreview" topLeftCell="A14" zoomScale="115" zoomScaleNormal="115" zoomScaleSheetLayoutView="115" workbookViewId="0">
      <selection activeCell="G17" sqref="G1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27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3" ht="15" customHeight="1" x14ac:dyDescent="0.25">
      <c r="A2" s="231"/>
      <c r="B2" s="231"/>
      <c r="C2" s="231"/>
      <c r="D2" s="231"/>
      <c r="E2" s="231"/>
      <c r="F2" s="231"/>
      <c r="G2" s="231"/>
      <c r="H2" s="231"/>
    </row>
    <row r="4" spans="1:13" ht="21.75" customHeight="1" x14ac:dyDescent="0.25">
      <c r="A4" s="232"/>
      <c r="B4" s="232"/>
      <c r="C4" s="232"/>
      <c r="D4" s="232"/>
      <c r="E4" s="232"/>
      <c r="F4" s="232"/>
      <c r="G4" s="232"/>
      <c r="H4" s="126"/>
    </row>
    <row r="5" spans="1:13" ht="21.75" customHeight="1" x14ac:dyDescent="0.25">
      <c r="A5" s="233" t="s">
        <v>129</v>
      </c>
      <c r="B5" s="234"/>
      <c r="C5" s="234"/>
      <c r="D5" s="234"/>
      <c r="E5" s="234"/>
      <c r="F5" s="234"/>
      <c r="G5" s="235"/>
      <c r="H5" s="126"/>
    </row>
    <row r="6" spans="1:13" ht="7.5" customHeight="1" x14ac:dyDescent="0.25">
      <c r="A6" s="109"/>
      <c r="B6" s="169"/>
      <c r="C6" s="169"/>
      <c r="D6" s="169"/>
      <c r="E6" s="169"/>
      <c r="F6" s="169"/>
      <c r="G6" s="170"/>
      <c r="H6" s="126"/>
    </row>
    <row r="7" spans="1:13" ht="39.75" customHeight="1" x14ac:dyDescent="0.25">
      <c r="A7" s="53" t="s">
        <v>0</v>
      </c>
      <c r="B7" s="54" t="s">
        <v>94</v>
      </c>
      <c r="C7" s="54" t="s">
        <v>70</v>
      </c>
      <c r="D7" s="54" t="s">
        <v>71</v>
      </c>
      <c r="E7" s="54" t="s">
        <v>1</v>
      </c>
      <c r="F7" s="55" t="s">
        <v>127</v>
      </c>
      <c r="G7" s="55" t="s">
        <v>128</v>
      </c>
      <c r="H7" s="126"/>
    </row>
    <row r="8" spans="1:13" ht="17.25" customHeight="1" x14ac:dyDescent="0.25">
      <c r="A8" s="56"/>
      <c r="B8" s="57"/>
      <c r="C8" s="57"/>
      <c r="D8" s="57"/>
      <c r="E8" s="100" t="s">
        <v>80</v>
      </c>
      <c r="F8" s="59"/>
      <c r="G8" s="60"/>
      <c r="H8" s="126"/>
    </row>
    <row r="9" spans="1:13" s="61" customFormat="1" ht="15" customHeight="1" x14ac:dyDescent="0.25">
      <c r="A9" s="161">
        <v>1</v>
      </c>
      <c r="B9" s="65" t="s">
        <v>95</v>
      </c>
      <c r="C9" s="65" t="s">
        <v>72</v>
      </c>
      <c r="D9" s="65">
        <v>40818</v>
      </c>
      <c r="E9" s="194" t="s">
        <v>124</v>
      </c>
      <c r="F9" s="183">
        <v>4738.0200000000004</v>
      </c>
      <c r="G9" s="183">
        <f>A9*F9</f>
        <v>4738.0200000000004</v>
      </c>
      <c r="H9" s="171"/>
    </row>
    <row r="10" spans="1:13" s="61" customFormat="1" ht="15" customHeight="1" x14ac:dyDescent="0.25">
      <c r="A10" s="161">
        <v>2</v>
      </c>
      <c r="B10" s="65" t="s">
        <v>95</v>
      </c>
      <c r="C10" s="65" t="s">
        <v>72</v>
      </c>
      <c r="D10" s="65">
        <v>41079</v>
      </c>
      <c r="E10" s="194" t="s">
        <v>130</v>
      </c>
      <c r="F10" s="183">
        <v>3446.42</v>
      </c>
      <c r="G10" s="183">
        <f t="shared" ref="G10:G13" si="0">A10*F10</f>
        <v>6892.84</v>
      </c>
      <c r="H10" s="171"/>
    </row>
    <row r="11" spans="1:13" s="61" customFormat="1" ht="15" customHeight="1" x14ac:dyDescent="0.25">
      <c r="A11" s="161">
        <v>2</v>
      </c>
      <c r="B11" s="65" t="s">
        <v>95</v>
      </c>
      <c r="C11" s="65" t="s">
        <v>72</v>
      </c>
      <c r="D11" s="65">
        <v>41087</v>
      </c>
      <c r="E11" s="194" t="s">
        <v>131</v>
      </c>
      <c r="F11" s="183">
        <v>3446.42</v>
      </c>
      <c r="G11" s="183">
        <f t="shared" si="0"/>
        <v>6892.84</v>
      </c>
      <c r="H11" s="171"/>
    </row>
    <row r="12" spans="1:13" s="61" customFormat="1" ht="15" customHeight="1" x14ac:dyDescent="0.25">
      <c r="A12" s="161">
        <v>2</v>
      </c>
      <c r="B12" s="65" t="s">
        <v>95</v>
      </c>
      <c r="C12" s="65" t="s">
        <v>72</v>
      </c>
      <c r="D12" s="65">
        <v>41071</v>
      </c>
      <c r="E12" s="194" t="s">
        <v>79</v>
      </c>
      <c r="F12" s="183">
        <v>2767.08</v>
      </c>
      <c r="G12" s="183">
        <f t="shared" si="0"/>
        <v>5534.16</v>
      </c>
      <c r="H12" s="171"/>
    </row>
    <row r="13" spans="1:13" s="61" customFormat="1" ht="15" customHeight="1" x14ac:dyDescent="0.25">
      <c r="A13" s="161">
        <v>1</v>
      </c>
      <c r="B13" s="65" t="s">
        <v>95</v>
      </c>
      <c r="C13" s="65" t="s">
        <v>72</v>
      </c>
      <c r="D13" s="65">
        <v>10512</v>
      </c>
      <c r="E13" s="194" t="s">
        <v>125</v>
      </c>
      <c r="F13" s="183">
        <v>3080.67</v>
      </c>
      <c r="G13" s="183">
        <f t="shared" si="0"/>
        <v>3080.67</v>
      </c>
      <c r="H13" s="171"/>
    </row>
    <row r="14" spans="1:13" s="61" customFormat="1" ht="15" customHeight="1" x14ac:dyDescent="0.25">
      <c r="A14" s="161"/>
      <c r="B14" s="65"/>
      <c r="C14" s="65"/>
      <c r="D14" s="65"/>
      <c r="E14" s="194"/>
      <c r="F14" s="183"/>
      <c r="G14" s="183"/>
      <c r="H14" s="171"/>
    </row>
    <row r="15" spans="1:13" ht="7.5" customHeight="1" x14ac:dyDescent="0.25">
      <c r="A15" s="161"/>
      <c r="B15" s="65"/>
      <c r="C15" s="65"/>
      <c r="D15" s="65"/>
      <c r="E15" s="101"/>
      <c r="F15" s="183"/>
      <c r="G15" s="183"/>
      <c r="H15" s="126"/>
      <c r="K15" s="63"/>
      <c r="L15" s="63"/>
      <c r="M15" s="63"/>
    </row>
    <row r="16" spans="1:13" x14ac:dyDescent="0.25">
      <c r="A16" s="162">
        <f>SUM(A9:A15)</f>
        <v>8</v>
      </c>
      <c r="B16" s="89" t="s">
        <v>95</v>
      </c>
      <c r="C16" s="89"/>
      <c r="D16" s="89"/>
      <c r="E16" s="102" t="s">
        <v>65</v>
      </c>
      <c r="F16" s="184"/>
      <c r="G16" s="183"/>
      <c r="H16" s="126"/>
      <c r="K16" s="63"/>
      <c r="L16" s="63"/>
      <c r="M16" s="63"/>
    </row>
    <row r="17" spans="1:16" x14ac:dyDescent="0.25">
      <c r="A17" s="62"/>
      <c r="B17" s="65"/>
      <c r="C17" s="65"/>
      <c r="D17" s="65"/>
      <c r="E17" s="103" t="s">
        <v>2</v>
      </c>
      <c r="F17" s="185"/>
      <c r="G17" s="185">
        <f>SUM(G9:G16)</f>
        <v>27138.53</v>
      </c>
      <c r="H17" s="126"/>
      <c r="K17" s="63"/>
      <c r="L17" s="63"/>
      <c r="M17" s="63"/>
    </row>
    <row r="18" spans="1:16" ht="5.0999999999999996" customHeight="1" x14ac:dyDescent="0.25">
      <c r="A18" s="75"/>
      <c r="B18" s="167"/>
      <c r="C18" s="167"/>
      <c r="D18" s="167"/>
      <c r="E18" s="167"/>
      <c r="F18" s="167"/>
      <c r="G18" s="168"/>
      <c r="H18" s="126"/>
      <c r="K18" s="201"/>
      <c r="L18" s="63"/>
      <c r="M18" s="63"/>
    </row>
    <row r="19" spans="1:16" ht="15.75" customHeight="1" x14ac:dyDescent="0.25">
      <c r="A19" s="56"/>
      <c r="B19" s="57"/>
      <c r="C19" s="57"/>
      <c r="D19" s="57"/>
      <c r="E19" s="100" t="s">
        <v>62</v>
      </c>
      <c r="F19" s="58"/>
      <c r="G19" s="60"/>
      <c r="H19" s="172"/>
      <c r="K19" s="63"/>
      <c r="L19" s="63"/>
      <c r="M19" s="63"/>
      <c r="N19" s="66"/>
      <c r="P19" s="66"/>
    </row>
    <row r="20" spans="1:16" x14ac:dyDescent="0.25">
      <c r="A20" s="67"/>
      <c r="B20" s="67"/>
      <c r="C20" s="67"/>
      <c r="D20" s="67"/>
      <c r="E20" s="104" t="s">
        <v>18</v>
      </c>
      <c r="F20" s="68">
        <v>0.2</v>
      </c>
      <c r="G20" s="191">
        <f>G17*F20</f>
        <v>5427.7060000000001</v>
      </c>
      <c r="H20" s="126"/>
      <c r="K20" s="63"/>
      <c r="L20" s="63"/>
      <c r="M20" s="63"/>
      <c r="N20" s="66"/>
    </row>
    <row r="21" spans="1:16" x14ac:dyDescent="0.25">
      <c r="A21" s="67"/>
      <c r="B21" s="67"/>
      <c r="C21" s="67"/>
      <c r="D21" s="67"/>
      <c r="E21" s="104" t="s">
        <v>19</v>
      </c>
      <c r="F21" s="68">
        <v>0.01</v>
      </c>
      <c r="G21" s="191">
        <f>G17*F21</f>
        <v>271.38529999999997</v>
      </c>
      <c r="H21" s="126"/>
      <c r="K21" s="63"/>
      <c r="L21" s="63"/>
      <c r="M21" s="63"/>
    </row>
    <row r="22" spans="1:16" x14ac:dyDescent="0.25">
      <c r="A22" s="67"/>
      <c r="B22" s="67"/>
      <c r="C22" s="67"/>
      <c r="D22" s="67"/>
      <c r="E22" s="104" t="s">
        <v>20</v>
      </c>
      <c r="F22" s="68">
        <v>1.4999999999999999E-2</v>
      </c>
      <c r="G22" s="191">
        <f>G17*F22</f>
        <v>407.07794999999999</v>
      </c>
      <c r="H22" s="126"/>
      <c r="K22" s="63"/>
      <c r="L22" s="63"/>
      <c r="M22" s="63"/>
    </row>
    <row r="23" spans="1:16" x14ac:dyDescent="0.25">
      <c r="A23" s="67"/>
      <c r="B23" s="67"/>
      <c r="C23" s="67"/>
      <c r="D23" s="67"/>
      <c r="E23" s="104" t="s">
        <v>21</v>
      </c>
      <c r="F23" s="68">
        <v>0.03</v>
      </c>
      <c r="G23" s="191">
        <f>G17*F23</f>
        <v>814.15589999999997</v>
      </c>
      <c r="H23" s="126"/>
    </row>
    <row r="24" spans="1:16" x14ac:dyDescent="0.25">
      <c r="A24" s="67"/>
      <c r="B24" s="67"/>
      <c r="C24" s="67"/>
      <c r="D24" s="67"/>
      <c r="E24" s="104" t="s">
        <v>22</v>
      </c>
      <c r="F24" s="68">
        <v>2.5000000000000001E-2</v>
      </c>
      <c r="G24" s="191">
        <f>G17*F24</f>
        <v>678.46325000000002</v>
      </c>
      <c r="H24" s="172"/>
    </row>
    <row r="25" spans="1:16" x14ac:dyDescent="0.25">
      <c r="A25" s="67"/>
      <c r="B25" s="67"/>
      <c r="C25" s="67"/>
      <c r="D25" s="67"/>
      <c r="E25" s="104" t="s">
        <v>23</v>
      </c>
      <c r="F25" s="68">
        <v>6.0000000000000001E-3</v>
      </c>
      <c r="G25" s="191">
        <f>G17*F25</f>
        <v>162.83117999999999</v>
      </c>
      <c r="H25" s="172"/>
    </row>
    <row r="26" spans="1:16" x14ac:dyDescent="0.25">
      <c r="A26" s="67"/>
      <c r="B26" s="70"/>
      <c r="C26" s="70"/>
      <c r="D26" s="70"/>
      <c r="E26" s="104" t="s">
        <v>14</v>
      </c>
      <c r="F26" s="68">
        <v>0.08</v>
      </c>
      <c r="G26" s="191">
        <f>G17*F26</f>
        <v>2171.0823999999998</v>
      </c>
      <c r="H26" s="126"/>
    </row>
    <row r="27" spans="1:16" x14ac:dyDescent="0.25">
      <c r="A27" s="67"/>
      <c r="B27" s="70"/>
      <c r="C27" s="70"/>
      <c r="D27" s="70"/>
      <c r="E27" s="105" t="s">
        <v>3</v>
      </c>
      <c r="F27" s="69">
        <f>SUM(F20:F26)</f>
        <v>0.36600000000000005</v>
      </c>
      <c r="G27" s="193">
        <f>SUM(G20:G26)</f>
        <v>9932.7019799999998</v>
      </c>
      <c r="H27" s="126"/>
    </row>
    <row r="28" spans="1:16" ht="4.5" customHeight="1" x14ac:dyDescent="0.25">
      <c r="A28" s="73"/>
      <c r="B28" s="165"/>
      <c r="C28" s="165"/>
      <c r="D28" s="165"/>
      <c r="E28" s="165"/>
      <c r="F28" s="165"/>
      <c r="G28" s="166"/>
      <c r="H28" s="126"/>
    </row>
    <row r="29" spans="1:16" x14ac:dyDescent="0.25">
      <c r="A29" s="96"/>
      <c r="B29" s="97"/>
      <c r="C29" s="97"/>
      <c r="D29" s="97"/>
      <c r="E29" s="106" t="s">
        <v>63</v>
      </c>
      <c r="F29" s="97"/>
      <c r="G29" s="98"/>
      <c r="H29" s="126"/>
    </row>
    <row r="30" spans="1:16" x14ac:dyDescent="0.25">
      <c r="A30" s="67"/>
      <c r="B30" s="70"/>
      <c r="C30" s="70"/>
      <c r="D30" s="70"/>
      <c r="E30" s="104" t="s">
        <v>25</v>
      </c>
      <c r="F30" s="69">
        <v>8.3299999999999999E-2</v>
      </c>
      <c r="G30" s="191">
        <f>G17*F30</f>
        <v>2260.639549</v>
      </c>
      <c r="H30" s="126"/>
    </row>
    <row r="31" spans="1:16" x14ac:dyDescent="0.25">
      <c r="A31" s="67"/>
      <c r="B31" s="70"/>
      <c r="C31" s="70"/>
      <c r="D31" s="70"/>
      <c r="E31" s="104" t="s">
        <v>24</v>
      </c>
      <c r="F31" s="69">
        <v>2.2700000000000001E-2</v>
      </c>
      <c r="G31" s="191">
        <f>F31*G17</f>
        <v>616.04463099999998</v>
      </c>
      <c r="H31" s="126"/>
    </row>
    <row r="32" spans="1:16" x14ac:dyDescent="0.25">
      <c r="A32" s="67"/>
      <c r="B32" s="70"/>
      <c r="C32" s="70"/>
      <c r="D32" s="70"/>
      <c r="E32" s="104" t="s">
        <v>26</v>
      </c>
      <c r="F32" s="69">
        <v>8.3299999999999999E-2</v>
      </c>
      <c r="G32" s="191">
        <f>F32*G17</f>
        <v>2260.639549</v>
      </c>
      <c r="H32" s="126"/>
      <c r="I32" s="71"/>
    </row>
    <row r="33" spans="1:15" x14ac:dyDescent="0.25">
      <c r="A33" s="67"/>
      <c r="B33" s="70"/>
      <c r="C33" s="70"/>
      <c r="D33" s="70"/>
      <c r="E33" s="104" t="s">
        <v>27</v>
      </c>
      <c r="F33" s="69">
        <v>6.7000000000000002E-3</v>
      </c>
      <c r="G33" s="191">
        <f>F33*G17</f>
        <v>181.82815099999999</v>
      </c>
      <c r="H33" s="126"/>
      <c r="I33" s="71"/>
    </row>
    <row r="34" spans="1:15" x14ac:dyDescent="0.25">
      <c r="A34" s="67"/>
      <c r="B34" s="70"/>
      <c r="C34" s="70"/>
      <c r="D34" s="70"/>
      <c r="E34" s="104" t="s">
        <v>28</v>
      </c>
      <c r="F34" s="69">
        <v>4.0000000000000002E-4</v>
      </c>
      <c r="G34" s="191">
        <f>F34*G17</f>
        <v>10.855411999999999</v>
      </c>
      <c r="H34" s="126"/>
    </row>
    <row r="35" spans="1:15" x14ac:dyDescent="0.25">
      <c r="A35" s="67"/>
      <c r="B35" s="70"/>
      <c r="C35" s="70"/>
      <c r="D35" s="70"/>
      <c r="E35" s="104" t="s">
        <v>29</v>
      </c>
      <c r="F35" s="69">
        <v>1.67E-2</v>
      </c>
      <c r="G35" s="191">
        <f>F35*G17</f>
        <v>453.21345099999996</v>
      </c>
      <c r="H35" s="126"/>
    </row>
    <row r="36" spans="1:15" x14ac:dyDescent="0.25">
      <c r="A36" s="72"/>
      <c r="B36" s="73"/>
      <c r="C36" s="73"/>
      <c r="D36" s="73"/>
      <c r="E36" s="104" t="s">
        <v>30</v>
      </c>
      <c r="F36" s="69">
        <v>3.5000000000000001E-3</v>
      </c>
      <c r="G36" s="191">
        <f>F36*G17</f>
        <v>94.984854999999996</v>
      </c>
      <c r="H36" s="126"/>
    </row>
    <row r="37" spans="1:15" x14ac:dyDescent="0.25">
      <c r="A37" s="67"/>
      <c r="B37" s="70"/>
      <c r="C37" s="70"/>
      <c r="D37" s="70"/>
      <c r="E37" s="104" t="s">
        <v>31</v>
      </c>
      <c r="F37" s="69">
        <v>2.7799999999999998E-2</v>
      </c>
      <c r="G37" s="191">
        <f>F37*G17</f>
        <v>754.45113399999991</v>
      </c>
      <c r="H37" s="126"/>
    </row>
    <row r="38" spans="1:15" x14ac:dyDescent="0.25">
      <c r="A38" s="72"/>
      <c r="B38" s="73"/>
      <c r="C38" s="73"/>
      <c r="D38" s="73"/>
      <c r="E38" s="104" t="s">
        <v>32</v>
      </c>
      <c r="F38" s="74">
        <v>6.7000000000000002E-3</v>
      </c>
      <c r="G38" s="191">
        <f>F38*G17</f>
        <v>181.82815099999999</v>
      </c>
      <c r="H38" s="126"/>
    </row>
    <row r="39" spans="1:15" x14ac:dyDescent="0.25">
      <c r="A39" s="72"/>
      <c r="B39" s="73"/>
      <c r="C39" s="73"/>
      <c r="D39" s="73"/>
      <c r="E39" s="104" t="s">
        <v>33</v>
      </c>
      <c r="F39" s="74">
        <v>4.0000000000000002E-4</v>
      </c>
      <c r="G39" s="191">
        <f>F39*G17</f>
        <v>10.855411999999999</v>
      </c>
      <c r="H39" s="126"/>
    </row>
    <row r="40" spans="1:15" x14ac:dyDescent="0.25">
      <c r="A40" s="72"/>
      <c r="B40" s="73"/>
      <c r="C40" s="73"/>
      <c r="D40" s="73"/>
      <c r="E40" s="104" t="s">
        <v>34</v>
      </c>
      <c r="F40" s="74">
        <v>1.7399999999999999E-2</v>
      </c>
      <c r="G40" s="191">
        <f>F40*G17</f>
        <v>472.21042199999994</v>
      </c>
      <c r="H40" s="126"/>
    </row>
    <row r="41" spans="1:15" x14ac:dyDescent="0.25">
      <c r="A41" s="72"/>
      <c r="B41" s="73"/>
      <c r="C41" s="73"/>
      <c r="D41" s="73"/>
      <c r="E41" s="104" t="s">
        <v>35</v>
      </c>
      <c r="F41" s="74">
        <v>4.87E-2</v>
      </c>
      <c r="G41" s="191">
        <f>F41*G17</f>
        <v>1321.6464109999999</v>
      </c>
      <c r="H41" s="126"/>
    </row>
    <row r="42" spans="1:15" ht="5.25" customHeight="1" x14ac:dyDescent="0.25">
      <c r="A42" s="64"/>
      <c r="B42" s="75"/>
      <c r="C42" s="75"/>
      <c r="D42" s="75"/>
      <c r="E42" s="65"/>
      <c r="F42" s="76"/>
      <c r="G42" s="191"/>
      <c r="H42" s="126"/>
    </row>
    <row r="43" spans="1:15" s="61" customFormat="1" x14ac:dyDescent="0.25">
      <c r="A43" s="161">
        <f>$A$16</f>
        <v>8</v>
      </c>
      <c r="B43" s="65" t="s">
        <v>95</v>
      </c>
      <c r="C43" s="65" t="s">
        <v>72</v>
      </c>
      <c r="D43" s="65">
        <v>40861</v>
      </c>
      <c r="E43" s="195" t="s">
        <v>73</v>
      </c>
      <c r="F43" s="191">
        <v>121.04</v>
      </c>
      <c r="G43" s="191">
        <f>F43*A43</f>
        <v>968.32</v>
      </c>
      <c r="H43" s="173"/>
    </row>
    <row r="44" spans="1:15" s="61" customFormat="1" x14ac:dyDescent="0.25">
      <c r="A44" s="161">
        <f>$A$16</f>
        <v>8</v>
      </c>
      <c r="B44" s="65" t="s">
        <v>95</v>
      </c>
      <c r="C44" s="65" t="s">
        <v>72</v>
      </c>
      <c r="D44" s="65">
        <v>40862</v>
      </c>
      <c r="E44" s="195" t="s">
        <v>100</v>
      </c>
      <c r="F44" s="191">
        <v>0.01</v>
      </c>
      <c r="G44" s="191">
        <f>F44*A44</f>
        <v>0.08</v>
      </c>
      <c r="H44" s="171"/>
    </row>
    <row r="45" spans="1:15" s="79" customFormat="1" ht="15" customHeight="1" x14ac:dyDescent="0.25">
      <c r="A45" s="77"/>
      <c r="B45" s="78"/>
      <c r="C45" s="78"/>
      <c r="D45" s="181"/>
      <c r="E45" s="107" t="s">
        <v>5</v>
      </c>
      <c r="F45" s="124">
        <f>SUM(F30:F42)</f>
        <v>0.31760000000000005</v>
      </c>
      <c r="G45" s="192">
        <f>SUM(G30:G44)</f>
        <v>9587.5971279999976</v>
      </c>
      <c r="H45" s="174"/>
    </row>
    <row r="46" spans="1:15" s="79" customFormat="1" ht="13.5" customHeight="1" x14ac:dyDescent="0.25">
      <c r="A46" s="237" t="s">
        <v>6</v>
      </c>
      <c r="B46" s="238"/>
      <c r="C46" s="238"/>
      <c r="D46" s="238"/>
      <c r="E46" s="238"/>
      <c r="F46" s="99"/>
      <c r="G46" s="186">
        <f>G45+G27+G17</f>
        <v>46658.829107999998</v>
      </c>
      <c r="H46" s="174"/>
      <c r="I46" s="80"/>
      <c r="J46" s="80"/>
      <c r="K46" s="80"/>
      <c r="L46" s="80"/>
      <c r="M46" s="80"/>
      <c r="N46" s="80"/>
      <c r="O46" s="80"/>
    </row>
    <row r="47" spans="1:15" s="79" customFormat="1" ht="6.75" customHeight="1" x14ac:dyDescent="0.25">
      <c r="A47" s="179"/>
      <c r="B47" s="180"/>
      <c r="C47" s="180"/>
      <c r="D47" s="180"/>
      <c r="E47" s="180"/>
      <c r="F47" s="180"/>
      <c r="G47" s="180"/>
      <c r="I47" s="80"/>
      <c r="J47" s="80"/>
      <c r="K47" s="80"/>
      <c r="L47" s="80"/>
      <c r="M47" s="80"/>
      <c r="N47" s="80"/>
      <c r="O47" s="80"/>
    </row>
    <row r="48" spans="1:15" s="81" customFormat="1" ht="12" customHeight="1" x14ac:dyDescent="0.25">
      <c r="A48" s="56"/>
      <c r="B48" s="57"/>
      <c r="C48" s="57"/>
      <c r="D48" s="57"/>
      <c r="E48" s="100" t="s">
        <v>7</v>
      </c>
      <c r="F48" s="59"/>
      <c r="G48" s="60"/>
      <c r="H48" s="175"/>
      <c r="I48" s="82"/>
      <c r="J48" s="82"/>
      <c r="K48" s="82"/>
      <c r="L48" s="82"/>
      <c r="M48" s="82"/>
      <c r="N48" s="82"/>
      <c r="O48" s="82"/>
    </row>
    <row r="49" spans="1:15" s="79" customFormat="1" ht="25.5" x14ac:dyDescent="0.25">
      <c r="A49" s="182">
        <f>21*8</f>
        <v>168</v>
      </c>
      <c r="B49" s="78" t="s">
        <v>96</v>
      </c>
      <c r="C49" s="78" t="s">
        <v>92</v>
      </c>
      <c r="D49" s="78" t="s">
        <v>93</v>
      </c>
      <c r="E49" s="200" t="str">
        <f>Composições!B6</f>
        <v xml:space="preserve">Caminhão carroceria com capacidade de 9t - 136kw. Incluso todos os custos operacionais </v>
      </c>
      <c r="F49" s="187">
        <f>ROUND(Composições!I10*B74,2)</f>
        <v>119.84</v>
      </c>
      <c r="G49" s="187">
        <f>A49*F49</f>
        <v>20133.12</v>
      </c>
      <c r="H49" s="172"/>
      <c r="I49" s="80"/>
      <c r="J49" s="80"/>
      <c r="K49" s="80"/>
      <c r="L49" s="80"/>
      <c r="M49" s="80"/>
      <c r="N49" s="80"/>
      <c r="O49" s="80"/>
    </row>
    <row r="50" spans="1:15" s="205" customFormat="1" x14ac:dyDescent="0.25">
      <c r="A50" s="182">
        <f>21*8</f>
        <v>168</v>
      </c>
      <c r="B50" s="78" t="s">
        <v>96</v>
      </c>
      <c r="C50" s="78" t="s">
        <v>92</v>
      </c>
      <c r="D50" s="78" t="s">
        <v>136</v>
      </c>
      <c r="E50" s="200" t="s">
        <v>137</v>
      </c>
      <c r="F50" s="187">
        <f>ROUND(13.0608*B74,2)</f>
        <v>13.49</v>
      </c>
      <c r="G50" s="187">
        <f t="shared" ref="G50:G52" si="1">A50*F50</f>
        <v>2266.3200000000002</v>
      </c>
      <c r="H50" s="173"/>
      <c r="I50" s="204"/>
      <c r="J50" s="204"/>
      <c r="K50" s="204"/>
      <c r="L50" s="204"/>
      <c r="M50" s="204"/>
      <c r="N50" s="204"/>
      <c r="O50" s="204"/>
    </row>
    <row r="51" spans="1:15" s="205" customFormat="1" x14ac:dyDescent="0.25">
      <c r="A51" s="182">
        <f>21*8</f>
        <v>168</v>
      </c>
      <c r="B51" s="78" t="s">
        <v>96</v>
      </c>
      <c r="C51" s="78" t="s">
        <v>92</v>
      </c>
      <c r="D51" s="78" t="s">
        <v>139</v>
      </c>
      <c r="E51" s="200" t="s">
        <v>138</v>
      </c>
      <c r="F51" s="187">
        <f>ROUND(0.1047*B74,2)</f>
        <v>0.11</v>
      </c>
      <c r="G51" s="187">
        <f t="shared" si="1"/>
        <v>18.48</v>
      </c>
      <c r="H51" s="173"/>
      <c r="I51" s="204"/>
      <c r="J51" s="204"/>
      <c r="K51" s="204"/>
      <c r="L51" s="204"/>
      <c r="M51" s="204"/>
      <c r="N51" s="204"/>
      <c r="O51" s="204"/>
    </row>
    <row r="52" spans="1:15" s="205" customFormat="1" x14ac:dyDescent="0.25">
      <c r="A52" s="182">
        <f>21*8</f>
        <v>168</v>
      </c>
      <c r="B52" s="78" t="s">
        <v>96</v>
      </c>
      <c r="C52" s="78" t="s">
        <v>92</v>
      </c>
      <c r="D52" s="78" t="s">
        <v>140</v>
      </c>
      <c r="E52" s="200" t="s">
        <v>141</v>
      </c>
      <c r="F52" s="187">
        <f>ROUND(1.0343*B74,2)</f>
        <v>1.07</v>
      </c>
      <c r="G52" s="187">
        <f t="shared" si="1"/>
        <v>179.76000000000002</v>
      </c>
      <c r="H52" s="173"/>
      <c r="I52" s="204"/>
      <c r="J52" s="204"/>
      <c r="K52" s="204"/>
      <c r="L52" s="204"/>
      <c r="M52" s="204"/>
      <c r="N52" s="204"/>
      <c r="O52" s="204"/>
    </row>
    <row r="53" spans="1:15" s="205" customFormat="1" x14ac:dyDescent="0.25">
      <c r="A53" s="197">
        <f>A9</f>
        <v>1</v>
      </c>
      <c r="B53" s="65" t="s">
        <v>95</v>
      </c>
      <c r="C53" s="65" t="s">
        <v>72</v>
      </c>
      <c r="D53" s="198">
        <v>43475</v>
      </c>
      <c r="E53" s="109" t="s">
        <v>78</v>
      </c>
      <c r="F53" s="187">
        <v>18.579999999999998</v>
      </c>
      <c r="G53" s="187">
        <f t="shared" ref="G53:G59" si="2">A53*F53</f>
        <v>18.579999999999998</v>
      </c>
      <c r="H53" s="173"/>
      <c r="I53" s="204"/>
      <c r="J53" s="204"/>
      <c r="K53" s="204"/>
      <c r="L53" s="204"/>
      <c r="M53" s="204"/>
      <c r="N53" s="204"/>
      <c r="O53" s="204"/>
    </row>
    <row r="54" spans="1:15" s="205" customFormat="1" ht="12.75" customHeight="1" x14ac:dyDescent="0.25">
      <c r="A54" s="197">
        <f t="shared" ref="A54:A56" si="3">A10</f>
        <v>2</v>
      </c>
      <c r="B54" s="65" t="s">
        <v>95</v>
      </c>
      <c r="C54" s="65" t="s">
        <v>72</v>
      </c>
      <c r="D54" s="198">
        <v>43478</v>
      </c>
      <c r="E54" s="109" t="s">
        <v>132</v>
      </c>
      <c r="F54" s="187">
        <v>279.08999999999997</v>
      </c>
      <c r="G54" s="187">
        <f t="shared" si="2"/>
        <v>558.17999999999995</v>
      </c>
      <c r="H54" s="203"/>
      <c r="I54" s="204"/>
      <c r="J54" s="204"/>
      <c r="K54" s="204"/>
      <c r="L54" s="204"/>
      <c r="M54" s="204"/>
      <c r="N54" s="204"/>
      <c r="O54" s="204"/>
    </row>
    <row r="55" spans="1:15" s="205" customFormat="1" ht="12.75" customHeight="1" x14ac:dyDescent="0.25">
      <c r="A55" s="197">
        <f t="shared" si="3"/>
        <v>2</v>
      </c>
      <c r="B55" s="65" t="s">
        <v>95</v>
      </c>
      <c r="C55" s="65" t="s">
        <v>72</v>
      </c>
      <c r="D55" s="198">
        <v>43480</v>
      </c>
      <c r="E55" s="109" t="s">
        <v>133</v>
      </c>
      <c r="F55" s="187">
        <v>201.56</v>
      </c>
      <c r="G55" s="187">
        <f t="shared" si="2"/>
        <v>403.12</v>
      </c>
      <c r="H55" s="203"/>
      <c r="I55" s="204"/>
      <c r="J55" s="204"/>
      <c r="K55" s="204"/>
      <c r="L55" s="204"/>
      <c r="M55" s="204"/>
      <c r="N55" s="204"/>
      <c r="O55" s="204"/>
    </row>
    <row r="56" spans="1:15" s="205" customFormat="1" ht="12.75" customHeight="1" x14ac:dyDescent="0.25">
      <c r="A56" s="197">
        <f t="shared" si="3"/>
        <v>2</v>
      </c>
      <c r="B56" s="65" t="s">
        <v>95</v>
      </c>
      <c r="C56" s="65" t="s">
        <v>72</v>
      </c>
      <c r="D56" s="198">
        <v>43479</v>
      </c>
      <c r="E56" s="109" t="s">
        <v>77</v>
      </c>
      <c r="F56" s="187">
        <v>106.33</v>
      </c>
      <c r="G56" s="187">
        <f>A56*F56</f>
        <v>212.66</v>
      </c>
      <c r="H56" s="203"/>
      <c r="I56" s="204"/>
      <c r="J56" s="204"/>
      <c r="K56" s="204"/>
      <c r="L56" s="204"/>
      <c r="M56" s="204"/>
      <c r="N56" s="204"/>
      <c r="O56" s="204"/>
    </row>
    <row r="57" spans="1:15" s="205" customFormat="1" ht="12.75" customHeight="1" x14ac:dyDescent="0.25">
      <c r="A57" s="197">
        <f>A9</f>
        <v>1</v>
      </c>
      <c r="B57" s="65" t="s">
        <v>95</v>
      </c>
      <c r="C57" s="65" t="s">
        <v>72</v>
      </c>
      <c r="D57" s="198">
        <v>43499</v>
      </c>
      <c r="E57" s="109" t="s">
        <v>75</v>
      </c>
      <c r="F57" s="187">
        <v>202.94</v>
      </c>
      <c r="G57" s="187">
        <f t="shared" si="2"/>
        <v>202.94</v>
      </c>
      <c r="H57" s="203"/>
      <c r="I57" s="204"/>
      <c r="J57" s="204"/>
      <c r="K57" s="204"/>
      <c r="L57" s="204"/>
      <c r="M57" s="204"/>
      <c r="N57" s="204"/>
      <c r="O57" s="204"/>
    </row>
    <row r="58" spans="1:15" s="205" customFormat="1" ht="12.75" customHeight="1" x14ac:dyDescent="0.25">
      <c r="A58" s="197">
        <f t="shared" ref="A58:A61" si="4">A10</f>
        <v>2</v>
      </c>
      <c r="B58" s="65" t="s">
        <v>95</v>
      </c>
      <c r="C58" s="65" t="s">
        <v>72</v>
      </c>
      <c r="D58" s="198">
        <v>43502</v>
      </c>
      <c r="E58" s="109" t="s">
        <v>134</v>
      </c>
      <c r="F58" s="187">
        <v>283.14999999999998</v>
      </c>
      <c r="G58" s="187">
        <f t="shared" si="2"/>
        <v>566.29999999999995</v>
      </c>
      <c r="H58" s="203"/>
      <c r="I58" s="204"/>
      <c r="J58" s="204"/>
      <c r="K58" s="204"/>
      <c r="L58" s="204"/>
      <c r="M58" s="204"/>
      <c r="N58" s="204"/>
      <c r="O58" s="204"/>
    </row>
    <row r="59" spans="1:15" s="205" customFormat="1" ht="12.75" customHeight="1" x14ac:dyDescent="0.25">
      <c r="A59" s="197">
        <f t="shared" si="4"/>
        <v>2</v>
      </c>
      <c r="B59" s="65" t="s">
        <v>95</v>
      </c>
      <c r="C59" s="65" t="s">
        <v>72</v>
      </c>
      <c r="D59" s="198">
        <v>43504</v>
      </c>
      <c r="E59" s="109" t="s">
        <v>135</v>
      </c>
      <c r="F59" s="187">
        <v>297.7</v>
      </c>
      <c r="G59" s="187">
        <f t="shared" si="2"/>
        <v>595.4</v>
      </c>
      <c r="H59" s="203"/>
      <c r="I59" s="204"/>
      <c r="J59" s="204"/>
      <c r="K59" s="204"/>
      <c r="L59" s="204"/>
      <c r="M59" s="204"/>
      <c r="N59" s="204"/>
      <c r="O59" s="204"/>
    </row>
    <row r="60" spans="1:15" s="205" customFormat="1" ht="12.75" customHeight="1" x14ac:dyDescent="0.25">
      <c r="A60" s="197">
        <f t="shared" si="4"/>
        <v>2</v>
      </c>
      <c r="B60" s="65" t="s">
        <v>95</v>
      </c>
      <c r="C60" s="65" t="s">
        <v>72</v>
      </c>
      <c r="D60" s="198">
        <v>43503</v>
      </c>
      <c r="E60" s="109" t="s">
        <v>74</v>
      </c>
      <c r="F60" s="187">
        <v>216.6</v>
      </c>
      <c r="G60" s="187">
        <f t="shared" ref="G60:G61" si="5">A60*F60</f>
        <v>433.2</v>
      </c>
      <c r="H60" s="203"/>
      <c r="I60" s="204"/>
      <c r="J60" s="204"/>
      <c r="K60" s="204"/>
      <c r="L60" s="204"/>
      <c r="M60" s="204"/>
      <c r="N60" s="204"/>
      <c r="O60" s="204"/>
    </row>
    <row r="61" spans="1:15" s="205" customFormat="1" ht="12.75" customHeight="1" x14ac:dyDescent="0.25">
      <c r="A61" s="197">
        <f t="shared" si="4"/>
        <v>1</v>
      </c>
      <c r="B61" s="65" t="s">
        <v>95</v>
      </c>
      <c r="C61" s="65" t="s">
        <v>72</v>
      </c>
      <c r="D61" s="198">
        <v>43500</v>
      </c>
      <c r="E61" s="199" t="s">
        <v>76</v>
      </c>
      <c r="F61" s="196">
        <v>143.59</v>
      </c>
      <c r="G61" s="187">
        <f t="shared" si="5"/>
        <v>143.59</v>
      </c>
      <c r="H61" s="203"/>
      <c r="I61" s="204"/>
      <c r="J61" s="204"/>
      <c r="K61" s="204"/>
      <c r="L61" s="204"/>
      <c r="M61" s="204"/>
      <c r="N61" s="204"/>
      <c r="O61" s="204"/>
    </row>
    <row r="62" spans="1:15" s="79" customFormat="1" ht="12.75" customHeight="1" x14ac:dyDescent="0.25">
      <c r="A62" s="56"/>
      <c r="B62" s="57"/>
      <c r="C62" s="57"/>
      <c r="D62" s="57"/>
      <c r="E62" s="108" t="s">
        <v>60</v>
      </c>
      <c r="F62" s="188"/>
      <c r="G62" s="186">
        <f>SUM(G49:G61)</f>
        <v>25731.649999999998</v>
      </c>
      <c r="H62" s="174"/>
      <c r="I62" s="80"/>
      <c r="J62" s="80"/>
      <c r="K62" s="80"/>
      <c r="L62" s="80"/>
      <c r="M62" s="80"/>
      <c r="N62" s="80"/>
      <c r="O62" s="80"/>
    </row>
    <row r="63" spans="1:15" s="79" customFormat="1" x14ac:dyDescent="0.25">
      <c r="A63" s="89"/>
      <c r="B63" s="90"/>
      <c r="C63" s="90"/>
      <c r="D63" s="90"/>
      <c r="E63" s="83"/>
      <c r="F63" s="84"/>
      <c r="G63" s="85"/>
      <c r="H63" s="174"/>
      <c r="I63" s="80"/>
      <c r="J63" s="80"/>
      <c r="K63" s="80"/>
      <c r="L63" s="80"/>
      <c r="M63" s="80"/>
      <c r="N63" s="80"/>
      <c r="O63" s="80"/>
    </row>
    <row r="64" spans="1:15" x14ac:dyDescent="0.25">
      <c r="A64" s="217" t="s">
        <v>81</v>
      </c>
      <c r="B64" s="218"/>
      <c r="C64" s="218"/>
      <c r="D64" s="218"/>
      <c r="E64" s="218"/>
      <c r="F64" s="87"/>
      <c r="G64" s="189">
        <f>G46+G62</f>
        <v>72390.479108</v>
      </c>
      <c r="H64" s="176"/>
      <c r="I64" s="86"/>
      <c r="J64" s="86"/>
      <c r="K64" s="86"/>
      <c r="L64" s="86"/>
      <c r="M64" s="86"/>
      <c r="N64" s="86"/>
      <c r="O64" s="86"/>
    </row>
    <row r="65" spans="1:16" ht="15" customHeight="1" x14ac:dyDescent="0.25">
      <c r="A65" s="217" t="s">
        <v>39</v>
      </c>
      <c r="B65" s="218"/>
      <c r="C65" s="218"/>
      <c r="D65" s="218"/>
      <c r="E65" s="218"/>
      <c r="F65" s="160">
        <f>'BDI '!C20</f>
        <v>0.23319999999999999</v>
      </c>
      <c r="G65" s="190">
        <f>G64*F65</f>
        <v>16881.459727985599</v>
      </c>
      <c r="H65" s="176"/>
      <c r="I65" s="86"/>
      <c r="J65" s="88"/>
      <c r="K65" s="86"/>
      <c r="L65" s="86"/>
      <c r="M65" s="86"/>
      <c r="N65" s="86"/>
      <c r="O65" s="86"/>
    </row>
    <row r="66" spans="1:16" ht="15" customHeight="1" x14ac:dyDescent="0.25">
      <c r="A66" s="163"/>
      <c r="B66" s="164"/>
      <c r="C66" s="164"/>
      <c r="D66" s="164"/>
      <c r="E66" s="164"/>
      <c r="F66" s="164"/>
      <c r="G66" s="164"/>
      <c r="H66" s="177"/>
      <c r="I66" s="86"/>
      <c r="J66" s="86"/>
      <c r="K66" s="86"/>
      <c r="L66" s="86"/>
      <c r="M66" s="86"/>
      <c r="N66" s="86"/>
      <c r="O66" s="86"/>
    </row>
    <row r="67" spans="1:16" x14ac:dyDescent="0.25">
      <c r="A67" s="219" t="s">
        <v>64</v>
      </c>
      <c r="B67" s="220"/>
      <c r="C67" s="220"/>
      <c r="D67" s="220"/>
      <c r="E67" s="221"/>
      <c r="F67" s="236">
        <f>ROUND(G64+G65,2)</f>
        <v>89271.94</v>
      </c>
      <c r="G67" s="236"/>
      <c r="H67" s="177"/>
      <c r="I67" s="86"/>
      <c r="J67" s="86"/>
      <c r="K67" s="86"/>
      <c r="L67" s="86"/>
      <c r="M67" s="86"/>
      <c r="N67" s="86"/>
      <c r="O67" s="86"/>
    </row>
    <row r="68" spans="1:16" x14ac:dyDescent="0.25">
      <c r="A68" s="219" t="s">
        <v>69</v>
      </c>
      <c r="B68" s="220"/>
      <c r="C68" s="220"/>
      <c r="D68" s="220"/>
      <c r="E68" s="221"/>
      <c r="F68" s="236">
        <f>F67*12</f>
        <v>1071263.28</v>
      </c>
      <c r="G68" s="236"/>
      <c r="H68" s="177"/>
      <c r="I68" s="86"/>
      <c r="J68" s="86"/>
      <c r="K68" s="86"/>
      <c r="L68" s="86"/>
      <c r="M68" s="86"/>
      <c r="N68" s="86"/>
      <c r="O68" s="86"/>
    </row>
    <row r="69" spans="1:16" x14ac:dyDescent="0.25">
      <c r="A69" s="125"/>
      <c r="B69" s="126"/>
      <c r="C69" s="126"/>
      <c r="D69" s="126"/>
      <c r="E69" s="126"/>
      <c r="F69" s="126"/>
      <c r="G69" s="127"/>
      <c r="H69" s="177"/>
      <c r="I69" s="86"/>
      <c r="J69" s="91"/>
      <c r="K69" s="86"/>
      <c r="L69" s="86"/>
      <c r="M69" s="86"/>
      <c r="N69" s="86"/>
      <c r="O69" s="86"/>
    </row>
    <row r="70" spans="1:16" x14ac:dyDescent="0.25">
      <c r="A70" s="222" t="s">
        <v>66</v>
      </c>
      <c r="B70" s="223"/>
      <c r="C70" s="223"/>
      <c r="D70" s="223"/>
      <c r="E70" s="224"/>
      <c r="F70" s="215"/>
      <c r="G70" s="216"/>
      <c r="I70" s="92"/>
      <c r="J70" s="93"/>
      <c r="K70" s="93"/>
      <c r="L70" s="86"/>
      <c r="M70" s="86"/>
      <c r="N70" s="86"/>
      <c r="O70" s="86"/>
      <c r="P70" s="86"/>
    </row>
    <row r="71" spans="1:16" ht="12.75" customHeight="1" x14ac:dyDescent="0.25">
      <c r="A71" s="225" t="s">
        <v>67</v>
      </c>
      <c r="B71" s="226"/>
      <c r="C71" s="227"/>
      <c r="D71" s="209" t="s">
        <v>68</v>
      </c>
      <c r="E71" s="210"/>
      <c r="F71" s="210"/>
      <c r="G71" s="211"/>
      <c r="H71" s="126"/>
      <c r="I71" s="86"/>
      <c r="J71" s="86"/>
      <c r="K71" s="86"/>
      <c r="L71" s="86"/>
      <c r="M71" s="86"/>
      <c r="N71" s="86"/>
      <c r="O71" s="86"/>
    </row>
    <row r="72" spans="1:16" ht="15" customHeight="1" x14ac:dyDescent="0.25">
      <c r="A72" s="228"/>
      <c r="B72" s="229"/>
      <c r="C72" s="230"/>
      <c r="D72" s="212"/>
      <c r="E72" s="213"/>
      <c r="F72" s="213"/>
      <c r="G72" s="214"/>
      <c r="H72" s="126"/>
    </row>
    <row r="73" spans="1:16" ht="15" customHeight="1" x14ac:dyDescent="0.25">
      <c r="A73" s="52" t="s">
        <v>145</v>
      </c>
      <c r="B73" s="86"/>
      <c r="C73" s="86"/>
      <c r="D73" s="86"/>
      <c r="F73" s="202"/>
      <c r="G73" s="202"/>
      <c r="H73" s="126"/>
      <c r="J73" s="52" t="s">
        <v>126</v>
      </c>
    </row>
    <row r="74" spans="1:16" x14ac:dyDescent="0.25">
      <c r="A74" s="207" t="s">
        <v>97</v>
      </c>
      <c r="B74" s="208">
        <v>1.0329999999999999</v>
      </c>
      <c r="F74" s="63"/>
      <c r="G74" s="94"/>
      <c r="H74" s="202"/>
    </row>
    <row r="75" spans="1:16" x14ac:dyDescent="0.25">
      <c r="A75" s="126"/>
      <c r="G75" s="94"/>
      <c r="H75" s="178"/>
    </row>
    <row r="76" spans="1:16" x14ac:dyDescent="0.25">
      <c r="H76" s="178"/>
    </row>
    <row r="79" spans="1:16" x14ac:dyDescent="0.25">
      <c r="G79" s="52"/>
      <c r="I79" s="95"/>
    </row>
    <row r="80" spans="1:16" x14ac:dyDescent="0.25">
      <c r="H80" s="126"/>
    </row>
    <row r="82" ht="15" customHeight="1" x14ac:dyDescent="0.25"/>
  </sheetData>
  <mergeCells count="14">
    <mergeCell ref="A2:H2"/>
    <mergeCell ref="A4:G4"/>
    <mergeCell ref="A5:G5"/>
    <mergeCell ref="F67:G67"/>
    <mergeCell ref="F68:G68"/>
    <mergeCell ref="A64:E64"/>
    <mergeCell ref="A46:E46"/>
    <mergeCell ref="D71:G72"/>
    <mergeCell ref="F70:G70"/>
    <mergeCell ref="A65:E65"/>
    <mergeCell ref="A67:E67"/>
    <mergeCell ref="A68:E68"/>
    <mergeCell ref="A70:E70"/>
    <mergeCell ref="A71:C72"/>
  </mergeCells>
  <printOptions horizontalCentered="1"/>
  <pageMargins left="0.39370078740157483" right="0.39370078740157483" top="0.78740157480314965" bottom="0.39370078740157483" header="0" footer="0"/>
  <pageSetup paperSize="9" scale="88" fitToHeight="2" orientation="landscape" r:id="rId1"/>
  <rowBreaks count="1" manualBreakCount="1">
    <brk id="4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view="pageBreakPreview" zoomScale="145" zoomScaleNormal="100" zoomScaleSheetLayoutView="145" workbookViewId="0">
      <selection activeCell="G20" sqref="G20"/>
    </sheetView>
  </sheetViews>
  <sheetFormatPr defaultRowHeight="15" x14ac:dyDescent="0.25"/>
  <cols>
    <col min="1" max="1" width="11.85546875" style="110" customWidth="1"/>
    <col min="2" max="2" width="44.42578125" style="110" customWidth="1"/>
    <col min="3" max="3" width="11.5703125" style="110" bestFit="1" customWidth="1"/>
    <col min="4" max="4" width="8.7109375" style="110" customWidth="1"/>
    <col min="5" max="5" width="10" style="110" bestFit="1" customWidth="1"/>
    <col min="6" max="6" width="11.85546875" style="110" bestFit="1" customWidth="1"/>
    <col min="7" max="7" width="17" style="110" bestFit="1" customWidth="1"/>
    <col min="8" max="8" width="13.140625" style="110" bestFit="1" customWidth="1"/>
    <col min="9" max="9" width="7.42578125" style="110" bestFit="1" customWidth="1"/>
    <col min="10" max="16384" width="9.140625" style="110"/>
  </cols>
  <sheetData>
    <row r="1" spans="1:9" x14ac:dyDescent="0.25">
      <c r="A1" s="243"/>
      <c r="B1" s="243"/>
      <c r="C1" s="243"/>
      <c r="D1" s="243"/>
      <c r="E1" s="243"/>
      <c r="F1" s="243"/>
      <c r="G1" s="243"/>
      <c r="H1" s="243"/>
      <c r="I1" s="243"/>
    </row>
    <row r="2" spans="1:9" ht="18" x14ac:dyDescent="0.25">
      <c r="A2" s="244"/>
      <c r="B2" s="244"/>
      <c r="C2" s="244"/>
      <c r="D2" s="244"/>
      <c r="E2" s="244"/>
      <c r="F2" s="244"/>
      <c r="G2" s="244"/>
      <c r="H2" s="244"/>
      <c r="I2" s="244"/>
    </row>
    <row r="3" spans="1:9" x14ac:dyDescent="0.25">
      <c r="A3" s="245"/>
      <c r="B3" s="245"/>
      <c r="C3" s="245"/>
      <c r="D3" s="245"/>
      <c r="E3" s="245"/>
      <c r="F3" s="245"/>
      <c r="G3" s="245"/>
      <c r="H3" s="245"/>
      <c r="I3" s="245"/>
    </row>
    <row r="4" spans="1:9" x14ac:dyDescent="0.25">
      <c r="A4" s="246"/>
      <c r="B4" s="246"/>
      <c r="C4" s="246"/>
      <c r="D4" s="246"/>
      <c r="E4" s="246"/>
      <c r="F4" s="246"/>
      <c r="G4" s="246"/>
      <c r="H4" s="246"/>
      <c r="I4" s="246"/>
    </row>
    <row r="5" spans="1:9" ht="15" customHeight="1" x14ac:dyDescent="0.25">
      <c r="A5" s="233" t="s">
        <v>129</v>
      </c>
      <c r="B5" s="234"/>
      <c r="C5" s="234"/>
      <c r="D5" s="234"/>
      <c r="E5" s="234"/>
      <c r="F5" s="234"/>
      <c r="G5" s="234"/>
      <c r="H5" s="234"/>
      <c r="I5" s="235"/>
    </row>
    <row r="6" spans="1:9" s="116" customFormat="1" ht="12.75" x14ac:dyDescent="0.2">
      <c r="A6" s="115" t="s">
        <v>99</v>
      </c>
      <c r="B6" s="129" t="s">
        <v>144</v>
      </c>
      <c r="C6" s="128"/>
      <c r="D6" s="128"/>
      <c r="E6" s="128"/>
      <c r="F6" s="128"/>
      <c r="G6" s="128"/>
      <c r="H6" s="130"/>
      <c r="I6" s="111"/>
    </row>
    <row r="7" spans="1:9" s="117" customFormat="1" ht="12.75" x14ac:dyDescent="0.25">
      <c r="A7" s="242" t="s">
        <v>88</v>
      </c>
      <c r="B7" s="242" t="s">
        <v>87</v>
      </c>
      <c r="C7" s="242" t="s">
        <v>90</v>
      </c>
      <c r="D7" s="242" t="s">
        <v>86</v>
      </c>
      <c r="E7" s="242" t="s">
        <v>83</v>
      </c>
      <c r="F7" s="242"/>
      <c r="G7" s="242" t="s">
        <v>89</v>
      </c>
      <c r="H7" s="242"/>
      <c r="I7" s="242" t="s">
        <v>91</v>
      </c>
    </row>
    <row r="8" spans="1:9" s="117" customFormat="1" ht="12.75" x14ac:dyDescent="0.25">
      <c r="A8" s="242"/>
      <c r="B8" s="242"/>
      <c r="C8" s="242"/>
      <c r="D8" s="242"/>
      <c r="E8" s="118" t="s">
        <v>84</v>
      </c>
      <c r="F8" s="118" t="s">
        <v>85</v>
      </c>
      <c r="G8" s="118" t="s">
        <v>84</v>
      </c>
      <c r="H8" s="118" t="s">
        <v>85</v>
      </c>
      <c r="I8" s="242"/>
    </row>
    <row r="9" spans="1:9" s="116" customFormat="1" ht="25.5" x14ac:dyDescent="0.2">
      <c r="A9" s="112" t="s">
        <v>142</v>
      </c>
      <c r="B9" s="119" t="s">
        <v>143</v>
      </c>
      <c r="C9" s="120">
        <v>1</v>
      </c>
      <c r="D9" s="121" t="s">
        <v>82</v>
      </c>
      <c r="E9" s="122">
        <v>0.8</v>
      </c>
      <c r="F9" s="122">
        <f>C9-E9</f>
        <v>0.19999999999999996</v>
      </c>
      <c r="G9" s="122">
        <v>132.68450000000001</v>
      </c>
      <c r="H9" s="122">
        <v>49.295900000000003</v>
      </c>
      <c r="I9" s="123">
        <f>ROUND((G9*E9+F9*H9),2)</f>
        <v>116.01</v>
      </c>
    </row>
    <row r="10" spans="1:9" s="116" customFormat="1" ht="12.75" x14ac:dyDescent="0.2">
      <c r="A10" s="239" t="s">
        <v>98</v>
      </c>
      <c r="B10" s="240"/>
      <c r="C10" s="240"/>
      <c r="D10" s="240"/>
      <c r="E10" s="240"/>
      <c r="F10" s="240"/>
      <c r="G10" s="240"/>
      <c r="H10" s="241"/>
      <c r="I10" s="114">
        <f>SUM(I9)</f>
        <v>116.01</v>
      </c>
    </row>
    <row r="11" spans="1:9" s="116" customFormat="1" ht="12.75" x14ac:dyDescent="0.2">
      <c r="A11" s="206"/>
      <c r="B11" s="113"/>
      <c r="C11" s="113"/>
    </row>
  </sheetData>
  <mergeCells count="13">
    <mergeCell ref="I7:I8"/>
    <mergeCell ref="A1:I1"/>
    <mergeCell ref="A2:I2"/>
    <mergeCell ref="A3:I3"/>
    <mergeCell ref="A4:I4"/>
    <mergeCell ref="A5:I5"/>
    <mergeCell ref="A10:H10"/>
    <mergeCell ref="G7:H7"/>
    <mergeCell ref="E7:F7"/>
    <mergeCell ref="B7:B8"/>
    <mergeCell ref="A7:A8"/>
    <mergeCell ref="C7:C8"/>
    <mergeCell ref="D7:D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17" style="131" customWidth="1"/>
    <col min="2" max="2" width="40.7109375" style="131" customWidth="1"/>
    <col min="3" max="3" width="11.5703125" style="131" bestFit="1" customWidth="1"/>
    <col min="4" max="4" width="10.7109375" customWidth="1"/>
    <col min="5" max="5" width="1.7109375" customWidth="1"/>
    <col min="6" max="6" width="10.7109375" style="159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32" customFormat="1" ht="15" customHeight="1" x14ac:dyDescent="0.25">
      <c r="A1" s="131"/>
      <c r="B1" s="131"/>
      <c r="C1" s="131"/>
      <c r="D1"/>
    </row>
    <row r="2" spans="1:14" s="133" customFormat="1" ht="20.25" customHeight="1" thickBot="1" x14ac:dyDescent="0.3">
      <c r="A2" s="256" t="s">
        <v>101</v>
      </c>
      <c r="B2" s="256"/>
      <c r="C2" s="256"/>
      <c r="D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s="133" customFormat="1" ht="15.75" thickBot="1" x14ac:dyDescent="0.3">
      <c r="A3" s="134" t="s">
        <v>102</v>
      </c>
      <c r="B3" s="135" t="s">
        <v>103</v>
      </c>
      <c r="C3" s="136" t="s">
        <v>104</v>
      </c>
      <c r="D3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s="133" customFormat="1" x14ac:dyDescent="0.25">
      <c r="A4" s="137">
        <v>1</v>
      </c>
      <c r="B4" s="138" t="s">
        <v>105</v>
      </c>
      <c r="C4" s="139"/>
      <c r="D4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s="133" customFormat="1" ht="13.5" customHeight="1" thickBot="1" x14ac:dyDescent="0.3">
      <c r="A5" s="140"/>
      <c r="B5" s="141" t="s">
        <v>61</v>
      </c>
      <c r="C5" s="142">
        <v>4.0099999999999997E-2</v>
      </c>
      <c r="D5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14" s="144" customFormat="1" ht="15" customHeight="1" x14ac:dyDescent="0.25">
      <c r="A6" s="137">
        <v>2</v>
      </c>
      <c r="B6" s="138" t="s">
        <v>106</v>
      </c>
      <c r="C6" s="143"/>
      <c r="D6"/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14" s="133" customFormat="1" ht="15" customHeight="1" thickBot="1" x14ac:dyDescent="0.3">
      <c r="A7" s="140"/>
      <c r="B7" s="141" t="s">
        <v>61</v>
      </c>
      <c r="C7" s="142">
        <v>1.11E-2</v>
      </c>
      <c r="D7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s="133" customFormat="1" ht="15" customHeight="1" x14ac:dyDescent="0.25">
      <c r="A8" s="137">
        <v>3</v>
      </c>
      <c r="B8" s="138" t="s">
        <v>107</v>
      </c>
      <c r="C8" s="143"/>
      <c r="D8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s="133" customFormat="1" ht="15" customHeight="1" x14ac:dyDescent="0.25">
      <c r="A9" s="145" t="s">
        <v>108</v>
      </c>
      <c r="B9" s="146" t="s">
        <v>109</v>
      </c>
      <c r="C9" s="147">
        <v>5.5999999999999999E-3</v>
      </c>
      <c r="D9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33" customFormat="1" ht="15" customHeight="1" x14ac:dyDescent="0.25">
      <c r="A10" s="145" t="s">
        <v>110</v>
      </c>
      <c r="B10" s="146" t="s">
        <v>111</v>
      </c>
      <c r="C10" s="147">
        <v>4.0000000000000001E-3</v>
      </c>
      <c r="D10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s="133" customFormat="1" ht="15" customHeight="1" thickBot="1" x14ac:dyDescent="0.3">
      <c r="A11" s="140"/>
      <c r="B11" s="141" t="s">
        <v>61</v>
      </c>
      <c r="C11" s="142">
        <f>SUM(C9:C10)</f>
        <v>9.6000000000000009E-3</v>
      </c>
      <c r="D11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s="133" customFormat="1" ht="15" customHeight="1" x14ac:dyDescent="0.25">
      <c r="A12" s="137">
        <v>4</v>
      </c>
      <c r="B12" s="138" t="s">
        <v>112</v>
      </c>
      <c r="C12" s="143"/>
      <c r="D1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14" s="133" customFormat="1" ht="15" customHeight="1" x14ac:dyDescent="0.25">
      <c r="A13" s="145" t="s">
        <v>113</v>
      </c>
      <c r="B13" s="146" t="s">
        <v>114</v>
      </c>
      <c r="C13" s="148">
        <v>6.4999999999999997E-3</v>
      </c>
      <c r="D13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s="133" customFormat="1" ht="15" customHeight="1" x14ac:dyDescent="0.25">
      <c r="A14" s="145" t="s">
        <v>115</v>
      </c>
      <c r="B14" s="146" t="s">
        <v>116</v>
      </c>
      <c r="C14" s="148">
        <v>0.03</v>
      </c>
      <c r="D14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14" s="133" customFormat="1" ht="15" customHeight="1" x14ac:dyDescent="0.25">
      <c r="A15" s="145" t="s">
        <v>117</v>
      </c>
      <c r="B15" s="146" t="s">
        <v>118</v>
      </c>
      <c r="C15" s="148">
        <v>0.02</v>
      </c>
      <c r="D15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4" s="133" customFormat="1" ht="15" customHeight="1" x14ac:dyDescent="0.25">
      <c r="A16" s="145" t="s">
        <v>119</v>
      </c>
      <c r="B16" s="146" t="s">
        <v>120</v>
      </c>
      <c r="C16" s="147">
        <v>0.02</v>
      </c>
      <c r="D16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4" s="133" customFormat="1" ht="15.75" thickBot="1" x14ac:dyDescent="0.3">
      <c r="A17" s="140"/>
      <c r="B17" s="141" t="s">
        <v>61</v>
      </c>
      <c r="C17" s="149">
        <f>SUM(C13:C16)</f>
        <v>7.6499999999999999E-2</v>
      </c>
      <c r="D17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" s="133" customFormat="1" x14ac:dyDescent="0.25">
      <c r="A18" s="137">
        <v>5</v>
      </c>
      <c r="B18" s="138" t="s">
        <v>121</v>
      </c>
      <c r="C18" s="150"/>
      <c r="D18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4" s="133" customFormat="1" ht="15.75" thickBot="1" x14ac:dyDescent="0.3">
      <c r="A19" s="140"/>
      <c r="B19" s="141" t="s">
        <v>61</v>
      </c>
      <c r="C19" s="149">
        <v>7.2999999999999995E-2</v>
      </c>
      <c r="D19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4" s="133" customFormat="1" ht="15" customHeight="1" thickBot="1" x14ac:dyDescent="0.3">
      <c r="A20" s="257" t="s">
        <v>122</v>
      </c>
      <c r="B20" s="258"/>
      <c r="C20" s="149">
        <f>ROUND(((((1+C5+C10+C9)*(1+C7)*(1+C19))/(1-C17))-1),4)</f>
        <v>0.23319999999999999</v>
      </c>
      <c r="D20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4" s="133" customFormat="1" ht="5.25" customHeight="1" thickBot="1" x14ac:dyDescent="0.3">
      <c r="A21" s="151"/>
      <c r="B21" s="152"/>
      <c r="C21" s="153"/>
      <c r="D21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14" s="133" customFormat="1" ht="15" customHeight="1" x14ac:dyDescent="0.25">
      <c r="A22" s="259"/>
      <c r="B22" s="260"/>
      <c r="C22" s="261"/>
      <c r="D2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4" s="133" customFormat="1" ht="15" customHeight="1" x14ac:dyDescent="0.25">
      <c r="A23" s="262" t="s">
        <v>123</v>
      </c>
      <c r="B23" s="263"/>
      <c r="C23" s="264"/>
      <c r="D23" s="40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14" s="133" customFormat="1" ht="15" customHeight="1" x14ac:dyDescent="0.25">
      <c r="A24" s="247"/>
      <c r="B24" s="248"/>
      <c r="C24" s="249"/>
      <c r="D24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4" s="133" customFormat="1" x14ac:dyDescent="0.25">
      <c r="A25" s="247"/>
      <c r="B25" s="248"/>
      <c r="C25" s="249"/>
      <c r="D25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1:14" s="133" customFormat="1" ht="15" customHeight="1" x14ac:dyDescent="0.25">
      <c r="A26" s="247"/>
      <c r="B26" s="248"/>
      <c r="C26" s="249"/>
      <c r="D26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1:14" s="154" customFormat="1" ht="15" customHeight="1" x14ac:dyDescent="0.25">
      <c r="A27" s="247"/>
      <c r="B27" s="248"/>
      <c r="C27" s="249"/>
      <c r="D27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14" s="155" customFormat="1" ht="15" customHeight="1" x14ac:dyDescent="0.25">
      <c r="A28" s="250"/>
      <c r="B28" s="251"/>
      <c r="C28" s="252"/>
      <c r="D28"/>
      <c r="E28" s="132"/>
      <c r="F28" s="132"/>
      <c r="G28" s="132"/>
      <c r="H28" s="132"/>
      <c r="I28" s="132"/>
      <c r="J28" s="132"/>
      <c r="K28" s="132"/>
      <c r="L28" s="132"/>
      <c r="M28" s="132"/>
      <c r="N28" s="132"/>
    </row>
    <row r="29" spans="1:14" s="156" customFormat="1" ht="15" customHeight="1" thickBot="1" x14ac:dyDescent="0.3">
      <c r="A29" s="253"/>
      <c r="B29" s="254"/>
      <c r="C29" s="255"/>
      <c r="D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</row>
    <row r="30" spans="1:14" s="156" customFormat="1" ht="15" customHeight="1" x14ac:dyDescent="0.25">
      <c r="A30" s="157"/>
      <c r="B30" s="157"/>
      <c r="C30" s="157"/>
      <c r="D30" s="132"/>
      <c r="E30" s="132"/>
      <c r="F30" s="132"/>
      <c r="G30" s="132"/>
      <c r="H30" s="132"/>
      <c r="I30" s="133"/>
    </row>
    <row r="31" spans="1:14" s="156" customFormat="1" ht="15" customHeight="1" x14ac:dyDescent="0.25">
      <c r="A31" s="157"/>
      <c r="B31" s="157"/>
      <c r="C31" s="157"/>
      <c r="D31" s="132"/>
      <c r="E31" s="132"/>
      <c r="F31" s="132"/>
      <c r="G31" s="132"/>
      <c r="H31" s="132"/>
      <c r="I31" s="133"/>
    </row>
    <row r="32" spans="1:14" s="156" customFormat="1" ht="15" customHeight="1" x14ac:dyDescent="0.25">
      <c r="A32" s="157"/>
      <c r="B32" s="157"/>
      <c r="C32" s="157"/>
      <c r="D32" s="132"/>
      <c r="E32" s="132"/>
      <c r="F32" s="132"/>
      <c r="G32" s="132"/>
      <c r="H32" s="132"/>
      <c r="I32" s="133"/>
    </row>
    <row r="33" spans="1:9" s="156" customFormat="1" ht="15" customHeight="1" x14ac:dyDescent="0.25">
      <c r="A33" s="157"/>
      <c r="B33" s="157"/>
      <c r="C33" s="157"/>
      <c r="D33" s="132"/>
      <c r="E33" s="132"/>
      <c r="F33" s="132"/>
      <c r="G33" s="132"/>
      <c r="H33" s="132"/>
      <c r="I33" s="158"/>
    </row>
    <row r="34" spans="1:9" ht="15" customHeight="1" x14ac:dyDescent="0.25">
      <c r="A34" s="157"/>
      <c r="B34" s="157"/>
      <c r="C34" s="157"/>
      <c r="D34" s="132"/>
      <c r="E34" s="132"/>
      <c r="F34" s="132"/>
      <c r="G34" s="132"/>
      <c r="H34" s="132"/>
    </row>
    <row r="35" spans="1:9" ht="15" customHeight="1" x14ac:dyDescent="0.25">
      <c r="A35" s="157"/>
      <c r="B35" s="157"/>
      <c r="C35" s="157"/>
      <c r="D35" s="132"/>
      <c r="E35" s="132"/>
      <c r="F35" s="132"/>
      <c r="G35" s="132"/>
      <c r="H35" s="132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6" t="s">
        <v>49</v>
      </c>
      <c r="B1" s="306"/>
      <c r="C1" s="306"/>
      <c r="D1" s="306"/>
      <c r="E1" s="306"/>
      <c r="F1" s="306"/>
      <c r="G1" s="306"/>
      <c r="H1" s="306"/>
      <c r="I1" s="306"/>
      <c r="J1" s="306"/>
      <c r="K1" s="29"/>
    </row>
    <row r="2" spans="1:13" x14ac:dyDescent="0.25">
      <c r="A2" s="307" t="s">
        <v>46</v>
      </c>
      <c r="B2" s="307"/>
      <c r="C2" s="307"/>
      <c r="D2" s="307"/>
      <c r="E2" s="307"/>
      <c r="F2" s="307"/>
      <c r="G2" s="307"/>
      <c r="H2" s="307"/>
      <c r="I2" s="307"/>
      <c r="J2" s="307"/>
      <c r="K2" s="30"/>
    </row>
    <row r="3" spans="1:13" ht="45" x14ac:dyDescent="0.25">
      <c r="A3" s="1" t="s">
        <v>0</v>
      </c>
      <c r="B3" s="308" t="s">
        <v>1</v>
      </c>
      <c r="C3" s="309"/>
      <c r="D3" s="309"/>
      <c r="E3" s="31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11" t="s">
        <v>16</v>
      </c>
      <c r="C4" s="311"/>
      <c r="D4" s="311"/>
      <c r="E4" s="31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12" t="s">
        <v>47</v>
      </c>
      <c r="C5" s="313"/>
      <c r="D5" s="313"/>
      <c r="E5" s="31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12" t="s">
        <v>50</v>
      </c>
      <c r="C6" s="313"/>
      <c r="D6" s="313"/>
      <c r="E6" s="31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2" t="s">
        <v>51</v>
      </c>
      <c r="C7" s="273"/>
      <c r="D7" s="273"/>
      <c r="E7" s="27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2" t="s">
        <v>52</v>
      </c>
      <c r="C8" s="273"/>
      <c r="D8" s="273"/>
      <c r="E8" s="27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2" t="s">
        <v>53</v>
      </c>
      <c r="C9" s="273"/>
      <c r="D9" s="273"/>
      <c r="E9" s="27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2" t="s">
        <v>48</v>
      </c>
      <c r="C10" s="273"/>
      <c r="D10" s="273"/>
      <c r="E10" s="27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2" t="s">
        <v>54</v>
      </c>
      <c r="C11" s="273"/>
      <c r="D11" s="273"/>
      <c r="E11" s="27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9"/>
      <c r="C12" s="280"/>
      <c r="D12" s="280"/>
      <c r="E12" s="281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9"/>
      <c r="C13" s="280"/>
      <c r="D13" s="280"/>
      <c r="E13" s="281"/>
      <c r="F13" s="5"/>
      <c r="G13" s="16"/>
      <c r="H13" s="16"/>
      <c r="I13" s="16"/>
      <c r="J13" s="16"/>
      <c r="K13" s="39"/>
    </row>
    <row r="14" spans="1:13" x14ac:dyDescent="0.25">
      <c r="A14" s="5"/>
      <c r="B14" s="305"/>
      <c r="C14" s="305"/>
      <c r="D14" s="305"/>
      <c r="E14" s="305"/>
      <c r="F14" s="1"/>
      <c r="G14" s="14"/>
      <c r="H14" s="14"/>
      <c r="I14" s="15"/>
      <c r="J14" s="16"/>
      <c r="K14" s="31"/>
    </row>
    <row r="15" spans="1:13" x14ac:dyDescent="0.25">
      <c r="A15" s="1"/>
      <c r="B15" s="276" t="s">
        <v>2</v>
      </c>
      <c r="C15" s="276"/>
      <c r="D15" s="276"/>
      <c r="E15" s="27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04" t="s">
        <v>17</v>
      </c>
      <c r="C16" s="304"/>
      <c r="D16" s="304"/>
      <c r="E16" s="304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03" t="s">
        <v>18</v>
      </c>
      <c r="C17" s="303"/>
      <c r="D17" s="303"/>
      <c r="E17" s="30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03" t="s">
        <v>19</v>
      </c>
      <c r="C18" s="303"/>
      <c r="D18" s="303"/>
      <c r="E18" s="30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03" t="s">
        <v>20</v>
      </c>
      <c r="C19" s="303"/>
      <c r="D19" s="303"/>
      <c r="E19" s="30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03" t="s">
        <v>21</v>
      </c>
      <c r="C20" s="303"/>
      <c r="D20" s="303"/>
      <c r="E20" s="30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03" t="s">
        <v>22</v>
      </c>
      <c r="C21" s="303"/>
      <c r="D21" s="303"/>
      <c r="E21" s="30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03" t="s">
        <v>23</v>
      </c>
      <c r="C22" s="303"/>
      <c r="D22" s="303"/>
      <c r="E22" s="30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7" t="s">
        <v>14</v>
      </c>
      <c r="C23" s="298"/>
      <c r="D23" s="298"/>
      <c r="E23" s="29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1" t="s">
        <v>3</v>
      </c>
      <c r="C24" s="292"/>
      <c r="D24" s="292"/>
      <c r="E24" s="29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0" t="s">
        <v>4</v>
      </c>
      <c r="C25" s="301"/>
      <c r="D25" s="301"/>
      <c r="E25" s="302"/>
      <c r="F25" s="1"/>
      <c r="G25" s="19"/>
      <c r="H25" s="19"/>
      <c r="I25" s="14"/>
      <c r="J25" s="16"/>
      <c r="K25" s="39"/>
    </row>
    <row r="26" spans="1:14" x14ac:dyDescent="0.25">
      <c r="A26" s="1"/>
      <c r="B26" s="297" t="s">
        <v>25</v>
      </c>
      <c r="C26" s="298"/>
      <c r="D26" s="298"/>
      <c r="E26" s="29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7" t="s">
        <v>24</v>
      </c>
      <c r="C27" s="298"/>
      <c r="D27" s="298"/>
      <c r="E27" s="29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7" t="s">
        <v>26</v>
      </c>
      <c r="C28" s="298"/>
      <c r="D28" s="298"/>
      <c r="E28" s="29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7" t="s">
        <v>27</v>
      </c>
      <c r="C29" s="298"/>
      <c r="D29" s="298"/>
      <c r="E29" s="29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7" t="s">
        <v>28</v>
      </c>
      <c r="C30" s="298"/>
      <c r="D30" s="298"/>
      <c r="E30" s="29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7" t="s">
        <v>29</v>
      </c>
      <c r="C31" s="298"/>
      <c r="D31" s="298"/>
      <c r="E31" s="29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7" t="s">
        <v>30</v>
      </c>
      <c r="C32" s="298"/>
      <c r="D32" s="298"/>
      <c r="E32" s="29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7" t="s">
        <v>31</v>
      </c>
      <c r="C33" s="298"/>
      <c r="D33" s="298"/>
      <c r="E33" s="29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7" t="s">
        <v>32</v>
      </c>
      <c r="C34" s="298"/>
      <c r="D34" s="298"/>
      <c r="E34" s="29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7" t="s">
        <v>33</v>
      </c>
      <c r="C35" s="298"/>
      <c r="D35" s="298"/>
      <c r="E35" s="29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7" t="s">
        <v>34</v>
      </c>
      <c r="C36" s="298"/>
      <c r="D36" s="298"/>
      <c r="E36" s="29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7" t="s">
        <v>35</v>
      </c>
      <c r="C37" s="298"/>
      <c r="D37" s="298"/>
      <c r="E37" s="29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9"/>
      <c r="C38" s="280"/>
      <c r="D38" s="280"/>
      <c r="E38" s="281"/>
      <c r="F38" s="10"/>
      <c r="G38" s="19"/>
      <c r="H38" s="19"/>
      <c r="I38" s="15"/>
      <c r="J38" s="16"/>
      <c r="K38" s="39"/>
    </row>
    <row r="39" spans="1:13" x14ac:dyDescent="0.25">
      <c r="A39" s="11"/>
      <c r="B39" s="279"/>
      <c r="C39" s="280"/>
      <c r="D39" s="280"/>
      <c r="E39" s="281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2" t="s">
        <v>36</v>
      </c>
      <c r="C40" s="273"/>
      <c r="D40" s="273"/>
      <c r="E40" s="27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2" t="s">
        <v>37</v>
      </c>
      <c r="C41" s="273"/>
      <c r="D41" s="273"/>
      <c r="E41" s="27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2"/>
      <c r="C42" s="273"/>
      <c r="D42" s="273"/>
      <c r="E42" s="274"/>
      <c r="F42" s="6"/>
      <c r="G42" s="19"/>
      <c r="H42" s="19"/>
      <c r="I42" s="14"/>
      <c r="J42" s="16"/>
      <c r="K42" s="31"/>
    </row>
    <row r="43" spans="1:13" x14ac:dyDescent="0.25">
      <c r="A43" s="47"/>
      <c r="B43" s="291" t="s">
        <v>5</v>
      </c>
      <c r="C43" s="292"/>
      <c r="D43" s="292"/>
      <c r="E43" s="29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4" t="s">
        <v>6</v>
      </c>
      <c r="C44" s="295"/>
      <c r="D44" s="295"/>
      <c r="E44" s="296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2" t="s">
        <v>7</v>
      </c>
      <c r="C46" s="283"/>
      <c r="D46" s="283"/>
      <c r="E46" s="28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5" t="s">
        <v>55</v>
      </c>
      <c r="C47" s="286"/>
      <c r="D47" s="286"/>
      <c r="E47" s="28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5" t="s">
        <v>56</v>
      </c>
      <c r="C48" s="286"/>
      <c r="D48" s="286"/>
      <c r="E48" s="28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5" t="s">
        <v>58</v>
      </c>
      <c r="C49" s="286"/>
      <c r="D49" s="286"/>
      <c r="E49" s="28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5" t="s">
        <v>59</v>
      </c>
      <c r="C50" s="286"/>
      <c r="D50" s="286"/>
      <c r="E50" s="28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5" t="s">
        <v>57</v>
      </c>
      <c r="C51" s="286"/>
      <c r="D51" s="286"/>
      <c r="E51" s="28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8" t="s">
        <v>40</v>
      </c>
      <c r="C52" s="289"/>
      <c r="D52" s="289"/>
      <c r="E52" s="29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1" t="s">
        <v>12</v>
      </c>
      <c r="C53" s="292"/>
      <c r="D53" s="292"/>
      <c r="E53" s="29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2"/>
      <c r="C55" s="283"/>
      <c r="D55" s="283"/>
      <c r="E55" s="28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9"/>
      <c r="C56" s="280"/>
      <c r="D56" s="280"/>
      <c r="E56" s="281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6" t="s">
        <v>39</v>
      </c>
      <c r="C57" s="267"/>
      <c r="D57" s="267"/>
      <c r="E57" s="268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9" t="s">
        <v>8</v>
      </c>
      <c r="C58" s="270"/>
      <c r="D58" s="270"/>
      <c r="E58" s="271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9" t="s">
        <v>43</v>
      </c>
      <c r="C59" s="270"/>
      <c r="D59" s="270"/>
      <c r="E59" s="271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9" t="s">
        <v>44</v>
      </c>
      <c r="C60" s="270"/>
      <c r="D60" s="270"/>
      <c r="E60" s="271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2" t="s">
        <v>9</v>
      </c>
      <c r="C61" s="273"/>
      <c r="D61" s="273"/>
      <c r="E61" s="27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2" t="s">
        <v>10</v>
      </c>
      <c r="C62" s="273"/>
      <c r="D62" s="273"/>
      <c r="E62" s="27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5" t="s">
        <v>11</v>
      </c>
      <c r="C63" s="275"/>
      <c r="D63" s="275"/>
      <c r="E63" s="275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6" t="s">
        <v>15</v>
      </c>
      <c r="C64" s="276"/>
      <c r="D64" s="276"/>
      <c r="E64" s="27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7" t="s">
        <v>42</v>
      </c>
      <c r="C65" s="277"/>
      <c r="D65" s="277"/>
      <c r="E65" s="277"/>
      <c r="F65" s="8"/>
      <c r="G65" s="49"/>
      <c r="H65" s="49"/>
      <c r="I65" s="278">
        <f>J55+J64</f>
        <v>36486.401261332285</v>
      </c>
      <c r="J65" s="278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5" t="s">
        <v>41</v>
      </c>
      <c r="C67" s="265"/>
      <c r="D67" s="265"/>
      <c r="E67" s="265"/>
      <c r="F67" s="265"/>
      <c r="G67" s="265"/>
      <c r="H67" s="265"/>
      <c r="L67" s="38"/>
    </row>
    <row r="68" spans="1:13" x14ac:dyDescent="0.25">
      <c r="B68" s="265"/>
      <c r="C68" s="265"/>
      <c r="D68" s="265"/>
      <c r="E68" s="265"/>
      <c r="F68" s="265"/>
      <c r="G68" s="265"/>
      <c r="H68" s="265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Orçamento</vt:lpstr>
      <vt:lpstr>Composições</vt:lpstr>
      <vt:lpstr>BDI </vt:lpstr>
      <vt:lpstr>CONS. URB. - PRAÇAS E PARQUES</vt:lpstr>
      <vt:lpstr>'BDI '!Area_de_impressao</vt:lpstr>
      <vt:lpstr>Composições!Area_de_impressao</vt:lpstr>
      <vt:lpstr>'CONS. URB. - PRAÇAS E PARQUES'!Area_de_impressao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Felipe Barwinski Pereira</cp:lastModifiedBy>
  <cp:lastPrinted>2021-03-04T11:02:15Z</cp:lastPrinted>
  <dcterms:created xsi:type="dcterms:W3CDTF">2009-01-14T09:55:45Z</dcterms:created>
  <dcterms:modified xsi:type="dcterms:W3CDTF">2021-12-28T10:45:24Z</dcterms:modified>
</cp:coreProperties>
</file>