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2 - Compras - Diretoria de Gestão\PROCESSOS DE COMPRAS\035 - PC 035-2022 - CACs\"/>
    </mc:Choice>
  </mc:AlternateContent>
  <bookViews>
    <workbookView xWindow="0" yWindow="0" windowWidth="28800" windowHeight="12300" tabRatio="663" activeTab="4"/>
  </bookViews>
  <sheets>
    <sheet name="LOTE I" sheetId="31" r:id="rId1"/>
    <sheet name="LOTE II" sheetId="32" r:id="rId2"/>
    <sheet name="LOTE III" sheetId="33" r:id="rId3"/>
    <sheet name="LOTE IV" sheetId="34" r:id="rId4"/>
    <sheet name="LOTE V" sheetId="35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0">#REF!</definedName>
    <definedName name="\I" localSheetId="1">#REF!</definedName>
    <definedName name="\I" localSheetId="2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0">[1]COMPOS1!#REF!</definedName>
    <definedName name="\S" localSheetId="1">[1]COMPOS1!#REF!</definedName>
    <definedName name="\S" localSheetId="2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0">#REF!</definedName>
    <definedName name="_01_09_96" localSheetId="1">#REF!</definedName>
    <definedName name="_01_09_96" localSheetId="2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1">#REF!</definedName>
    <definedName name="_PL1" localSheetId="2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0">'[2]PRO-08'!#REF!</definedName>
    <definedName name="ALTA" localSheetId="1">'[2]PRO-08'!#REF!</definedName>
    <definedName name="ALTA" localSheetId="2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0">#REF!</definedName>
    <definedName name="amarela" localSheetId="1">#REF!</definedName>
    <definedName name="amarela" localSheetId="2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1">#REF!</definedName>
    <definedName name="ar" localSheetId="2">#REF!</definedName>
    <definedName name="ar" localSheetId="3">#REF!</definedName>
    <definedName name="ar" localSheetId="4">#REF!</definedName>
    <definedName name="ar">#REF!</definedName>
    <definedName name="_xlnm.Print_Area" localSheetId="5">'BDI '!$A$1:$C$29</definedName>
    <definedName name="_xlnm.Print_Area" localSheetId="6">'CONS. URB. - PRAÇAS E PARQUES'!$A$1:$J$68</definedName>
    <definedName name="_xlnm.Print_Area" localSheetId="0">'LOTE I'!$A$1:$G$86</definedName>
    <definedName name="_xlnm.Print_Area" localSheetId="1">'LOTE II'!$A$1:$G$86</definedName>
    <definedName name="_xlnm.Print_Area" localSheetId="2">'LOTE III'!$A$1:$G$86</definedName>
    <definedName name="_xlnm.Print_Area" localSheetId="3">'LOTE IV'!$A$1:$G$86</definedName>
    <definedName name="_xlnm.Print_Area" localSheetId="4">'LOTE V'!$A$1:$G$86</definedName>
    <definedName name="ASP" localSheetId="5">#REF!</definedName>
    <definedName name="ASP" localSheetId="1">#REF!</definedName>
    <definedName name="ASP" localSheetId="2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2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1">[4]RESUMO_AUT1!#REF!</definedName>
    <definedName name="Aut_resumo" localSheetId="2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0">#REF!</definedName>
    <definedName name="azul" localSheetId="1">#REF!</definedName>
    <definedName name="azul" localSheetId="2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1">#REF!</definedName>
    <definedName name="AZULSINAL" localSheetId="2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2">#REF!</definedName>
    <definedName name="BDI" localSheetId="3">#REF!</definedName>
    <definedName name="BDI" localSheetId="4">#REF!</definedName>
    <definedName name="BDI">#REF!</definedName>
    <definedName name="BG" localSheetId="1">#REF!</definedName>
    <definedName name="BG" localSheetId="2">#REF!</definedName>
    <definedName name="BG" localSheetId="3">#REF!</definedName>
    <definedName name="BG" localSheetId="4">#REF!</definedName>
    <definedName name="BG">#REF!</definedName>
    <definedName name="BGU" localSheetId="1">#REF!</definedName>
    <definedName name="BGU" localSheetId="2">#REF!</definedName>
    <definedName name="BGU" localSheetId="3">#REF!</definedName>
    <definedName name="BGU" localSheetId="4">#REF!</definedName>
    <definedName name="BGU">#REF!</definedName>
    <definedName name="BuiltIn_Print_Area" localSheetId="1">#REF!</definedName>
    <definedName name="BuiltIn_Print_Area" localSheetId="2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1">#REF!</definedName>
    <definedName name="CBU" localSheetId="2">#REF!</definedName>
    <definedName name="CBU" localSheetId="3">#REF!</definedName>
    <definedName name="CBU" localSheetId="4">#REF!</definedName>
    <definedName name="CBU">#REF!</definedName>
    <definedName name="CBUII" localSheetId="1">#REF!</definedName>
    <definedName name="CBUII" localSheetId="2">#REF!</definedName>
    <definedName name="CBUII" localSheetId="3">#REF!</definedName>
    <definedName name="CBUII" localSheetId="4">#REF!</definedName>
    <definedName name="CBUII">#REF!</definedName>
    <definedName name="CBUQB" localSheetId="1">#REF!</definedName>
    <definedName name="CBUQB" localSheetId="2">#REF!</definedName>
    <definedName name="CBUQB" localSheetId="3">#REF!</definedName>
    <definedName name="CBUQB" localSheetId="4">#REF!</definedName>
    <definedName name="CBUQB">#REF!</definedName>
    <definedName name="CBUQc" localSheetId="1">#REF!</definedName>
    <definedName name="CBUQc" localSheetId="2">#REF!</definedName>
    <definedName name="CBUQc" localSheetId="3">#REF!</definedName>
    <definedName name="CBUQc" localSheetId="4">#REF!</definedName>
    <definedName name="CBUQc">#REF!</definedName>
    <definedName name="CPAV" localSheetId="1">#REF!</definedName>
    <definedName name="CPAV" localSheetId="2">#REF!</definedName>
    <definedName name="CPAV" localSheetId="3">#REF!</definedName>
    <definedName name="CPAV" localSheetId="4">#REF!</definedName>
    <definedName name="CPAV">#REF!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0">#REF!</definedName>
    <definedName name="dadinho" localSheetId="1">#REF!</definedName>
    <definedName name="dadinho" localSheetId="2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1">#REF!</definedName>
    <definedName name="DADOS" localSheetId="2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1">#REF!</definedName>
    <definedName name="Data_Final" localSheetId="2">#REF!</definedName>
    <definedName name="Data_Final" localSheetId="3">#REF!</definedName>
    <definedName name="Data_Final" localSheetId="4">#REF!</definedName>
    <definedName name="Data_Final">#REF!</definedName>
    <definedName name="Data_Início" localSheetId="1">#REF!</definedName>
    <definedName name="Data_Início" localSheetId="2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0">'[2]PRO-08'!#REF!</definedName>
    <definedName name="DGA" localSheetId="1">'[2]PRO-08'!#REF!</definedName>
    <definedName name="DGA" localSheetId="2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0">#REF!</definedName>
    <definedName name="DIST" localSheetId="1">#REF!</definedName>
    <definedName name="DIST" localSheetId="2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1">#REF!</definedName>
    <definedName name="DIST1" localSheetId="2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1">#REF!</definedName>
    <definedName name="DIST10" localSheetId="2">#REF!</definedName>
    <definedName name="DIST10" localSheetId="3">#REF!</definedName>
    <definedName name="DIST10" localSheetId="4">#REF!</definedName>
    <definedName name="DIST10">#REF!</definedName>
    <definedName name="DIST2" localSheetId="1">#REF!</definedName>
    <definedName name="DIST2" localSheetId="2">#REF!</definedName>
    <definedName name="DIST2" localSheetId="3">#REF!</definedName>
    <definedName name="DIST2" localSheetId="4">#REF!</definedName>
    <definedName name="DIST2">#REF!</definedName>
    <definedName name="DJ" localSheetId="1">#REF!</definedName>
    <definedName name="DJ" localSheetId="2">#REF!</definedName>
    <definedName name="DJ" localSheetId="3">#REF!</definedName>
    <definedName name="DJ" localSheetId="4">#REF!</definedName>
    <definedName name="DJ">#REF!</definedName>
    <definedName name="ECJ" localSheetId="1">#REF!</definedName>
    <definedName name="ECJ" localSheetId="2">#REF!</definedName>
    <definedName name="ECJ" localSheetId="3">#REF!</definedName>
    <definedName name="ECJ" localSheetId="4">#REF!</definedName>
    <definedName name="ECJ">#REF!</definedName>
    <definedName name="EJ" localSheetId="1">#REF!</definedName>
    <definedName name="EJ" localSheetId="2">#REF!</definedName>
    <definedName name="EJ" localSheetId="3">#REF!</definedName>
    <definedName name="EJ" localSheetId="4">#REF!</definedName>
    <definedName name="EJ">#REF!</definedName>
    <definedName name="ÉServiço" localSheetId="0">[5]BM!$E1&lt;&gt;""</definedName>
    <definedName name="ÉServiço" localSheetId="1">[5]BM!$E1&lt;&gt;""</definedName>
    <definedName name="ÉServiço" localSheetId="2">[5]BM!$E1&lt;&gt;""</definedName>
    <definedName name="ÉServiço" localSheetId="3">[5]BM!$E1&lt;&gt;""</definedName>
    <definedName name="ÉServiço" localSheetId="4">[5]BM!$E1&lt;&gt;""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2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0">'[2]PRO-08'!#REF!</definedName>
    <definedName name="fc1a" localSheetId="1">'[2]PRO-08'!#REF!</definedName>
    <definedName name="fc1a" localSheetId="2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2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2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1">#REF!</definedName>
    <definedName name="hi" localSheetId="2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1">#REF!</definedName>
    <definedName name="IM" localSheetId="2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2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1">#REF!</definedName>
    <definedName name="LILASDRENA" localSheetId="2">#REF!</definedName>
    <definedName name="LILASDRENA" localSheetId="3">#REF!</definedName>
    <definedName name="LILASDRENA" localSheetId="4">#REF!</definedName>
    <definedName name="LILASDRENA">#REF!</definedName>
    <definedName name="Medição" localSheetId="1">#REF!</definedName>
    <definedName name="Medição" localSheetId="2">#REF!</definedName>
    <definedName name="Medição" localSheetId="3">#REF!</definedName>
    <definedName name="Medição" localSheetId="4">#REF!</definedName>
    <definedName name="Medição">#REF!</definedName>
    <definedName name="Meu" localSheetId="1">#REF!</definedName>
    <definedName name="Meu" localSheetId="2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0">'[2]PRO-08'!#REF!</definedName>
    <definedName name="NTEI" localSheetId="1">'[2]PRO-08'!#REF!</definedName>
    <definedName name="NTEI" localSheetId="2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2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1">[6]!PassaExtenso</definedName>
    <definedName name="PassaExtenso" localSheetId="2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2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0">[7]QuQuant!#REF!</definedName>
    <definedName name="Print" localSheetId="1">[7]QuQuant!#REF!</definedName>
    <definedName name="Print" localSheetId="2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0">#REF!</definedName>
    <definedName name="REG" localSheetId="1">#REF!</definedName>
    <definedName name="REG" localSheetId="2">#REF!</definedName>
    <definedName name="REG" localSheetId="3">#REF!</definedName>
    <definedName name="REG" localSheetId="4">#REF!</definedName>
    <definedName name="REG">#REF!</definedName>
    <definedName name="RegimeExecucao" localSheetId="0">IF([5]DADOS!$A$32="Empreitada por Preço Global ou Integral","Global","Unitário")</definedName>
    <definedName name="RegimeExecucao" localSheetId="1">IF([5]DADOS!$A$32="Empreitada por Preço Global ou Integral","Global","Unitário")</definedName>
    <definedName name="RegimeExecucao" localSheetId="2">IF([5]DADOS!$A$32="Empreitada por Preço Global ou Integral","Global","Unitário")</definedName>
    <definedName name="RegimeExecucao" localSheetId="3">IF([5]DADOS!$A$32="Empreitada por Preço Global ou Integral","Global","Unitário")</definedName>
    <definedName name="RegimeExecucao" localSheetId="4">IF([5]DADOS!$A$32="Empreitada por Preço Global ou Integral","Global","Unitário")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2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0">'[2]PRO-08'!#REF!</definedName>
    <definedName name="RMA" localSheetId="1">'[2]PRO-08'!#REF!</definedName>
    <definedName name="RMA" localSheetId="2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0">#REF!</definedName>
    <definedName name="Rodovia___................" localSheetId="1">#REF!</definedName>
    <definedName name="Rodovia___................" localSheetId="2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1">#REF!</definedName>
    <definedName name="RS" localSheetId="2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1">#REF!</definedName>
    <definedName name="sbg" localSheetId="2">#REF!</definedName>
    <definedName name="sbg" localSheetId="3">#REF!</definedName>
    <definedName name="sbg" localSheetId="4">#REF!</definedName>
    <definedName name="sbg">#REF!</definedName>
    <definedName name="SBTC" localSheetId="1">#REF!</definedName>
    <definedName name="SBTC" localSheetId="2">#REF!</definedName>
    <definedName name="SBTC" localSheetId="3">#REF!</definedName>
    <definedName name="SBTC" localSheetId="4">#REF!</definedName>
    <definedName name="SBTC">#REF!</definedName>
    <definedName name="tabela_referencia" localSheetId="0">'[9]Sinapi-Sicro'!$A$1:$D$12000</definedName>
    <definedName name="tabela_referencia" localSheetId="1">'[9]Sinapi-Sicro'!$A$1:$D$12000</definedName>
    <definedName name="tabela_referencia" localSheetId="2">'[9]Sinapi-Sicro'!$A$1:$D$12000</definedName>
    <definedName name="tabela_referencia" localSheetId="3">'[9]Sinapi-Sicro'!$A$1:$D$12000</definedName>
    <definedName name="tabela_referencia" localSheetId="4">'[9]Sinapi-Sicro'!$A$1:$D$12000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2">#REF!</definedName>
    <definedName name="Texto1_1" localSheetId="3">#REF!</definedName>
    <definedName name="Texto1_1" localSheetId="4">#REF!</definedName>
    <definedName name="Texto1_1">#REF!</definedName>
    <definedName name="Texto10_1" localSheetId="1">#REF!</definedName>
    <definedName name="Texto10_1" localSheetId="2">#REF!</definedName>
    <definedName name="Texto10_1" localSheetId="3">#REF!</definedName>
    <definedName name="Texto10_1" localSheetId="4">#REF!</definedName>
    <definedName name="Texto10_1">#REF!</definedName>
    <definedName name="Texto12_1" localSheetId="1">#REF!</definedName>
    <definedName name="Texto12_1" localSheetId="2">#REF!</definedName>
    <definedName name="Texto12_1" localSheetId="3">#REF!</definedName>
    <definedName name="Texto12_1" localSheetId="4">#REF!</definedName>
    <definedName name="Texto12_1">#REF!</definedName>
    <definedName name="Texto13_1" localSheetId="1">#REF!</definedName>
    <definedName name="Texto13_1" localSheetId="2">#REF!</definedName>
    <definedName name="Texto13_1" localSheetId="3">#REF!</definedName>
    <definedName name="Texto13_1" localSheetId="4">#REF!</definedName>
    <definedName name="Texto13_1">#REF!</definedName>
    <definedName name="Texto14_1" localSheetId="1">#REF!</definedName>
    <definedName name="Texto14_1" localSheetId="2">#REF!</definedName>
    <definedName name="Texto14_1" localSheetId="3">#REF!</definedName>
    <definedName name="Texto14_1" localSheetId="4">#REF!</definedName>
    <definedName name="Texto14_1">#REF!</definedName>
    <definedName name="Texto15_1" localSheetId="1">#REF!</definedName>
    <definedName name="Texto15_1" localSheetId="2">#REF!</definedName>
    <definedName name="Texto15_1" localSheetId="3">#REF!</definedName>
    <definedName name="Texto15_1" localSheetId="4">#REF!</definedName>
    <definedName name="Texto15_1">#REF!</definedName>
    <definedName name="Texto16_1" localSheetId="1">#REF!</definedName>
    <definedName name="Texto16_1" localSheetId="2">#REF!</definedName>
    <definedName name="Texto16_1" localSheetId="3">#REF!</definedName>
    <definedName name="Texto16_1" localSheetId="4">#REF!</definedName>
    <definedName name="Texto16_1">#REF!</definedName>
    <definedName name="Texto2_1" localSheetId="1">#REF!</definedName>
    <definedName name="Texto2_1" localSheetId="2">#REF!</definedName>
    <definedName name="Texto2_1" localSheetId="3">#REF!</definedName>
    <definedName name="Texto2_1" localSheetId="4">#REF!</definedName>
    <definedName name="Texto2_1">#REF!</definedName>
    <definedName name="Texto3_1" localSheetId="1">#REF!</definedName>
    <definedName name="Texto3_1" localSheetId="2">#REF!</definedName>
    <definedName name="Texto3_1" localSheetId="3">#REF!</definedName>
    <definedName name="Texto3_1" localSheetId="4">#REF!</definedName>
    <definedName name="Texto3_1">#REF!</definedName>
    <definedName name="Texto4_1" localSheetId="1">#REF!</definedName>
    <definedName name="Texto4_1" localSheetId="2">#REF!</definedName>
    <definedName name="Texto4_1" localSheetId="3">#REF!</definedName>
    <definedName name="Texto4_1" localSheetId="4">#REF!</definedName>
    <definedName name="Texto4_1">#REF!</definedName>
    <definedName name="Texto42_1" localSheetId="1">#REF!</definedName>
    <definedName name="Texto42_1" localSheetId="2">#REF!</definedName>
    <definedName name="Texto42_1" localSheetId="3">#REF!</definedName>
    <definedName name="Texto42_1" localSheetId="4">#REF!</definedName>
    <definedName name="Texto42_1">#REF!</definedName>
    <definedName name="Texto43_1" localSheetId="1">#REF!</definedName>
    <definedName name="Texto43_1" localSheetId="2">#REF!</definedName>
    <definedName name="Texto43_1" localSheetId="3">#REF!</definedName>
    <definedName name="Texto43_1" localSheetId="4">#REF!</definedName>
    <definedName name="Texto43_1">#REF!</definedName>
    <definedName name="Texto5_1" localSheetId="1">#REF!</definedName>
    <definedName name="Texto5_1" localSheetId="2">#REF!</definedName>
    <definedName name="Texto5_1" localSheetId="3">#REF!</definedName>
    <definedName name="Texto5_1" localSheetId="4">#REF!</definedName>
    <definedName name="Texto5_1">#REF!</definedName>
    <definedName name="Texto7_1" localSheetId="1">#REF!</definedName>
    <definedName name="Texto7_1" localSheetId="2">#REF!</definedName>
    <definedName name="Texto7_1" localSheetId="3">#REF!</definedName>
    <definedName name="Texto7_1" localSheetId="4">#REF!</definedName>
    <definedName name="Texto7_1">#REF!</definedName>
    <definedName name="Texto8_1" localSheetId="1">#REF!</definedName>
    <definedName name="Texto8_1" localSheetId="2">#REF!</definedName>
    <definedName name="Texto8_1" localSheetId="3">#REF!</definedName>
    <definedName name="Texto8_1" localSheetId="4">#REF!</definedName>
    <definedName name="Texto8_1">#REF!</definedName>
    <definedName name="Texto9_1" localSheetId="1">#REF!</definedName>
    <definedName name="Texto9_1" localSheetId="2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0">'LOTE I'!$1:$7</definedName>
    <definedName name="_xlnm.Print_Titles" localSheetId="1">'LOTE II'!$1:$7</definedName>
    <definedName name="_xlnm.Print_Titles" localSheetId="2">'LOTE III'!$1:$7</definedName>
    <definedName name="_xlnm.Print_Titles" localSheetId="3">'LOTE IV'!$1:$7</definedName>
    <definedName name="_xlnm.Print_Titles" localSheetId="4">'LOTE V'!$1:$7</definedName>
    <definedName name="TPM" localSheetId="5">#REF!</definedName>
    <definedName name="TPM" localSheetId="1">#REF!</definedName>
    <definedName name="TPM" localSheetId="2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2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1">#REF!</definedName>
    <definedName name="verdepav" localSheetId="2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0">[8]Equipamentos!#REF!</definedName>
    <definedName name="x" localSheetId="1">[8]Equipamentos!#REF!</definedName>
    <definedName name="x" localSheetId="2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A53" i="31" l="1"/>
  <c r="A53" i="33"/>
  <c r="A18" i="35"/>
  <c r="A52" i="35"/>
  <c r="A71" i="35"/>
  <c r="G71" i="35" s="1"/>
  <c r="G70" i="35"/>
  <c r="A70" i="35"/>
  <c r="A69" i="35"/>
  <c r="G69" i="35" s="1"/>
  <c r="A68" i="35"/>
  <c r="G68" i="35" s="1"/>
  <c r="A67" i="35"/>
  <c r="G67" i="35" s="1"/>
  <c r="A66" i="35"/>
  <c r="G66" i="35" s="1"/>
  <c r="A65" i="35"/>
  <c r="G65" i="35" s="1"/>
  <c r="G64" i="35"/>
  <c r="A64" i="35"/>
  <c r="A62" i="35"/>
  <c r="G62" i="35" s="1"/>
  <c r="A61" i="35"/>
  <c r="G61" i="35" s="1"/>
  <c r="A60" i="35"/>
  <c r="G60" i="35" s="1"/>
  <c r="A59" i="35"/>
  <c r="G59" i="35" s="1"/>
  <c r="A58" i="35"/>
  <c r="G58" i="35" s="1"/>
  <c r="A57" i="35"/>
  <c r="G57" i="35" s="1"/>
  <c r="A56" i="35"/>
  <c r="G56" i="35" s="1"/>
  <c r="A55" i="35"/>
  <c r="G55" i="35" s="1"/>
  <c r="F53" i="35"/>
  <c r="A53" i="35"/>
  <c r="F52" i="35"/>
  <c r="F51" i="35"/>
  <c r="G51" i="35" s="1"/>
  <c r="A51" i="35"/>
  <c r="F47" i="35"/>
  <c r="F29" i="35"/>
  <c r="A45" i="35"/>
  <c r="G45" i="35" s="1"/>
  <c r="G16" i="35"/>
  <c r="G15" i="35"/>
  <c r="G14" i="35"/>
  <c r="G13" i="35"/>
  <c r="G12" i="35"/>
  <c r="G11" i="35"/>
  <c r="G10" i="35"/>
  <c r="G9" i="35"/>
  <c r="A53" i="34"/>
  <c r="A52" i="34"/>
  <c r="A51" i="34"/>
  <c r="A71" i="34"/>
  <c r="G71" i="34" s="1"/>
  <c r="A70" i="34"/>
  <c r="G70" i="34" s="1"/>
  <c r="A69" i="34"/>
  <c r="G69" i="34" s="1"/>
  <c r="G68" i="34"/>
  <c r="A68" i="34"/>
  <c r="A67" i="34"/>
  <c r="G67" i="34" s="1"/>
  <c r="A66" i="34"/>
  <c r="G66" i="34" s="1"/>
  <c r="A65" i="34"/>
  <c r="G65" i="34" s="1"/>
  <c r="A64" i="34"/>
  <c r="G64" i="34" s="1"/>
  <c r="A62" i="34"/>
  <c r="G62" i="34" s="1"/>
  <c r="A61" i="34"/>
  <c r="G61" i="34" s="1"/>
  <c r="A60" i="34"/>
  <c r="G60" i="34" s="1"/>
  <c r="G59" i="34"/>
  <c r="A59" i="34"/>
  <c r="A58" i="34"/>
  <c r="G58" i="34" s="1"/>
  <c r="G57" i="34"/>
  <c r="A57" i="34"/>
  <c r="A56" i="34"/>
  <c r="G56" i="34" s="1"/>
  <c r="A55" i="34"/>
  <c r="G55" i="34" s="1"/>
  <c r="F53" i="34"/>
  <c r="G53" i="34" s="1"/>
  <c r="F52" i="34"/>
  <c r="G51" i="34"/>
  <c r="F51" i="34"/>
  <c r="F47" i="34"/>
  <c r="F29" i="34"/>
  <c r="A18" i="34"/>
  <c r="A46" i="34" s="1"/>
  <c r="G46" i="34" s="1"/>
  <c r="G16" i="34"/>
  <c r="G15" i="34"/>
  <c r="G14" i="34"/>
  <c r="G13" i="34"/>
  <c r="G12" i="34"/>
  <c r="G11" i="34"/>
  <c r="G10" i="34"/>
  <c r="G9" i="34"/>
  <c r="A71" i="33"/>
  <c r="G71" i="33" s="1"/>
  <c r="A70" i="33"/>
  <c r="G70" i="33" s="1"/>
  <c r="A69" i="33"/>
  <c r="G69" i="33" s="1"/>
  <c r="A68" i="33"/>
  <c r="G68" i="33" s="1"/>
  <c r="G67" i="33"/>
  <c r="A67" i="33"/>
  <c r="A66" i="33"/>
  <c r="G66" i="33" s="1"/>
  <c r="G65" i="33"/>
  <c r="A65" i="33"/>
  <c r="A64" i="33"/>
  <c r="G64" i="33" s="1"/>
  <c r="A62" i="33"/>
  <c r="G62" i="33" s="1"/>
  <c r="G61" i="33"/>
  <c r="A61" i="33"/>
  <c r="A60" i="33"/>
  <c r="G60" i="33" s="1"/>
  <c r="G59" i="33"/>
  <c r="A59" i="33"/>
  <c r="A58" i="33"/>
  <c r="G58" i="33" s="1"/>
  <c r="G57" i="33"/>
  <c r="A57" i="33"/>
  <c r="A56" i="33"/>
  <c r="G56" i="33" s="1"/>
  <c r="A55" i="33"/>
  <c r="G55" i="33" s="1"/>
  <c r="F53" i="33"/>
  <c r="G53" i="33"/>
  <c r="F52" i="33"/>
  <c r="G52" i="33" s="1"/>
  <c r="A52" i="33"/>
  <c r="F51" i="33"/>
  <c r="A51" i="33"/>
  <c r="G51" i="33" s="1"/>
  <c r="F47" i="33"/>
  <c r="F29" i="33"/>
  <c r="A18" i="33"/>
  <c r="A46" i="33" s="1"/>
  <c r="G46" i="33" s="1"/>
  <c r="G16" i="33"/>
  <c r="G15" i="33"/>
  <c r="G14" i="33"/>
  <c r="G13" i="33"/>
  <c r="G12" i="33"/>
  <c r="G11" i="33"/>
  <c r="G10" i="33"/>
  <c r="G9" i="33"/>
  <c r="A53" i="32"/>
  <c r="A51" i="32"/>
  <c r="A52" i="32"/>
  <c r="A71" i="32"/>
  <c r="G71" i="32" s="1"/>
  <c r="A70" i="32"/>
  <c r="G70" i="32" s="1"/>
  <c r="A69" i="32"/>
  <c r="G69" i="32" s="1"/>
  <c r="A68" i="32"/>
  <c r="G68" i="32" s="1"/>
  <c r="A67" i="32"/>
  <c r="G67" i="32" s="1"/>
  <c r="A66" i="32"/>
  <c r="G66" i="32" s="1"/>
  <c r="A65" i="32"/>
  <c r="G65" i="32" s="1"/>
  <c r="A64" i="32"/>
  <c r="G64" i="32" s="1"/>
  <c r="A62" i="32"/>
  <c r="G62" i="32" s="1"/>
  <c r="A61" i="32"/>
  <c r="G61" i="32" s="1"/>
  <c r="A60" i="32"/>
  <c r="G60" i="32" s="1"/>
  <c r="A59" i="32"/>
  <c r="G59" i="32" s="1"/>
  <c r="A58" i="32"/>
  <c r="G58" i="32" s="1"/>
  <c r="A57" i="32"/>
  <c r="G57" i="32" s="1"/>
  <c r="A56" i="32"/>
  <c r="G56" i="32" s="1"/>
  <c r="A55" i="32"/>
  <c r="G55" i="32" s="1"/>
  <c r="F53" i="32"/>
  <c r="G53" i="32"/>
  <c r="F52" i="32"/>
  <c r="F51" i="32"/>
  <c r="G51" i="32" s="1"/>
  <c r="F47" i="32"/>
  <c r="F29" i="32"/>
  <c r="A18" i="32"/>
  <c r="A46" i="32" s="1"/>
  <c r="G46" i="32" s="1"/>
  <c r="G16" i="32"/>
  <c r="G15" i="32"/>
  <c r="G14" i="32"/>
  <c r="G13" i="32"/>
  <c r="G12" i="32"/>
  <c r="G11" i="32"/>
  <c r="G10" i="32"/>
  <c r="G9" i="32"/>
  <c r="F52" i="31"/>
  <c r="F51" i="31"/>
  <c r="F53" i="31"/>
  <c r="G52" i="34" l="1"/>
  <c r="G52" i="35"/>
  <c r="G19" i="35"/>
  <c r="G42" i="35" s="1"/>
  <c r="G53" i="35"/>
  <c r="A46" i="35"/>
  <c r="G46" i="35" s="1"/>
  <c r="G73" i="35"/>
  <c r="G19" i="34"/>
  <c r="G22" i="34" s="1"/>
  <c r="A45" i="34"/>
  <c r="G45" i="34" s="1"/>
  <c r="G73" i="34"/>
  <c r="G19" i="33"/>
  <c r="G38" i="33" s="1"/>
  <c r="G73" i="33"/>
  <c r="A45" i="33"/>
  <c r="G45" i="33" s="1"/>
  <c r="G52" i="32"/>
  <c r="G19" i="32"/>
  <c r="G42" i="32" s="1"/>
  <c r="G73" i="32"/>
  <c r="A45" i="32"/>
  <c r="G45" i="32" s="1"/>
  <c r="G53" i="31"/>
  <c r="A52" i="31"/>
  <c r="A65" i="31"/>
  <c r="G65" i="31" s="1"/>
  <c r="A66" i="31"/>
  <c r="G66" i="31" s="1"/>
  <c r="A67" i="31"/>
  <c r="A68" i="31"/>
  <c r="G68" i="31" s="1"/>
  <c r="A69" i="31"/>
  <c r="G69" i="31" s="1"/>
  <c r="A70" i="31"/>
  <c r="G70" i="31" s="1"/>
  <c r="A71" i="31"/>
  <c r="G71" i="31" s="1"/>
  <c r="A64" i="31"/>
  <c r="G64" i="31" s="1"/>
  <c r="G61" i="31"/>
  <c r="A61" i="31"/>
  <c r="A62" i="31"/>
  <c r="G62" i="31" s="1"/>
  <c r="A56" i="31"/>
  <c r="G56" i="31" s="1"/>
  <c r="A57" i="31"/>
  <c r="G57" i="31" s="1"/>
  <c r="A58" i="31"/>
  <c r="G58" i="31" s="1"/>
  <c r="A59" i="31"/>
  <c r="G59" i="31" s="1"/>
  <c r="A60" i="31"/>
  <c r="G60" i="31" s="1"/>
  <c r="A51" i="31"/>
  <c r="G10" i="31"/>
  <c r="G11" i="31"/>
  <c r="G12" i="31"/>
  <c r="G13" i="31"/>
  <c r="G14" i="31"/>
  <c r="G15" i="31"/>
  <c r="G16" i="31"/>
  <c r="A18" i="31"/>
  <c r="G67" i="31"/>
  <c r="A55" i="31"/>
  <c r="G28" i="35" l="1"/>
  <c r="G23" i="35"/>
  <c r="G40" i="35"/>
  <c r="G38" i="35"/>
  <c r="G41" i="35"/>
  <c r="G35" i="35"/>
  <c r="G34" i="35"/>
  <c r="G39" i="35"/>
  <c r="G37" i="35"/>
  <c r="G32" i="35"/>
  <c r="G26" i="35"/>
  <c r="G25" i="35"/>
  <c r="G24" i="35"/>
  <c r="G36" i="35"/>
  <c r="G33" i="35"/>
  <c r="G27" i="35"/>
  <c r="G22" i="35"/>
  <c r="G43" i="35"/>
  <c r="G41" i="34"/>
  <c r="G43" i="34"/>
  <c r="G32" i="34"/>
  <c r="G24" i="34"/>
  <c r="G36" i="34"/>
  <c r="G34" i="34"/>
  <c r="G28" i="34"/>
  <c r="G25" i="34"/>
  <c r="G26" i="34"/>
  <c r="G40" i="34"/>
  <c r="G23" i="34"/>
  <c r="G33" i="34"/>
  <c r="G38" i="34"/>
  <c r="G35" i="34"/>
  <c r="G39" i="34"/>
  <c r="G27" i="34"/>
  <c r="G37" i="34"/>
  <c r="G42" i="34"/>
  <c r="G24" i="33"/>
  <c r="G32" i="33"/>
  <c r="G27" i="33"/>
  <c r="G22" i="33"/>
  <c r="G25" i="33"/>
  <c r="G37" i="33"/>
  <c r="G40" i="33"/>
  <c r="G41" i="33"/>
  <c r="G39" i="33"/>
  <c r="G34" i="33"/>
  <c r="G33" i="33"/>
  <c r="G23" i="33"/>
  <c r="G35" i="33"/>
  <c r="G42" i="33"/>
  <c r="G28" i="33"/>
  <c r="G26" i="33"/>
  <c r="G36" i="33"/>
  <c r="G43" i="33"/>
  <c r="G41" i="32"/>
  <c r="G27" i="32"/>
  <c r="G22" i="32"/>
  <c r="G33" i="32"/>
  <c r="G38" i="32"/>
  <c r="G37" i="32"/>
  <c r="G28" i="32"/>
  <c r="G24" i="32"/>
  <c r="G36" i="32"/>
  <c r="G43" i="32"/>
  <c r="G34" i="32"/>
  <c r="G32" i="32"/>
  <c r="G26" i="32"/>
  <c r="G25" i="32"/>
  <c r="G23" i="32"/>
  <c r="G40" i="32"/>
  <c r="G35" i="32"/>
  <c r="G39" i="32"/>
  <c r="G52" i="31"/>
  <c r="G55" i="31"/>
  <c r="F47" i="31"/>
  <c r="F29" i="31"/>
  <c r="A45" i="31"/>
  <c r="G45" i="31" s="1"/>
  <c r="G9" i="31"/>
  <c r="G29" i="35" l="1"/>
  <c r="G47" i="35"/>
  <c r="G47" i="34"/>
  <c r="G48" i="34" s="1"/>
  <c r="G75" i="34" s="1"/>
  <c r="G29" i="34"/>
  <c r="G29" i="33"/>
  <c r="G47" i="33"/>
  <c r="G47" i="32"/>
  <c r="G29" i="32"/>
  <c r="A46" i="31"/>
  <c r="G46" i="31" s="1"/>
  <c r="G19" i="31"/>
  <c r="G37" i="31" s="1"/>
  <c r="C20" i="30"/>
  <c r="C17" i="30"/>
  <c r="C11" i="30"/>
  <c r="F76" i="35" l="1"/>
  <c r="F76" i="32"/>
  <c r="F76" i="33"/>
  <c r="F76" i="34"/>
  <c r="G76" i="34" s="1"/>
  <c r="F78" i="34" s="1"/>
  <c r="F79" i="34" s="1"/>
  <c r="F76" i="31"/>
  <c r="G48" i="35"/>
  <c r="G75" i="35" s="1"/>
  <c r="G76" i="35" s="1"/>
  <c r="F78" i="35" s="1"/>
  <c r="F79" i="35" s="1"/>
  <c r="G48" i="33"/>
  <c r="G75" i="33" s="1"/>
  <c r="G76" i="33" s="1"/>
  <c r="F78" i="33" s="1"/>
  <c r="F79" i="33" s="1"/>
  <c r="G48" i="32"/>
  <c r="G75" i="32" s="1"/>
  <c r="G40" i="31"/>
  <c r="G39" i="31"/>
  <c r="G36" i="31"/>
  <c r="G38" i="31"/>
  <c r="G23" i="31"/>
  <c r="G34" i="31"/>
  <c r="G35" i="31"/>
  <c r="G33" i="31"/>
  <c r="G28" i="31"/>
  <c r="G26" i="31"/>
  <c r="G25" i="31"/>
  <c r="G41" i="31"/>
  <c r="G32" i="31"/>
  <c r="G24" i="31"/>
  <c r="G27" i="31"/>
  <c r="G22" i="31"/>
  <c r="G43" i="31"/>
  <c r="G42" i="31"/>
  <c r="G51" i="31"/>
  <c r="G73" i="31" s="1"/>
  <c r="G76" i="32" l="1"/>
  <c r="F78" i="32" s="1"/>
  <c r="F79" i="32" s="1"/>
  <c r="G29" i="31"/>
  <c r="G47" i="31"/>
  <c r="G48" i="31" l="1"/>
  <c r="G75" i="31" s="1"/>
  <c r="G76" i="31" s="1"/>
  <c r="F78" i="31" s="1"/>
  <c r="F79" i="31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21" i="21"/>
  <c r="I30" i="21"/>
  <c r="I33" i="21"/>
  <c r="I29" i="21"/>
  <c r="J27" i="21"/>
  <c r="J19" i="21"/>
  <c r="J20" i="21"/>
  <c r="J36" i="21"/>
  <c r="I28" i="21" l="1"/>
  <c r="I36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I43" i="21" l="1"/>
  <c r="J43" i="21"/>
  <c r="J44" i="2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<sst xmlns="http://schemas.openxmlformats.org/spreadsheetml/2006/main" count="818" uniqueCount="148">
  <si>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</si>
  <si>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</si>
  <si>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</si>
  <si>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</si>
  <si>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</si>
  <si>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</si>
  <si>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</si>
  <si>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</si>
  <si>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</si>
  <si>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</si>
  <si>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</si>
  <si>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</si>
  <si>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</si>
  <si>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</si>
  <si>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</si>
  <si>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</si>
  <si>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</si>
  <si>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</si>
  <si>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</si>
  <si>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</si>
  <si>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</si>
  <si>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</si>
  <si>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</si>
  <si>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</si>
  <si>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</si>
  <si>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</si>
  <si>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</si>
  <si>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</si>
  <si>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</si>
  <si>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</si>
  <si>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</si>
  <si>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</si>
  <si>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</si>
  <si>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</si>
  <si>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</si>
  <si>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</si>
  <si>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</si>
  <si>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</si>
  <si>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</si>
  <si>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</si>
  <si>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</si>
  <si>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</si>
  <si>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</si>
  <si>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</si>
  <si>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</si>
  <si>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</si>
  <si>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</si>
  <si>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</si>
  <si>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</si>
  <si>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</si>
  <si>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</si>
  <si>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</si>
  <si>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</si>
  <si>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</si>
  <si>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</si>
  <si>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</si>
  <si>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</si>
  <si>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</si>
  <si>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</si>
  <si>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</si>
  <si>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</si>
  <si>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</si>
  <si>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</si>
  <si>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</si>
  <si>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</si>
  <si>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</si>
  <si>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</si>
  <si>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</si>
  <si>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</si>
  <si>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TOTAL PARA 12 MESES</t>
  </si>
  <si>
    <t>BASE</t>
  </si>
  <si>
    <t>ITEM</t>
  </si>
  <si>
    <t>SINAPI</t>
  </si>
  <si>
    <t xml:space="preserve">Transporte - mensalista </t>
  </si>
  <si>
    <t>EPI - família auxiliar de serviços gerais - mensalista</t>
  </si>
  <si>
    <t>EPI - família encarregado geral - mensalista</t>
  </si>
  <si>
    <t>EPI - família motorista - mensalista</t>
  </si>
  <si>
    <t>Ferramentas - família auxiliar de serviços gerais - mensalista</t>
  </si>
  <si>
    <t>Ferramentas - família encarregado geral - mensalista</t>
  </si>
  <si>
    <t>Auxiliar de serviços gerais - mensalista</t>
  </si>
  <si>
    <t xml:space="preserve">MÃO DE OBRA </t>
  </si>
  <si>
    <t>TOTAL CUSTO DOS MÃO DE OBRA + EQUIPAMENTOS</t>
  </si>
  <si>
    <t>E9687</t>
  </si>
  <si>
    <t>SICRO</t>
  </si>
  <si>
    <t>UNIDADE</t>
  </si>
  <si>
    <t>Und</t>
  </si>
  <si>
    <t>H</t>
  </si>
  <si>
    <t>IPCA Sicro: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</si>
  <si>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</si>
  <si>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</si>
  <si>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</si>
  <si>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</si>
  <si>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</si>
  <si>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</si>
  <si>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</si>
  <si>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</si>
  <si>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</si>
  <si>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</si>
  <si>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</si>
  <si>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</si>
  <si>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</si>
  <si>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</si>
  <si>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</si>
  <si>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</si>
  <si>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</si>
  <si>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</si>
  <si>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</si>
  <si>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</si>
  <si>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</si>
  <si>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</si>
  <si>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</si>
  <si>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</si>
  <si>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>Encarregado geral - mensalista</t>
  </si>
  <si>
    <t xml:space="preserve"> </t>
  </si>
  <si>
    <t>CUSTO UNITÁRIO (R$)</t>
  </si>
  <si>
    <t>VALOR TOTAL MÊS (R$)</t>
  </si>
  <si>
    <t>Pedreiro - mensalista</t>
  </si>
  <si>
    <t>Motorista - mensalista</t>
  </si>
  <si>
    <t>Ferramentas - família pedreiro - mensalista</t>
  </si>
  <si>
    <t>Ferramentas - família motorista - mensalista</t>
  </si>
  <si>
    <t>EPI - família pedreiro - mensalista</t>
  </si>
  <si>
    <t xml:space="preserve">Caminhão com cabine externa para transporte de funcionários e materiais, 5t. Incluso todos os custos operacionais </t>
  </si>
  <si>
    <t xml:space="preserve">Prestação de Serviços - Lote I </t>
  </si>
  <si>
    <t>Profissional tubulador - mensalista</t>
  </si>
  <si>
    <t>Roçador - mensalista</t>
  </si>
  <si>
    <t>Calceteiro - mensalista</t>
  </si>
  <si>
    <t>Ferramentas - família profissional tubulador - mensalista</t>
  </si>
  <si>
    <t>Ferramentas - família roçador - mensalista</t>
  </si>
  <si>
    <t>Ferramentas - família operador - mensalista</t>
  </si>
  <si>
    <t>Ferramentas - família calceteiro - mensalista</t>
  </si>
  <si>
    <t>EPI - família profissional tubulador - mensalista</t>
  </si>
  <si>
    <t>EPI - família roçador - mensalista</t>
  </si>
  <si>
    <t>EPI - família operador - mensalista</t>
  </si>
  <si>
    <t>EPI - família calceteiro - mensalista</t>
  </si>
  <si>
    <t>servente de obras</t>
  </si>
  <si>
    <t>pedreiro</t>
  </si>
  <si>
    <t>Retroescavadeira de pneus</t>
  </si>
  <si>
    <t>Referência: Sinapi Jun/22, Sicro Abr/22 (atualizado pelo IPCA para Jun/22)</t>
  </si>
  <si>
    <t>E9526</t>
  </si>
  <si>
    <t>E9089</t>
  </si>
  <si>
    <t>Roçadeira costal - 1,40kw</t>
  </si>
  <si>
    <t>servente</t>
  </si>
  <si>
    <t xml:space="preserve">servente </t>
  </si>
  <si>
    <t>Prestação de Serviços - Lote II</t>
  </si>
  <si>
    <t>Operador de Máquina - mensalista</t>
  </si>
  <si>
    <t>Prestação de Serviços - Lote III</t>
  </si>
  <si>
    <t>Prestação de Serviços - Lote IV</t>
  </si>
  <si>
    <t>Prestação de Serviços - Lote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</si>
</sst>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32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3" xfId="116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4" fontId="14" fillId="0" borderId="15" xfId="116" applyNumberFormat="1" applyFont="1" applyBorder="1" applyAlignment="1">
      <alignment horizontal="center"/>
    </xf>
    <xf numFmtId="0" fontId="14" fillId="0" borderId="16" xfId="116" applyFont="1" applyBorder="1" applyAlignment="1">
      <alignment horizontal="center"/>
    </xf>
    <xf numFmtId="0" fontId="14" fillId="0" borderId="17" xfId="116" applyFont="1" applyBorder="1"/>
    <xf numFmtId="4" fontId="2" fillId="0" borderId="18" xfId="116" applyNumberFormat="1" applyFont="1" applyBorder="1" applyAlignment="1">
      <alignment horizontal="center"/>
    </xf>
    <xf numFmtId="0" fontId="14" fillId="0" borderId="19" xfId="116" applyFont="1" applyBorder="1" applyAlignment="1">
      <alignment horizontal="center"/>
    </xf>
    <xf numFmtId="0" fontId="14" fillId="0" borderId="20" xfId="116" applyFont="1" applyBorder="1"/>
    <xf numFmtId="10" fontId="14" fillId="4" borderId="21" xfId="42" applyNumberFormat="1" applyFont="1" applyFill="1" applyBorder="1" applyAlignment="1">
      <alignment horizontal="center"/>
    </xf>
    <xf numFmtId="10" fontId="2" fillId="4" borderId="18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2" xfId="116" applyFont="1" applyBorder="1" applyAlignment="1">
      <alignment horizontal="center"/>
    </xf>
    <xf numFmtId="0" fontId="2" fillId="0" borderId="1" xfId="116" applyFont="1" applyBorder="1"/>
    <xf numFmtId="10" fontId="2" fillId="4" borderId="23" xfId="42" applyNumberFormat="1" applyFont="1" applyFill="1" applyBorder="1" applyAlignment="1">
      <alignment horizontal="center"/>
    </xf>
    <xf numFmtId="10" fontId="2" fillId="0" borderId="23" xfId="42" applyNumberFormat="1" applyFont="1" applyFill="1" applyBorder="1" applyAlignment="1">
      <alignment horizontal="center"/>
    </xf>
    <xf numFmtId="10" fontId="14" fillId="0" borderId="21" xfId="42" applyNumberFormat="1" applyFont="1" applyFill="1" applyBorder="1" applyAlignment="1">
      <alignment horizontal="center"/>
    </xf>
    <xf numFmtId="10" fontId="2" fillId="0" borderId="18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77" fontId="11" fillId="4" borderId="6" xfId="1" applyNumberFormat="1" applyFont="1" applyFill="1" applyBorder="1" applyAlignment="1">
      <alignment horizontal="center" vertical="center" wrapText="1"/>
    </xf>
    <xf numFmtId="177" fontId="11" fillId="4" borderId="5" xfId="1" applyNumberFormat="1" applyFont="1" applyFill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4" fontId="11" fillId="4" borderId="6" xfId="1" applyNumberFormat="1" applyFont="1" applyFill="1" applyBorder="1" applyAlignment="1">
      <alignment horizontal="center" vertical="center"/>
    </xf>
    <xf numFmtId="4" fontId="11" fillId="4" borderId="5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2" borderId="7" xfId="0" applyNumberFormat="1" applyFont="1" applyFill="1" applyBorder="1" applyAlignment="1">
      <alignment horizontal="center" vertical="center"/>
    </xf>
    <xf numFmtId="2" fontId="14" fillId="2" borderId="8" xfId="0" applyNumberFormat="1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0" borderId="28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29" xfId="116" applyFont="1" applyBorder="1" applyAlignment="1">
      <alignment horizontal="center"/>
    </xf>
    <xf numFmtId="0" fontId="26" fillId="0" borderId="28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8" fillId="0" borderId="30" xfId="117" applyFont="1" applyBorder="1" applyAlignment="1">
      <alignment horizontal="center"/>
    </xf>
    <xf numFmtId="0" fontId="28" fillId="0" borderId="12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49" fontId="14" fillId="0" borderId="12" xfId="116" applyNumberFormat="1" applyFont="1" applyBorder="1" applyAlignment="1">
      <alignment horizontal="center"/>
    </xf>
    <xf numFmtId="0" fontId="14" fillId="0" borderId="13" xfId="116" applyFont="1" applyBorder="1" applyAlignment="1">
      <alignment horizontal="center"/>
    </xf>
    <xf numFmtId="0" fontId="14" fillId="0" borderId="24" xfId="116" applyFont="1" applyBorder="1" applyAlignment="1">
      <alignment horizontal="center"/>
    </xf>
    <xf numFmtId="0" fontId="26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49" fontId="14" fillId="0" borderId="28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25510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2960" cy="67834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3"/>
  <sheetViews>
    <sheetView showGridLines="0" view="pageBreakPreview" topLeftCell="A64" zoomScale="115" zoomScaleNormal="115" zoomScaleSheetLayoutView="115" workbookViewId="0">
      <selection activeCell="A54" sqref="A54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8" ht="15" customHeight="1" x14ac:dyDescent="0.25">
      <c r="A2" s="212"/>
      <c r="B2" s="212"/>
      <c r="C2" s="212"/>
      <c r="D2" s="212"/>
      <c r="E2" s="212"/>
      <c r="F2" s="212"/>
      <c r="G2" s="212"/>
      <c r="H2" s="212"/>
    </row>
    <row r="4" spans="1:8" ht="21.75" customHeight="1" x14ac:dyDescent="0.25">
      <c r="A4" s="213"/>
      <c r="B4" s="213"/>
      <c r="C4" s="213"/>
      <c r="D4" s="213"/>
      <c r="E4" s="213"/>
      <c r="F4" s="213"/>
      <c r="G4" s="213"/>
      <c r="H4" s="107"/>
    </row>
    <row r="5" spans="1:8" ht="21.75" customHeight="1" x14ac:dyDescent="0.25">
      <c r="A5" s="214" t="s">
        <v>122</v>
      </c>
      <c r="B5" s="215"/>
      <c r="C5" s="215"/>
      <c r="D5" s="215"/>
      <c r="E5" s="215"/>
      <c r="F5" s="215"/>
      <c r="G5" s="216"/>
      <c r="H5" s="107"/>
    </row>
    <row r="6" spans="1:8" ht="7.5" customHeight="1" x14ac:dyDescent="0.25">
      <c r="A6" s="104"/>
      <c r="B6" s="147"/>
      <c r="C6" s="147"/>
      <c r="D6" s="147"/>
      <c r="E6" s="147"/>
      <c r="F6" s="147"/>
      <c r="G6" s="148"/>
      <c r="H6" s="107"/>
    </row>
    <row r="7" spans="1:8" ht="39.75" customHeight="1" x14ac:dyDescent="0.25">
      <c r="A7" s="53" t="s">
        <v>0</v>
      </c>
      <c r="B7" s="54" t="s">
        <v>84</v>
      </c>
      <c r="C7" s="54" t="s">
        <v>70</v>
      </c>
      <c r="D7" s="54" t="s">
        <v>71</v>
      </c>
      <c r="E7" s="54" t="s">
        <v>1</v>
      </c>
      <c r="F7" s="55" t="s">
        <v>114</v>
      </c>
      <c r="G7" s="55" t="s">
        <v>115</v>
      </c>
      <c r="H7" s="107"/>
    </row>
    <row r="8" spans="1:8" ht="17.25" customHeight="1" x14ac:dyDescent="0.25">
      <c r="A8" s="56"/>
      <c r="B8" s="57"/>
      <c r="C8" s="57"/>
      <c r="D8" s="57"/>
      <c r="E8" s="97" t="s">
        <v>80</v>
      </c>
      <c r="F8" s="59"/>
      <c r="G8" s="60"/>
      <c r="H8" s="107"/>
    </row>
    <row r="9" spans="1:8" s="61" customFormat="1" ht="15" customHeight="1" x14ac:dyDescent="0.25">
      <c r="A9" s="139">
        <v>1</v>
      </c>
      <c r="B9" s="65" t="s">
        <v>85</v>
      </c>
      <c r="C9" s="65" t="s">
        <v>72</v>
      </c>
      <c r="D9" s="65">
        <v>40818</v>
      </c>
      <c r="E9" s="174" t="s">
        <v>112</v>
      </c>
      <c r="F9" s="160">
        <v>4995.45</v>
      </c>
      <c r="G9" s="160">
        <f>A9*F9</f>
        <v>4995.45</v>
      </c>
      <c r="H9" s="149"/>
    </row>
    <row r="10" spans="1:8" s="61" customFormat="1" ht="15" customHeight="1" x14ac:dyDescent="0.25">
      <c r="A10" s="139">
        <v>1</v>
      </c>
      <c r="B10" s="65" t="s">
        <v>85</v>
      </c>
      <c r="C10" s="65" t="s">
        <v>72</v>
      </c>
      <c r="D10" s="65">
        <v>41084</v>
      </c>
      <c r="E10" s="174" t="s">
        <v>123</v>
      </c>
      <c r="F10" s="160">
        <v>2518.29</v>
      </c>
      <c r="G10" s="160">
        <f t="shared" ref="G10:G16" si="0">A10*F10</f>
        <v>2518.29</v>
      </c>
      <c r="H10" s="149" t="s">
        <v>134</v>
      </c>
    </row>
    <row r="11" spans="1:8" s="61" customFormat="1" ht="15" customHeight="1" x14ac:dyDescent="0.25">
      <c r="A11" s="139">
        <v>3</v>
      </c>
      <c r="B11" s="65" t="s">
        <v>85</v>
      </c>
      <c r="C11" s="65" t="s">
        <v>72</v>
      </c>
      <c r="D11" s="65">
        <v>41065</v>
      </c>
      <c r="E11" s="174" t="s">
        <v>116</v>
      </c>
      <c r="F11" s="160">
        <v>3793.66</v>
      </c>
      <c r="G11" s="160">
        <f t="shared" si="0"/>
        <v>11380.98</v>
      </c>
      <c r="H11" s="149"/>
    </row>
    <row r="12" spans="1:8" s="61" customFormat="1" ht="15" customHeight="1" x14ac:dyDescent="0.25">
      <c r="A12" s="139">
        <v>5</v>
      </c>
      <c r="B12" s="65" t="s">
        <v>85</v>
      </c>
      <c r="C12" s="65" t="s">
        <v>72</v>
      </c>
      <c r="D12" s="65">
        <v>41084</v>
      </c>
      <c r="E12" s="174" t="s">
        <v>124</v>
      </c>
      <c r="F12" s="160">
        <v>2518.29</v>
      </c>
      <c r="G12" s="160">
        <f t="shared" si="0"/>
        <v>12591.45</v>
      </c>
      <c r="H12" s="149" t="s">
        <v>134</v>
      </c>
    </row>
    <row r="13" spans="1:8" s="61" customFormat="1" ht="15" customHeight="1" x14ac:dyDescent="0.25">
      <c r="A13" s="139">
        <v>9</v>
      </c>
      <c r="B13" s="65" t="s">
        <v>85</v>
      </c>
      <c r="C13" s="65" t="s">
        <v>72</v>
      </c>
      <c r="D13" s="65">
        <v>41071</v>
      </c>
      <c r="E13" s="174" t="s">
        <v>79</v>
      </c>
      <c r="F13" s="160">
        <v>2518.29</v>
      </c>
      <c r="G13" s="160">
        <f t="shared" si="0"/>
        <v>22664.61</v>
      </c>
      <c r="H13" s="149"/>
    </row>
    <row r="14" spans="1:8" s="61" customFormat="1" ht="15" customHeight="1" x14ac:dyDescent="0.25">
      <c r="A14" s="139">
        <v>1</v>
      </c>
      <c r="B14" s="65" t="s">
        <v>85</v>
      </c>
      <c r="C14" s="65" t="s">
        <v>72</v>
      </c>
      <c r="D14" s="65">
        <v>40987</v>
      </c>
      <c r="E14" s="174" t="s">
        <v>144</v>
      </c>
      <c r="F14" s="160">
        <v>3744.98</v>
      </c>
      <c r="G14" s="160">
        <f t="shared" si="0"/>
        <v>3744.98</v>
      </c>
      <c r="H14" s="149"/>
    </row>
    <row r="15" spans="1:8" s="61" customFormat="1" ht="15" customHeight="1" x14ac:dyDescent="0.25">
      <c r="A15" s="139">
        <v>3</v>
      </c>
      <c r="B15" s="65" t="s">
        <v>85</v>
      </c>
      <c r="C15" s="65" t="s">
        <v>72</v>
      </c>
      <c r="D15" s="65">
        <v>10512</v>
      </c>
      <c r="E15" s="174" t="s">
        <v>117</v>
      </c>
      <c r="F15" s="160">
        <v>3080.67</v>
      </c>
      <c r="G15" s="160">
        <f t="shared" si="0"/>
        <v>9242.01</v>
      </c>
      <c r="H15" s="149"/>
    </row>
    <row r="16" spans="1:8" s="61" customFormat="1" ht="15" customHeight="1" x14ac:dyDescent="0.25">
      <c r="A16" s="139">
        <v>3</v>
      </c>
      <c r="B16" s="65" t="s">
        <v>85</v>
      </c>
      <c r="C16" s="65" t="s">
        <v>72</v>
      </c>
      <c r="D16" s="65">
        <v>41068</v>
      </c>
      <c r="E16" s="174" t="s">
        <v>125</v>
      </c>
      <c r="F16" s="160">
        <v>3793.66</v>
      </c>
      <c r="G16" s="160">
        <f t="shared" si="0"/>
        <v>11380.98</v>
      </c>
      <c r="H16" s="149"/>
    </row>
    <row r="17" spans="1:16" ht="3" customHeight="1" x14ac:dyDescent="0.25">
      <c r="A17" s="188"/>
      <c r="B17" s="82"/>
      <c r="C17" s="82"/>
      <c r="D17" s="82"/>
      <c r="E17" s="189"/>
      <c r="F17" s="190"/>
      <c r="G17" s="191"/>
      <c r="H17" s="107"/>
      <c r="K17" s="63"/>
      <c r="L17" s="63"/>
      <c r="M17" s="63"/>
    </row>
    <row r="18" spans="1:16" x14ac:dyDescent="0.25">
      <c r="A18" s="140">
        <f>SUM(A9:A17)</f>
        <v>26</v>
      </c>
      <c r="B18" s="171" t="s">
        <v>85</v>
      </c>
      <c r="C18" s="171"/>
      <c r="D18" s="171"/>
      <c r="E18" s="98" t="s">
        <v>65</v>
      </c>
      <c r="F18" s="161"/>
      <c r="G18" s="160"/>
      <c r="H18" s="107"/>
      <c r="K18" s="63"/>
      <c r="L18" s="63"/>
      <c r="M18" s="63"/>
    </row>
    <row r="19" spans="1:16" x14ac:dyDescent="0.25">
      <c r="A19" s="62"/>
      <c r="B19" s="65"/>
      <c r="C19" s="65"/>
      <c r="D19" s="65"/>
      <c r="E19" s="99" t="s">
        <v>2</v>
      </c>
      <c r="F19" s="162"/>
      <c r="G19" s="162">
        <f>SUM(G9:G17)</f>
        <v>78518.75</v>
      </c>
      <c r="H19" s="107"/>
      <c r="K19" s="63"/>
      <c r="L19" s="63"/>
      <c r="M19" s="63"/>
    </row>
    <row r="20" spans="1:16" ht="5.0999999999999996" customHeight="1" x14ac:dyDescent="0.25">
      <c r="A20" s="74"/>
      <c r="B20" s="145"/>
      <c r="C20" s="145"/>
      <c r="D20" s="145"/>
      <c r="E20" s="145"/>
      <c r="F20" s="145"/>
      <c r="G20" s="146"/>
      <c r="H20" s="107"/>
      <c r="K20" s="63"/>
      <c r="L20" s="63"/>
      <c r="M20" s="63"/>
    </row>
    <row r="21" spans="1:16" ht="15.75" customHeight="1" x14ac:dyDescent="0.25">
      <c r="A21" s="56"/>
      <c r="B21" s="57"/>
      <c r="C21" s="57"/>
      <c r="D21" s="57"/>
      <c r="E21" s="97" t="s">
        <v>62</v>
      </c>
      <c r="F21" s="58"/>
      <c r="G21" s="60"/>
      <c r="H21" s="150"/>
      <c r="K21" s="63"/>
      <c r="L21" s="63"/>
      <c r="M21" s="63"/>
      <c r="N21" s="66"/>
      <c r="P21" s="66"/>
    </row>
    <row r="22" spans="1:16" x14ac:dyDescent="0.25">
      <c r="A22" s="67"/>
      <c r="B22" s="67"/>
      <c r="C22" s="67"/>
      <c r="D22" s="67"/>
      <c r="E22" s="100" t="s">
        <v>18</v>
      </c>
      <c r="F22" s="68">
        <v>0.2</v>
      </c>
      <c r="G22" s="168">
        <f>G19*F22</f>
        <v>15703.75</v>
      </c>
      <c r="H22" s="107"/>
      <c r="K22" s="63"/>
      <c r="L22" s="63"/>
      <c r="M22" s="63"/>
      <c r="N22" s="66"/>
    </row>
    <row r="23" spans="1:16" x14ac:dyDescent="0.25">
      <c r="A23" s="67"/>
      <c r="B23" s="67"/>
      <c r="C23" s="67"/>
      <c r="D23" s="67"/>
      <c r="E23" s="100" t="s">
        <v>19</v>
      </c>
      <c r="F23" s="68">
        <v>0.01</v>
      </c>
      <c r="G23" s="168">
        <f>G19*F23</f>
        <v>785.1875</v>
      </c>
      <c r="H23" s="107"/>
      <c r="K23" s="63"/>
      <c r="L23" s="63"/>
      <c r="M23" s="63"/>
    </row>
    <row r="24" spans="1:16" x14ac:dyDescent="0.25">
      <c r="A24" s="67"/>
      <c r="B24" s="67"/>
      <c r="C24" s="67"/>
      <c r="D24" s="67"/>
      <c r="E24" s="100" t="s">
        <v>20</v>
      </c>
      <c r="F24" s="68">
        <v>1.4999999999999999E-2</v>
      </c>
      <c r="G24" s="168">
        <f>G19*F24</f>
        <v>1177.78125</v>
      </c>
      <c r="H24" s="107"/>
      <c r="K24" s="63"/>
      <c r="L24" s="63"/>
      <c r="M24" s="63"/>
    </row>
    <row r="25" spans="1:16" x14ac:dyDescent="0.25">
      <c r="A25" s="67"/>
      <c r="B25" s="67"/>
      <c r="C25" s="67"/>
      <c r="D25" s="67"/>
      <c r="E25" s="100" t="s">
        <v>21</v>
      </c>
      <c r="F25" s="68">
        <v>0.03</v>
      </c>
      <c r="G25" s="168">
        <f>G19*F25</f>
        <v>2355.5625</v>
      </c>
      <c r="H25" s="107"/>
    </row>
    <row r="26" spans="1:16" x14ac:dyDescent="0.25">
      <c r="A26" s="67"/>
      <c r="B26" s="67"/>
      <c r="C26" s="67"/>
      <c r="D26" s="67"/>
      <c r="E26" s="100" t="s">
        <v>22</v>
      </c>
      <c r="F26" s="68">
        <v>2.5000000000000001E-2</v>
      </c>
      <c r="G26" s="168">
        <f>G19*F26</f>
        <v>1962.96875</v>
      </c>
      <c r="H26" s="150"/>
    </row>
    <row r="27" spans="1:16" x14ac:dyDescent="0.25">
      <c r="A27" s="67"/>
      <c r="B27" s="67"/>
      <c r="C27" s="67"/>
      <c r="D27" s="67"/>
      <c r="E27" s="100" t="s">
        <v>23</v>
      </c>
      <c r="F27" s="68">
        <v>6.0000000000000001E-3</v>
      </c>
      <c r="G27" s="168">
        <f>G19*F27</f>
        <v>471.11250000000001</v>
      </c>
      <c r="H27" s="150"/>
    </row>
    <row r="28" spans="1:16" x14ac:dyDescent="0.25">
      <c r="A28" s="67"/>
      <c r="B28" s="69"/>
      <c r="C28" s="69"/>
      <c r="D28" s="69"/>
      <c r="E28" s="100" t="s">
        <v>14</v>
      </c>
      <c r="F28" s="68">
        <v>0.08</v>
      </c>
      <c r="G28" s="168">
        <f>G19*F28</f>
        <v>6281.5</v>
      </c>
      <c r="H28" s="107"/>
    </row>
    <row r="29" spans="1:16" x14ac:dyDescent="0.25">
      <c r="A29" s="67"/>
      <c r="B29" s="69"/>
      <c r="C29" s="69"/>
      <c r="D29" s="69"/>
      <c r="E29" s="101" t="s">
        <v>3</v>
      </c>
      <c r="F29" s="68">
        <f>SUM(F22:F28)</f>
        <v>0.36600000000000005</v>
      </c>
      <c r="G29" s="170">
        <f>SUM(G22:G28)</f>
        <v>28737.862499999999</v>
      </c>
      <c r="H29" s="107"/>
    </row>
    <row r="30" spans="1:16" ht="4.5" customHeight="1" x14ac:dyDescent="0.25">
      <c r="A30" s="72"/>
      <c r="B30" s="143"/>
      <c r="C30" s="143"/>
      <c r="D30" s="143"/>
      <c r="E30" s="143"/>
      <c r="F30" s="143"/>
      <c r="G30" s="144"/>
      <c r="H30" s="107"/>
    </row>
    <row r="31" spans="1:16" x14ac:dyDescent="0.25">
      <c r="A31" s="93"/>
      <c r="B31" s="94"/>
      <c r="C31" s="94"/>
      <c r="D31" s="94"/>
      <c r="E31" s="102" t="s">
        <v>63</v>
      </c>
      <c r="F31" s="94"/>
      <c r="G31" s="95"/>
      <c r="H31" s="107"/>
    </row>
    <row r="32" spans="1:16" x14ac:dyDescent="0.25">
      <c r="A32" s="67"/>
      <c r="B32" s="69"/>
      <c r="C32" s="69"/>
      <c r="D32" s="69"/>
      <c r="E32" s="100" t="s">
        <v>25</v>
      </c>
      <c r="F32" s="68">
        <v>8.3299999999999999E-2</v>
      </c>
      <c r="G32" s="168">
        <f>G19*F32</f>
        <v>6540.6118749999996</v>
      </c>
      <c r="H32" s="107"/>
    </row>
    <row r="33" spans="1:15" x14ac:dyDescent="0.25">
      <c r="A33" s="67"/>
      <c r="B33" s="69"/>
      <c r="C33" s="69"/>
      <c r="D33" s="69"/>
      <c r="E33" s="100" t="s">
        <v>24</v>
      </c>
      <c r="F33" s="68">
        <v>2.2700000000000001E-2</v>
      </c>
      <c r="G33" s="168">
        <f>F33*G19</f>
        <v>1782.3756250000001</v>
      </c>
      <c r="H33" s="107"/>
    </row>
    <row r="34" spans="1:15" x14ac:dyDescent="0.25">
      <c r="A34" s="67"/>
      <c r="B34" s="69"/>
      <c r="C34" s="69"/>
      <c r="D34" s="69"/>
      <c r="E34" s="100" t="s">
        <v>26</v>
      </c>
      <c r="F34" s="68">
        <v>8.3299999999999999E-2</v>
      </c>
      <c r="G34" s="168">
        <f>F34*G19</f>
        <v>6540.6118749999996</v>
      </c>
      <c r="H34" s="107"/>
      <c r="I34" s="70"/>
    </row>
    <row r="35" spans="1:15" x14ac:dyDescent="0.25">
      <c r="A35" s="67"/>
      <c r="B35" s="69"/>
      <c r="C35" s="69"/>
      <c r="D35" s="69"/>
      <c r="E35" s="100" t="s">
        <v>27</v>
      </c>
      <c r="F35" s="68">
        <v>6.7000000000000002E-3</v>
      </c>
      <c r="G35" s="168">
        <f>F35*G19</f>
        <v>526.07562500000006</v>
      </c>
      <c r="H35" s="107"/>
      <c r="I35" s="70"/>
    </row>
    <row r="36" spans="1:15" x14ac:dyDescent="0.25">
      <c r="A36" s="67"/>
      <c r="B36" s="69"/>
      <c r="C36" s="69"/>
      <c r="D36" s="69"/>
      <c r="E36" s="100" t="s">
        <v>28</v>
      </c>
      <c r="F36" s="68">
        <v>4.0000000000000002E-4</v>
      </c>
      <c r="G36" s="168">
        <f>F36*G19</f>
        <v>31.407500000000002</v>
      </c>
      <c r="H36" s="107"/>
    </row>
    <row r="37" spans="1:15" x14ac:dyDescent="0.25">
      <c r="A37" s="67"/>
      <c r="B37" s="69"/>
      <c r="C37" s="69"/>
      <c r="D37" s="69"/>
      <c r="E37" s="100" t="s">
        <v>29</v>
      </c>
      <c r="F37" s="68">
        <v>1.67E-2</v>
      </c>
      <c r="G37" s="168">
        <f>F37*G19</f>
        <v>1311.2631249999999</v>
      </c>
      <c r="H37" s="107"/>
    </row>
    <row r="38" spans="1:15" x14ac:dyDescent="0.25">
      <c r="A38" s="71"/>
      <c r="B38" s="72"/>
      <c r="C38" s="72"/>
      <c r="D38" s="72"/>
      <c r="E38" s="100" t="s">
        <v>30</v>
      </c>
      <c r="F38" s="68">
        <v>3.5000000000000001E-3</v>
      </c>
      <c r="G38" s="168">
        <f>F38*G19</f>
        <v>274.81562500000001</v>
      </c>
      <c r="H38" s="107"/>
    </row>
    <row r="39" spans="1:15" x14ac:dyDescent="0.25">
      <c r="A39" s="67"/>
      <c r="B39" s="69"/>
      <c r="C39" s="69"/>
      <c r="D39" s="69"/>
      <c r="E39" s="100" t="s">
        <v>31</v>
      </c>
      <c r="F39" s="68">
        <v>2.7799999999999998E-2</v>
      </c>
      <c r="G39" s="168">
        <f>F39*G19</f>
        <v>2182.82125</v>
      </c>
      <c r="H39" s="107"/>
    </row>
    <row r="40" spans="1:15" x14ac:dyDescent="0.25">
      <c r="A40" s="71"/>
      <c r="B40" s="72"/>
      <c r="C40" s="72"/>
      <c r="D40" s="72"/>
      <c r="E40" s="100" t="s">
        <v>32</v>
      </c>
      <c r="F40" s="73">
        <v>6.7000000000000002E-3</v>
      </c>
      <c r="G40" s="168">
        <f>F40*G19</f>
        <v>526.07562500000006</v>
      </c>
      <c r="H40" s="107"/>
    </row>
    <row r="41" spans="1:15" x14ac:dyDescent="0.25">
      <c r="A41" s="71"/>
      <c r="B41" s="72"/>
      <c r="C41" s="72"/>
      <c r="D41" s="72"/>
      <c r="E41" s="100" t="s">
        <v>33</v>
      </c>
      <c r="F41" s="73">
        <v>4.0000000000000002E-4</v>
      </c>
      <c r="G41" s="168">
        <f>F41*G19</f>
        <v>31.407500000000002</v>
      </c>
      <c r="H41" s="107"/>
    </row>
    <row r="42" spans="1:15" x14ac:dyDescent="0.25">
      <c r="A42" s="71"/>
      <c r="B42" s="72"/>
      <c r="C42" s="72"/>
      <c r="D42" s="72"/>
      <c r="E42" s="100" t="s">
        <v>34</v>
      </c>
      <c r="F42" s="73">
        <v>1.7399999999999999E-2</v>
      </c>
      <c r="G42" s="168">
        <f>F42*G19</f>
        <v>1366.2262499999999</v>
      </c>
      <c r="H42" s="107"/>
    </row>
    <row r="43" spans="1:15" x14ac:dyDescent="0.25">
      <c r="A43" s="71"/>
      <c r="B43" s="72"/>
      <c r="C43" s="72"/>
      <c r="D43" s="72"/>
      <c r="E43" s="100" t="s">
        <v>35</v>
      </c>
      <c r="F43" s="73">
        <v>4.87E-2</v>
      </c>
      <c r="G43" s="168">
        <f>F43*G19</f>
        <v>3823.8631249999999</v>
      </c>
      <c r="H43" s="107"/>
    </row>
    <row r="44" spans="1:15" ht="5.25" customHeight="1" x14ac:dyDescent="0.25">
      <c r="A44" s="64"/>
      <c r="B44" s="74"/>
      <c r="C44" s="74"/>
      <c r="D44" s="74"/>
      <c r="E44" s="65"/>
      <c r="F44" s="75"/>
      <c r="G44" s="168"/>
      <c r="H44" s="107"/>
    </row>
    <row r="45" spans="1:15" s="61" customFormat="1" x14ac:dyDescent="0.25">
      <c r="A45" s="139">
        <f>$A$18</f>
        <v>26</v>
      </c>
      <c r="B45" s="65" t="s">
        <v>85</v>
      </c>
      <c r="C45" s="65" t="s">
        <v>72</v>
      </c>
      <c r="D45" s="65">
        <v>40861</v>
      </c>
      <c r="E45" s="175" t="s">
        <v>73</v>
      </c>
      <c r="F45" s="168">
        <v>121.04</v>
      </c>
      <c r="G45" s="168">
        <f>F45*A45</f>
        <v>3147.04</v>
      </c>
      <c r="H45" s="151"/>
    </row>
    <row r="46" spans="1:15" s="61" customFormat="1" x14ac:dyDescent="0.25">
      <c r="A46" s="139">
        <f>$A$18</f>
        <v>26</v>
      </c>
      <c r="B46" s="65" t="s">
        <v>85</v>
      </c>
      <c r="C46" s="65" t="s">
        <v>72</v>
      </c>
      <c r="D46" s="65">
        <v>40862</v>
      </c>
      <c r="E46" s="175" t="s">
        <v>88</v>
      </c>
      <c r="F46" s="168">
        <v>0.01</v>
      </c>
      <c r="G46" s="168">
        <f>F46*A46</f>
        <v>0.26</v>
      </c>
      <c r="H46" s="149"/>
    </row>
    <row r="47" spans="1:15" s="78" customFormat="1" ht="15" customHeight="1" x14ac:dyDescent="0.25">
      <c r="A47" s="76"/>
      <c r="B47" s="77"/>
      <c r="C47" s="77"/>
      <c r="D47" s="159"/>
      <c r="E47" s="103" t="s">
        <v>5</v>
      </c>
      <c r="F47" s="105">
        <f>SUM(F32:F44)</f>
        <v>0.31760000000000005</v>
      </c>
      <c r="G47" s="169">
        <f>SUM(G32:G46)</f>
        <v>28084.855</v>
      </c>
      <c r="H47" s="152"/>
    </row>
    <row r="48" spans="1:15" s="78" customFormat="1" ht="13.5" customHeight="1" x14ac:dyDescent="0.25">
      <c r="A48" s="217" t="s">
        <v>6</v>
      </c>
      <c r="B48" s="218"/>
      <c r="C48" s="218"/>
      <c r="D48" s="218"/>
      <c r="E48" s="218"/>
      <c r="F48" s="96"/>
      <c r="G48" s="163">
        <f>G47+G29+G19</f>
        <v>135341.4675</v>
      </c>
      <c r="H48" s="152"/>
      <c r="I48" s="79"/>
      <c r="J48" s="79"/>
      <c r="K48" s="79"/>
      <c r="L48" s="79"/>
      <c r="M48" s="79"/>
      <c r="N48" s="79"/>
      <c r="O48" s="79"/>
    </row>
    <row r="49" spans="1:15" s="78" customFormat="1" ht="6.75" customHeight="1" x14ac:dyDescent="0.25">
      <c r="A49" s="157"/>
      <c r="B49" s="158"/>
      <c r="C49" s="158"/>
      <c r="D49" s="158"/>
      <c r="E49" s="158"/>
      <c r="F49" s="158"/>
      <c r="G49" s="158"/>
      <c r="I49" s="79"/>
      <c r="J49" s="79"/>
      <c r="K49" s="79"/>
      <c r="L49" s="79"/>
      <c r="M49" s="79"/>
      <c r="N49" s="79"/>
      <c r="O49" s="79"/>
    </row>
    <row r="50" spans="1:15" s="80" customFormat="1" ht="12" customHeight="1" x14ac:dyDescent="0.25">
      <c r="A50" s="56"/>
      <c r="B50" s="57"/>
      <c r="C50" s="57"/>
      <c r="D50" s="57"/>
      <c r="E50" s="97" t="s">
        <v>7</v>
      </c>
      <c r="F50" s="59"/>
      <c r="G50" s="60"/>
      <c r="H50" s="153"/>
      <c r="I50" s="81"/>
      <c r="J50" s="81"/>
      <c r="K50" s="81"/>
      <c r="L50" s="81"/>
      <c r="M50" s="81"/>
      <c r="N50" s="81"/>
      <c r="O50" s="81"/>
    </row>
    <row r="51" spans="1:15" s="80" customFormat="1" ht="25.5" x14ac:dyDescent="0.25">
      <c r="A51" s="176">
        <f>(44*4)*3</f>
        <v>528</v>
      </c>
      <c r="B51" s="65" t="s">
        <v>86</v>
      </c>
      <c r="C51" s="65" t="s">
        <v>83</v>
      </c>
      <c r="D51" s="177" t="s">
        <v>82</v>
      </c>
      <c r="E51" s="104" t="s">
        <v>121</v>
      </c>
      <c r="F51" s="164">
        <f>ROUND(145.9295*$B$85,2)</f>
        <v>147.53</v>
      </c>
      <c r="G51" s="164">
        <f>F51*A51</f>
        <v>77895.839999999997</v>
      </c>
      <c r="H51" s="153">
        <v>3</v>
      </c>
      <c r="I51" s="81"/>
      <c r="J51" s="81"/>
      <c r="K51" s="81"/>
      <c r="L51" s="81"/>
      <c r="M51" s="81"/>
      <c r="N51" s="81"/>
      <c r="O51" s="81"/>
    </row>
    <row r="52" spans="1:15" s="80" customFormat="1" x14ac:dyDescent="0.25">
      <c r="A52" s="176">
        <f>44*4</f>
        <v>176</v>
      </c>
      <c r="B52" s="65" t="s">
        <v>86</v>
      </c>
      <c r="C52" s="65" t="s">
        <v>83</v>
      </c>
      <c r="D52" s="177" t="s">
        <v>138</v>
      </c>
      <c r="E52" s="104" t="s">
        <v>136</v>
      </c>
      <c r="F52" s="164">
        <f>ROUND(142.4696*$B$85,2)</f>
        <v>144.04</v>
      </c>
      <c r="G52" s="164">
        <f>F52*A52</f>
        <v>25351.039999999997</v>
      </c>
      <c r="H52" s="153">
        <v>1</v>
      </c>
      <c r="I52" s="81"/>
      <c r="J52" s="81"/>
      <c r="K52" s="81"/>
      <c r="L52" s="81"/>
      <c r="M52" s="81"/>
      <c r="N52" s="81"/>
      <c r="O52" s="81"/>
    </row>
    <row r="53" spans="1:15" s="80" customFormat="1" x14ac:dyDescent="0.25">
      <c r="A53" s="176">
        <f>(44*4)*A12</f>
        <v>880</v>
      </c>
      <c r="B53" s="65" t="s">
        <v>86</v>
      </c>
      <c r="C53" s="65" t="s">
        <v>83</v>
      </c>
      <c r="D53" s="177" t="s">
        <v>139</v>
      </c>
      <c r="E53" s="104" t="s">
        <v>140</v>
      </c>
      <c r="F53" s="164">
        <f>ROUND(10.4885*$B$85,2)</f>
        <v>10.6</v>
      </c>
      <c r="G53" s="164">
        <f>F53*A53</f>
        <v>9328</v>
      </c>
      <c r="H53" s="153">
        <v>5</v>
      </c>
      <c r="I53" s="81"/>
      <c r="J53" s="81"/>
      <c r="K53" s="81"/>
      <c r="L53" s="81"/>
      <c r="M53" s="81"/>
      <c r="N53" s="81"/>
      <c r="O53" s="81"/>
    </row>
    <row r="54" spans="1:15" s="80" customFormat="1" x14ac:dyDescent="0.25">
      <c r="A54" s="176"/>
      <c r="B54" s="65"/>
      <c r="C54" s="65"/>
      <c r="D54" s="177"/>
      <c r="E54" s="104"/>
      <c r="F54" s="164"/>
      <c r="G54" s="164"/>
      <c r="H54" s="153"/>
      <c r="I54" s="81"/>
      <c r="J54" s="81"/>
      <c r="K54" s="81"/>
      <c r="L54" s="81"/>
      <c r="M54" s="81"/>
      <c r="N54" s="81"/>
      <c r="O54" s="81"/>
    </row>
    <row r="55" spans="1:15" s="180" customFormat="1" ht="12.75" customHeight="1" x14ac:dyDescent="0.25">
      <c r="A55" s="176">
        <f>A9</f>
        <v>1</v>
      </c>
      <c r="B55" s="65" t="s">
        <v>85</v>
      </c>
      <c r="C55" s="65" t="s">
        <v>72</v>
      </c>
      <c r="D55" s="177">
        <v>43475</v>
      </c>
      <c r="E55" s="104" t="s">
        <v>78</v>
      </c>
      <c r="F55" s="164">
        <v>18.579999999999998</v>
      </c>
      <c r="G55" s="164">
        <f t="shared" ref="G55:G60" si="1">A55*F55</f>
        <v>18.579999999999998</v>
      </c>
      <c r="H55" s="178"/>
      <c r="I55" s="179"/>
      <c r="J55" s="179"/>
      <c r="K55" s="179"/>
      <c r="L55" s="179"/>
      <c r="M55" s="179"/>
      <c r="N55" s="179"/>
      <c r="O55" s="179"/>
    </row>
    <row r="56" spans="1:15" s="180" customFormat="1" ht="12.75" customHeight="1" x14ac:dyDescent="0.25">
      <c r="A56" s="176">
        <f t="shared" ref="A56:A62" si="2">A10</f>
        <v>1</v>
      </c>
      <c r="B56" s="65" t="s">
        <v>85</v>
      </c>
      <c r="C56" s="65" t="s">
        <v>72</v>
      </c>
      <c r="D56" s="177">
        <v>43479</v>
      </c>
      <c r="E56" s="104" t="s">
        <v>126</v>
      </c>
      <c r="F56" s="164">
        <v>106.33</v>
      </c>
      <c r="G56" s="164">
        <f t="shared" si="1"/>
        <v>106.33</v>
      </c>
      <c r="H56" s="178" t="s">
        <v>141</v>
      </c>
      <c r="I56" s="179"/>
      <c r="J56" s="179"/>
      <c r="K56" s="179"/>
      <c r="L56" s="179"/>
      <c r="M56" s="179"/>
      <c r="N56" s="179"/>
      <c r="O56" s="179"/>
    </row>
    <row r="57" spans="1:15" s="180" customFormat="1" ht="12.75" customHeight="1" x14ac:dyDescent="0.25">
      <c r="A57" s="176">
        <f t="shared" si="2"/>
        <v>3</v>
      </c>
      <c r="B57" s="65" t="s">
        <v>85</v>
      </c>
      <c r="C57" s="65" t="s">
        <v>72</v>
      </c>
      <c r="D57" s="177">
        <v>43477</v>
      </c>
      <c r="E57" s="104" t="s">
        <v>118</v>
      </c>
      <c r="F57" s="164">
        <v>139.44</v>
      </c>
      <c r="G57" s="164">
        <f t="shared" si="1"/>
        <v>418.32</v>
      </c>
      <c r="H57" s="178"/>
      <c r="I57" s="179"/>
      <c r="J57" s="179"/>
      <c r="K57" s="179"/>
      <c r="L57" s="179"/>
      <c r="M57" s="179"/>
      <c r="N57" s="179"/>
      <c r="O57" s="179"/>
    </row>
    <row r="58" spans="1:15" s="180" customFormat="1" ht="12.75" customHeight="1" x14ac:dyDescent="0.25">
      <c r="A58" s="176">
        <f t="shared" si="2"/>
        <v>5</v>
      </c>
      <c r="B58" s="65" t="s">
        <v>85</v>
      </c>
      <c r="C58" s="65" t="s">
        <v>72</v>
      </c>
      <c r="D58" s="177">
        <v>43479</v>
      </c>
      <c r="E58" s="104" t="s">
        <v>127</v>
      </c>
      <c r="F58" s="164">
        <v>106.33</v>
      </c>
      <c r="G58" s="164">
        <f t="shared" si="1"/>
        <v>531.65</v>
      </c>
      <c r="H58" s="178" t="s">
        <v>141</v>
      </c>
      <c r="I58" s="179"/>
      <c r="J58" s="179"/>
      <c r="K58" s="179"/>
      <c r="L58" s="179"/>
      <c r="M58" s="179"/>
      <c r="N58" s="179"/>
      <c r="O58" s="179"/>
    </row>
    <row r="59" spans="1:15" s="180" customFormat="1" ht="12.75" customHeight="1" x14ac:dyDescent="0.25">
      <c r="A59" s="176">
        <f t="shared" si="2"/>
        <v>9</v>
      </c>
      <c r="B59" s="65" t="s">
        <v>85</v>
      </c>
      <c r="C59" s="65" t="s">
        <v>72</v>
      </c>
      <c r="D59" s="177">
        <v>43479</v>
      </c>
      <c r="E59" s="104" t="s">
        <v>77</v>
      </c>
      <c r="F59" s="164">
        <v>106.33</v>
      </c>
      <c r="G59" s="164">
        <f t="shared" si="1"/>
        <v>956.97</v>
      </c>
      <c r="H59" s="178"/>
      <c r="I59" s="179"/>
      <c r="J59" s="179"/>
      <c r="K59" s="179"/>
      <c r="L59" s="179"/>
      <c r="M59" s="179"/>
      <c r="N59" s="179"/>
      <c r="O59" s="179"/>
    </row>
    <row r="60" spans="1:15" s="180" customFormat="1" ht="12.75" customHeight="1" x14ac:dyDescent="0.25">
      <c r="A60" s="176">
        <f t="shared" si="2"/>
        <v>1</v>
      </c>
      <c r="B60" s="65" t="s">
        <v>85</v>
      </c>
      <c r="C60" s="65" t="s">
        <v>72</v>
      </c>
      <c r="D60" s="177">
        <v>43476</v>
      </c>
      <c r="E60" s="104" t="s">
        <v>128</v>
      </c>
      <c r="F60" s="164">
        <v>0.01</v>
      </c>
      <c r="G60" s="164">
        <f t="shared" si="1"/>
        <v>0.01</v>
      </c>
      <c r="H60" s="178"/>
      <c r="I60" s="179"/>
      <c r="J60" s="179"/>
      <c r="K60" s="179"/>
      <c r="L60" s="179"/>
      <c r="M60" s="179"/>
      <c r="N60" s="179"/>
      <c r="O60" s="179"/>
    </row>
    <row r="61" spans="1:15" s="180" customFormat="1" ht="12.75" customHeight="1" x14ac:dyDescent="0.25">
      <c r="A61" s="176">
        <f t="shared" si="2"/>
        <v>3</v>
      </c>
      <c r="B61" s="65" t="s">
        <v>85</v>
      </c>
      <c r="C61" s="65" t="s">
        <v>72</v>
      </c>
      <c r="D61" s="177">
        <v>43476</v>
      </c>
      <c r="E61" s="104" t="s">
        <v>119</v>
      </c>
      <c r="F61" s="164">
        <v>0.01</v>
      </c>
      <c r="G61" s="164">
        <f t="shared" ref="G61:G62" si="3">A61*F61</f>
        <v>0.03</v>
      </c>
      <c r="H61" s="178"/>
      <c r="I61" s="179"/>
      <c r="J61" s="179"/>
      <c r="K61" s="179"/>
      <c r="L61" s="179"/>
      <c r="M61" s="179"/>
      <c r="N61" s="179"/>
      <c r="O61" s="179"/>
    </row>
    <row r="62" spans="1:15" s="180" customFormat="1" ht="12.75" customHeight="1" x14ac:dyDescent="0.25">
      <c r="A62" s="176">
        <f t="shared" si="2"/>
        <v>3</v>
      </c>
      <c r="B62" s="65" t="s">
        <v>85</v>
      </c>
      <c r="C62" s="65" t="s">
        <v>72</v>
      </c>
      <c r="D62" s="177">
        <v>43477</v>
      </c>
      <c r="E62" s="104" t="s">
        <v>129</v>
      </c>
      <c r="F62" s="164">
        <v>139.44</v>
      </c>
      <c r="G62" s="164">
        <f t="shared" si="3"/>
        <v>418.32</v>
      </c>
      <c r="H62" s="178" t="s">
        <v>135</v>
      </c>
      <c r="I62" s="179"/>
      <c r="J62" s="179"/>
      <c r="K62" s="179"/>
      <c r="L62" s="179"/>
      <c r="M62" s="179"/>
      <c r="N62" s="179"/>
      <c r="O62" s="179"/>
    </row>
    <row r="63" spans="1:15" s="180" customFormat="1" ht="12.75" customHeight="1" x14ac:dyDescent="0.25">
      <c r="A63" s="176"/>
      <c r="B63" s="65"/>
      <c r="C63" s="65"/>
      <c r="D63" s="177"/>
      <c r="E63" s="104"/>
      <c r="F63" s="164"/>
      <c r="G63" s="164"/>
      <c r="H63" s="178"/>
      <c r="I63" s="179"/>
      <c r="J63" s="179"/>
      <c r="K63" s="179"/>
      <c r="L63" s="179"/>
      <c r="M63" s="179"/>
      <c r="N63" s="179"/>
      <c r="O63" s="179"/>
    </row>
    <row r="64" spans="1:15" s="180" customFormat="1" ht="12.75" customHeight="1" x14ac:dyDescent="0.25">
      <c r="A64" s="176">
        <f>A9</f>
        <v>1</v>
      </c>
      <c r="B64" s="65" t="s">
        <v>85</v>
      </c>
      <c r="C64" s="65" t="s">
        <v>72</v>
      </c>
      <c r="D64" s="177">
        <v>43499</v>
      </c>
      <c r="E64" s="104" t="s">
        <v>75</v>
      </c>
      <c r="F64" s="164">
        <v>202.94</v>
      </c>
      <c r="G64" s="164">
        <f t="shared" ref="G64:G71" si="4">F64*A64</f>
        <v>202.94</v>
      </c>
      <c r="H64" s="178"/>
      <c r="I64" s="179"/>
      <c r="J64" s="179"/>
      <c r="K64" s="179"/>
      <c r="L64" s="179"/>
      <c r="M64" s="179"/>
      <c r="N64" s="179"/>
      <c r="O64" s="179"/>
    </row>
    <row r="65" spans="1:16" s="180" customFormat="1" ht="12.75" customHeight="1" x14ac:dyDescent="0.25">
      <c r="A65" s="176">
        <f t="shared" ref="A65:A71" si="5">A10</f>
        <v>1</v>
      </c>
      <c r="B65" s="65" t="s">
        <v>85</v>
      </c>
      <c r="C65" s="65" t="s">
        <v>72</v>
      </c>
      <c r="D65" s="177">
        <v>43503</v>
      </c>
      <c r="E65" s="104" t="s">
        <v>130</v>
      </c>
      <c r="F65" s="164">
        <v>216.6</v>
      </c>
      <c r="G65" s="164">
        <f t="shared" si="4"/>
        <v>216.6</v>
      </c>
      <c r="H65" s="178" t="s">
        <v>142</v>
      </c>
      <c r="I65" s="179"/>
      <c r="J65" s="179"/>
      <c r="K65" s="179"/>
      <c r="L65" s="179"/>
      <c r="M65" s="179"/>
      <c r="N65" s="179"/>
      <c r="O65" s="179"/>
    </row>
    <row r="66" spans="1:16" s="180" customFormat="1" ht="12.75" customHeight="1" x14ac:dyDescent="0.25">
      <c r="A66" s="176">
        <f t="shared" si="5"/>
        <v>3</v>
      </c>
      <c r="B66" s="65" t="s">
        <v>85</v>
      </c>
      <c r="C66" s="65" t="s">
        <v>72</v>
      </c>
      <c r="D66" s="177">
        <v>43501</v>
      </c>
      <c r="E66" s="104" t="s">
        <v>120</v>
      </c>
      <c r="F66" s="164">
        <v>204.95</v>
      </c>
      <c r="G66" s="164">
        <f t="shared" si="4"/>
        <v>614.84999999999991</v>
      </c>
      <c r="H66" s="178"/>
      <c r="I66" s="179"/>
      <c r="J66" s="179"/>
      <c r="K66" s="179"/>
      <c r="L66" s="179"/>
      <c r="M66" s="179"/>
      <c r="N66" s="179"/>
      <c r="O66" s="179"/>
    </row>
    <row r="67" spans="1:16" s="180" customFormat="1" ht="12.75" customHeight="1" x14ac:dyDescent="0.25">
      <c r="A67" s="176">
        <f t="shared" si="5"/>
        <v>5</v>
      </c>
      <c r="B67" s="65" t="s">
        <v>85</v>
      </c>
      <c r="C67" s="65" t="s">
        <v>72</v>
      </c>
      <c r="D67" s="177">
        <v>43503</v>
      </c>
      <c r="E67" s="104" t="s">
        <v>131</v>
      </c>
      <c r="F67" s="164">
        <v>216.6</v>
      </c>
      <c r="G67" s="164">
        <f t="shared" si="4"/>
        <v>1083</v>
      </c>
      <c r="H67" s="178"/>
      <c r="I67" s="179"/>
      <c r="J67" s="179"/>
      <c r="K67" s="179"/>
      <c r="L67" s="179"/>
      <c r="M67" s="179"/>
      <c r="N67" s="179"/>
      <c r="O67" s="179"/>
    </row>
    <row r="68" spans="1:16" s="180" customFormat="1" ht="12.75" customHeight="1" x14ac:dyDescent="0.25">
      <c r="A68" s="176">
        <f t="shared" si="5"/>
        <v>9</v>
      </c>
      <c r="B68" s="65" t="s">
        <v>85</v>
      </c>
      <c r="C68" s="65" t="s">
        <v>72</v>
      </c>
      <c r="D68" s="177">
        <v>43503</v>
      </c>
      <c r="E68" s="104" t="s">
        <v>74</v>
      </c>
      <c r="F68" s="164">
        <v>216.6</v>
      </c>
      <c r="G68" s="164">
        <f t="shared" si="4"/>
        <v>1949.3999999999999</v>
      </c>
      <c r="H68" s="178" t="s">
        <v>142</v>
      </c>
      <c r="I68" s="179"/>
      <c r="J68" s="179"/>
      <c r="K68" s="179"/>
      <c r="L68" s="179"/>
      <c r="M68" s="179"/>
      <c r="N68" s="179"/>
      <c r="O68" s="179"/>
    </row>
    <row r="69" spans="1:16" s="180" customFormat="1" ht="12.75" customHeight="1" x14ac:dyDescent="0.25">
      <c r="A69" s="176">
        <f t="shared" si="5"/>
        <v>1</v>
      </c>
      <c r="B69" s="65" t="s">
        <v>85</v>
      </c>
      <c r="C69" s="65" t="s">
        <v>72</v>
      </c>
      <c r="D69" s="177">
        <v>43500</v>
      </c>
      <c r="E69" s="104" t="s">
        <v>132</v>
      </c>
      <c r="F69" s="164">
        <v>143.59</v>
      </c>
      <c r="G69" s="164">
        <f t="shared" si="4"/>
        <v>143.59</v>
      </c>
      <c r="H69" s="178"/>
      <c r="I69" s="179"/>
      <c r="J69" s="179"/>
      <c r="K69" s="179"/>
      <c r="L69" s="179"/>
      <c r="M69" s="179"/>
      <c r="N69" s="179"/>
      <c r="O69" s="179"/>
    </row>
    <row r="70" spans="1:16" s="180" customFormat="1" ht="12.75" customHeight="1" x14ac:dyDescent="0.25">
      <c r="A70" s="176">
        <f t="shared" si="5"/>
        <v>3</v>
      </c>
      <c r="B70" s="65" t="s">
        <v>85</v>
      </c>
      <c r="C70" s="65" t="s">
        <v>72</v>
      </c>
      <c r="D70" s="177">
        <v>43500</v>
      </c>
      <c r="E70" s="104" t="s">
        <v>76</v>
      </c>
      <c r="F70" s="164">
        <v>143.59</v>
      </c>
      <c r="G70" s="164">
        <f t="shared" si="4"/>
        <v>430.77</v>
      </c>
      <c r="H70" s="178"/>
      <c r="I70" s="179"/>
      <c r="J70" s="179"/>
      <c r="K70" s="179"/>
      <c r="L70" s="179"/>
      <c r="M70" s="179"/>
      <c r="N70" s="179"/>
      <c r="O70" s="179"/>
    </row>
    <row r="71" spans="1:16" s="180" customFormat="1" ht="12.75" customHeight="1" x14ac:dyDescent="0.25">
      <c r="A71" s="176">
        <f t="shared" si="5"/>
        <v>3</v>
      </c>
      <c r="B71" s="65" t="s">
        <v>85</v>
      </c>
      <c r="C71" s="65" t="s">
        <v>72</v>
      </c>
      <c r="D71" s="177">
        <v>43501</v>
      </c>
      <c r="E71" s="104" t="s">
        <v>133</v>
      </c>
      <c r="F71" s="164">
        <v>204.95</v>
      </c>
      <c r="G71" s="164">
        <f t="shared" si="4"/>
        <v>614.84999999999991</v>
      </c>
      <c r="H71" s="178" t="s">
        <v>135</v>
      </c>
      <c r="I71" s="179"/>
      <c r="J71" s="179"/>
      <c r="K71" s="179"/>
      <c r="L71" s="179"/>
      <c r="M71" s="179"/>
      <c r="N71" s="179"/>
      <c r="O71" s="179"/>
    </row>
    <row r="72" spans="1:16" s="180" customFormat="1" ht="6" customHeight="1" x14ac:dyDescent="0.25">
      <c r="A72" s="184"/>
      <c r="B72" s="82"/>
      <c r="C72" s="82"/>
      <c r="D72" s="185"/>
      <c r="E72" s="147"/>
      <c r="F72" s="186"/>
      <c r="G72" s="187"/>
      <c r="H72" s="178"/>
      <c r="I72" s="179"/>
      <c r="J72" s="179"/>
      <c r="K72" s="179"/>
      <c r="L72" s="179"/>
      <c r="M72" s="179"/>
      <c r="N72" s="179"/>
      <c r="O72" s="179"/>
    </row>
    <row r="73" spans="1:16" s="78" customFormat="1" x14ac:dyDescent="0.25">
      <c r="A73" s="56"/>
      <c r="B73" s="57"/>
      <c r="C73" s="57"/>
      <c r="D73" s="57"/>
      <c r="E73" s="173" t="s">
        <v>60</v>
      </c>
      <c r="F73" s="165"/>
      <c r="G73" s="163">
        <f>SUM(G51:G72)</f>
        <v>120281.09000000001</v>
      </c>
      <c r="H73" s="152"/>
      <c r="I73" s="79"/>
      <c r="J73" s="79"/>
      <c r="K73" s="79"/>
      <c r="L73" s="79"/>
      <c r="M73" s="79"/>
      <c r="N73" s="79"/>
      <c r="O73" s="79"/>
    </row>
    <row r="74" spans="1:16" ht="9" customHeight="1" x14ac:dyDescent="0.25">
      <c r="A74" s="171"/>
      <c r="B74" s="172"/>
      <c r="C74" s="172"/>
      <c r="D74" s="172"/>
      <c r="E74" s="82"/>
      <c r="F74" s="83"/>
      <c r="G74" s="84"/>
      <c r="H74" s="154"/>
      <c r="I74" s="85"/>
      <c r="J74" s="85"/>
      <c r="K74" s="85"/>
      <c r="L74" s="85"/>
      <c r="M74" s="85"/>
      <c r="N74" s="85"/>
      <c r="O74" s="85"/>
    </row>
    <row r="75" spans="1:16" ht="15" customHeight="1" x14ac:dyDescent="0.25">
      <c r="A75" s="210" t="s">
        <v>81</v>
      </c>
      <c r="B75" s="211"/>
      <c r="C75" s="211"/>
      <c r="D75" s="211"/>
      <c r="E75" s="211"/>
      <c r="F75" s="86"/>
      <c r="G75" s="166">
        <f>G48+G73</f>
        <v>255622.5575</v>
      </c>
      <c r="H75" s="154"/>
      <c r="I75" s="85"/>
      <c r="J75" s="87"/>
      <c r="K75" s="85"/>
      <c r="L75" s="85"/>
      <c r="M75" s="85"/>
      <c r="N75" s="85"/>
      <c r="O75" s="85"/>
    </row>
    <row r="76" spans="1:16" ht="15" customHeight="1" x14ac:dyDescent="0.25">
      <c r="A76" s="210" t="s">
        <v>39</v>
      </c>
      <c r="B76" s="211"/>
      <c r="C76" s="211"/>
      <c r="D76" s="211"/>
      <c r="E76" s="211"/>
      <c r="F76" s="138">
        <f>'BDI '!C20</f>
        <v>0.23319999999999999</v>
      </c>
      <c r="G76" s="167">
        <f>G75*F76</f>
        <v>59611.180408999993</v>
      </c>
      <c r="H76" s="155"/>
      <c r="I76" s="85"/>
      <c r="J76" s="85"/>
      <c r="K76" s="85"/>
      <c r="L76" s="85"/>
      <c r="M76" s="85"/>
      <c r="N76" s="85"/>
      <c r="O76" s="85"/>
    </row>
    <row r="77" spans="1:16" x14ac:dyDescent="0.25">
      <c r="A77" s="141"/>
      <c r="B77" s="142"/>
      <c r="C77" s="142"/>
      <c r="D77" s="142"/>
      <c r="E77" s="142"/>
      <c r="F77" s="142"/>
      <c r="G77" s="142"/>
      <c r="H77" s="155"/>
      <c r="I77" s="85"/>
      <c r="J77" s="85"/>
      <c r="K77" s="85"/>
      <c r="L77" s="85"/>
      <c r="M77" s="85"/>
      <c r="N77" s="85"/>
      <c r="O77" s="85"/>
    </row>
    <row r="78" spans="1:16" x14ac:dyDescent="0.25">
      <c r="A78" s="199" t="s">
        <v>64</v>
      </c>
      <c r="B78" s="200"/>
      <c r="C78" s="200"/>
      <c r="D78" s="200"/>
      <c r="E78" s="201"/>
      <c r="F78" s="202">
        <f>ROUND(G75+G76,2)</f>
        <v>315233.74</v>
      </c>
      <c r="G78" s="202"/>
      <c r="H78" s="155"/>
      <c r="I78" s="85"/>
      <c r="J78" s="85"/>
      <c r="K78" s="85"/>
      <c r="L78" s="85"/>
      <c r="M78" s="85"/>
      <c r="N78" s="85"/>
      <c r="O78" s="85"/>
    </row>
    <row r="79" spans="1:16" x14ac:dyDescent="0.25">
      <c r="A79" s="199" t="s">
        <v>69</v>
      </c>
      <c r="B79" s="200"/>
      <c r="C79" s="200"/>
      <c r="D79" s="200"/>
      <c r="E79" s="201"/>
      <c r="F79" s="202">
        <f>F78*12</f>
        <v>3782804.88</v>
      </c>
      <c r="G79" s="202"/>
      <c r="H79" s="155"/>
      <c r="I79" s="85"/>
      <c r="J79" s="88"/>
      <c r="K79" s="85"/>
      <c r="L79" s="85"/>
      <c r="M79" s="85"/>
      <c r="N79" s="85"/>
      <c r="O79" s="85"/>
    </row>
    <row r="80" spans="1:16" x14ac:dyDescent="0.25">
      <c r="A80" s="106"/>
      <c r="B80" s="107"/>
      <c r="C80" s="107"/>
      <c r="D80" s="107"/>
      <c r="E80" s="107"/>
      <c r="F80" s="107"/>
      <c r="G80" s="108"/>
      <c r="I80" s="89"/>
      <c r="J80" s="90"/>
      <c r="K80" s="90"/>
      <c r="L80" s="85"/>
      <c r="M80" s="85"/>
      <c r="N80" s="85"/>
      <c r="O80" s="85"/>
      <c r="P80" s="85"/>
    </row>
    <row r="81" spans="1:15" ht="12.75" customHeight="1" x14ac:dyDescent="0.25">
      <c r="A81" s="203" t="s">
        <v>66</v>
      </c>
      <c r="B81" s="204"/>
      <c r="C81" s="204"/>
      <c r="D81" s="204"/>
      <c r="E81" s="205"/>
      <c r="F81" s="206"/>
      <c r="G81" s="207"/>
      <c r="H81" s="107"/>
      <c r="I81" s="85"/>
      <c r="J81" s="85"/>
      <c r="K81" s="85"/>
      <c r="L81" s="85"/>
      <c r="M81" s="85"/>
      <c r="N81" s="85"/>
      <c r="O81" s="85"/>
    </row>
    <row r="82" spans="1:15" ht="15" customHeight="1" x14ac:dyDescent="0.25">
      <c r="A82" s="196" t="s">
        <v>67</v>
      </c>
      <c r="B82" s="208" t="s">
        <v>68</v>
      </c>
      <c r="C82" s="208"/>
      <c r="D82" s="208"/>
      <c r="E82" s="208"/>
      <c r="F82" s="208"/>
      <c r="G82" s="208"/>
      <c r="H82" s="107"/>
    </row>
    <row r="83" spans="1:15" ht="15" customHeight="1" x14ac:dyDescent="0.25">
      <c r="A83" s="197"/>
      <c r="B83" s="209"/>
      <c r="C83" s="209"/>
      <c r="D83" s="209"/>
      <c r="E83" s="209"/>
      <c r="F83" s="209"/>
      <c r="G83" s="209"/>
      <c r="H83" s="107"/>
      <c r="J83" s="52" t="s">
        <v>113</v>
      </c>
    </row>
    <row r="84" spans="1:15" ht="1.5" customHeight="1" x14ac:dyDescent="0.25">
      <c r="A84" s="85"/>
      <c r="B84" s="85"/>
      <c r="C84" s="85"/>
      <c r="D84" s="85"/>
      <c r="F84" s="198"/>
      <c r="G84" s="198"/>
      <c r="H84" s="198"/>
    </row>
    <row r="85" spans="1:15" x14ac:dyDescent="0.25">
      <c r="A85" s="182" t="s">
        <v>87</v>
      </c>
      <c r="B85" s="183">
        <v>1.0109999999999999</v>
      </c>
      <c r="C85" s="85"/>
      <c r="D85" s="85"/>
      <c r="F85" s="181"/>
      <c r="G85" s="181"/>
      <c r="H85" s="181"/>
    </row>
    <row r="86" spans="1:15" x14ac:dyDescent="0.25">
      <c r="A86" s="52" t="s">
        <v>137</v>
      </c>
      <c r="F86" s="63"/>
      <c r="G86" s="91"/>
      <c r="H86" s="156"/>
    </row>
    <row r="87" spans="1:15" x14ac:dyDescent="0.25">
      <c r="G87" s="91"/>
      <c r="H87" s="156"/>
    </row>
    <row r="88" spans="1:15" x14ac:dyDescent="0.25">
      <c r="G88" s="52"/>
    </row>
    <row r="90" spans="1:15" x14ac:dyDescent="0.25">
      <c r="I90" s="92"/>
    </row>
    <row r="91" spans="1:15" x14ac:dyDescent="0.25">
      <c r="G91" s="52"/>
      <c r="H91" s="107"/>
    </row>
    <row r="93" spans="1:15" ht="15" customHeight="1" x14ac:dyDescent="0.25"/>
  </sheetData>
  <mergeCells count="15">
    <mergeCell ref="A76:E76"/>
    <mergeCell ref="A2:H2"/>
    <mergeCell ref="A4:G4"/>
    <mergeCell ref="A5:G5"/>
    <mergeCell ref="A48:E48"/>
    <mergeCell ref="A75:E75"/>
    <mergeCell ref="A82:A83"/>
    <mergeCell ref="F84:H84"/>
    <mergeCell ref="A78:E78"/>
    <mergeCell ref="F78:G78"/>
    <mergeCell ref="A79:E79"/>
    <mergeCell ref="F79:G79"/>
    <mergeCell ref="A81:E81"/>
    <mergeCell ref="F81:G81"/>
    <mergeCell ref="B82:G83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2" manualBreakCount="2">
    <brk id="40" max="6" man="1"/>
    <brk id="74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3"/>
  <sheetViews>
    <sheetView showGridLines="0" view="pageBreakPreview" topLeftCell="A58" zoomScale="145" zoomScaleNormal="115" zoomScaleSheetLayoutView="145" workbookViewId="0">
      <selection activeCell="A88" sqref="A88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8" ht="15" customHeight="1" x14ac:dyDescent="0.25">
      <c r="A2" s="212"/>
      <c r="B2" s="212"/>
      <c r="C2" s="212"/>
      <c r="D2" s="212"/>
      <c r="E2" s="212"/>
      <c r="F2" s="212"/>
      <c r="G2" s="212"/>
      <c r="H2" s="212"/>
    </row>
    <row r="4" spans="1:8" ht="21.75" customHeight="1" x14ac:dyDescent="0.25">
      <c r="A4" s="213"/>
      <c r="B4" s="213"/>
      <c r="C4" s="213"/>
      <c r="D4" s="213"/>
      <c r="E4" s="213"/>
      <c r="F4" s="213"/>
      <c r="G4" s="213"/>
      <c r="H4" s="107"/>
    </row>
    <row r="5" spans="1:8" ht="21.75" customHeight="1" x14ac:dyDescent="0.25">
      <c r="A5" s="214" t="s">
        <v>143</v>
      </c>
      <c r="B5" s="215"/>
      <c r="C5" s="215"/>
      <c r="D5" s="215"/>
      <c r="E5" s="215"/>
      <c r="F5" s="215"/>
      <c r="G5" s="216"/>
      <c r="H5" s="107"/>
    </row>
    <row r="6" spans="1:8" ht="7.5" customHeight="1" x14ac:dyDescent="0.25">
      <c r="A6" s="104"/>
      <c r="B6" s="147"/>
      <c r="C6" s="147"/>
      <c r="D6" s="147"/>
      <c r="E6" s="147"/>
      <c r="F6" s="147"/>
      <c r="G6" s="148"/>
      <c r="H6" s="107"/>
    </row>
    <row r="7" spans="1:8" ht="39.75" customHeight="1" x14ac:dyDescent="0.25">
      <c r="A7" s="53" t="s">
        <v>0</v>
      </c>
      <c r="B7" s="54" t="s">
        <v>84</v>
      </c>
      <c r="C7" s="54" t="s">
        <v>70</v>
      </c>
      <c r="D7" s="54" t="s">
        <v>71</v>
      </c>
      <c r="E7" s="54" t="s">
        <v>1</v>
      </c>
      <c r="F7" s="55" t="s">
        <v>114</v>
      </c>
      <c r="G7" s="55" t="s">
        <v>115</v>
      </c>
      <c r="H7" s="107"/>
    </row>
    <row r="8" spans="1:8" ht="17.25" customHeight="1" x14ac:dyDescent="0.25">
      <c r="A8" s="56"/>
      <c r="B8" s="57"/>
      <c r="C8" s="57"/>
      <c r="D8" s="57"/>
      <c r="E8" s="97" t="s">
        <v>80</v>
      </c>
      <c r="F8" s="59"/>
      <c r="G8" s="60"/>
      <c r="H8" s="107"/>
    </row>
    <row r="9" spans="1:8" s="61" customFormat="1" ht="15" customHeight="1" x14ac:dyDescent="0.25">
      <c r="A9" s="139">
        <v>1</v>
      </c>
      <c r="B9" s="65" t="s">
        <v>85</v>
      </c>
      <c r="C9" s="65" t="s">
        <v>72</v>
      </c>
      <c r="D9" s="65">
        <v>40818</v>
      </c>
      <c r="E9" s="174" t="s">
        <v>112</v>
      </c>
      <c r="F9" s="160">
        <v>4995.45</v>
      </c>
      <c r="G9" s="160">
        <f>A9*F9</f>
        <v>4995.45</v>
      </c>
      <c r="H9" s="149"/>
    </row>
    <row r="10" spans="1:8" s="61" customFormat="1" ht="15" customHeight="1" x14ac:dyDescent="0.25">
      <c r="A10" s="139">
        <v>1</v>
      </c>
      <c r="B10" s="65" t="s">
        <v>85</v>
      </c>
      <c r="C10" s="65" t="s">
        <v>72</v>
      </c>
      <c r="D10" s="65">
        <v>41084</v>
      </c>
      <c r="E10" s="174" t="s">
        <v>123</v>
      </c>
      <c r="F10" s="160">
        <v>2518.29</v>
      </c>
      <c r="G10" s="160">
        <f t="shared" ref="G10:G16" si="0">A10*F10</f>
        <v>2518.29</v>
      </c>
      <c r="H10" s="149" t="s">
        <v>134</v>
      </c>
    </row>
    <row r="11" spans="1:8" s="61" customFormat="1" ht="15" customHeight="1" x14ac:dyDescent="0.25">
      <c r="A11" s="139">
        <v>2</v>
      </c>
      <c r="B11" s="65" t="s">
        <v>85</v>
      </c>
      <c r="C11" s="65" t="s">
        <v>72</v>
      </c>
      <c r="D11" s="65">
        <v>41065</v>
      </c>
      <c r="E11" s="174" t="s">
        <v>116</v>
      </c>
      <c r="F11" s="160">
        <v>3793.66</v>
      </c>
      <c r="G11" s="160">
        <f t="shared" si="0"/>
        <v>7587.32</v>
      </c>
      <c r="H11" s="149"/>
    </row>
    <row r="12" spans="1:8" s="61" customFormat="1" ht="15" customHeight="1" x14ac:dyDescent="0.25">
      <c r="A12" s="139">
        <v>3</v>
      </c>
      <c r="B12" s="65" t="s">
        <v>85</v>
      </c>
      <c r="C12" s="65" t="s">
        <v>72</v>
      </c>
      <c r="D12" s="65">
        <v>41084</v>
      </c>
      <c r="E12" s="174" t="s">
        <v>124</v>
      </c>
      <c r="F12" s="160">
        <v>2518.29</v>
      </c>
      <c r="G12" s="160">
        <f t="shared" si="0"/>
        <v>7554.87</v>
      </c>
      <c r="H12" s="149" t="s">
        <v>134</v>
      </c>
    </row>
    <row r="13" spans="1:8" s="61" customFormat="1" ht="15" customHeight="1" x14ac:dyDescent="0.25">
      <c r="A13" s="139">
        <v>6</v>
      </c>
      <c r="B13" s="65" t="s">
        <v>85</v>
      </c>
      <c r="C13" s="65" t="s">
        <v>72</v>
      </c>
      <c r="D13" s="65">
        <v>41071</v>
      </c>
      <c r="E13" s="174" t="s">
        <v>79</v>
      </c>
      <c r="F13" s="160">
        <v>2518.29</v>
      </c>
      <c r="G13" s="160">
        <f t="shared" si="0"/>
        <v>15109.74</v>
      </c>
      <c r="H13" s="149"/>
    </row>
    <row r="14" spans="1:8" s="61" customFormat="1" ht="15" customHeight="1" x14ac:dyDescent="0.25">
      <c r="A14" s="139">
        <v>2</v>
      </c>
      <c r="B14" s="65" t="s">
        <v>85</v>
      </c>
      <c r="C14" s="65" t="s">
        <v>72</v>
      </c>
      <c r="D14" s="65">
        <v>40987</v>
      </c>
      <c r="E14" s="174" t="s">
        <v>144</v>
      </c>
      <c r="F14" s="160">
        <v>3744.98</v>
      </c>
      <c r="G14" s="160">
        <f t="shared" si="0"/>
        <v>7489.96</v>
      </c>
      <c r="H14" s="149"/>
    </row>
    <row r="15" spans="1:8" s="61" customFormat="1" ht="15" customHeight="1" x14ac:dyDescent="0.25">
      <c r="A15" s="139">
        <v>2</v>
      </c>
      <c r="B15" s="65" t="s">
        <v>85</v>
      </c>
      <c r="C15" s="65" t="s">
        <v>72</v>
      </c>
      <c r="D15" s="65">
        <v>10512</v>
      </c>
      <c r="E15" s="174" t="s">
        <v>117</v>
      </c>
      <c r="F15" s="160">
        <v>3080.67</v>
      </c>
      <c r="G15" s="160">
        <f t="shared" si="0"/>
        <v>6161.34</v>
      </c>
      <c r="H15" s="149"/>
    </row>
    <row r="16" spans="1:8" s="61" customFormat="1" ht="15" customHeight="1" x14ac:dyDescent="0.25">
      <c r="A16" s="139">
        <v>2</v>
      </c>
      <c r="B16" s="65" t="s">
        <v>85</v>
      </c>
      <c r="C16" s="65" t="s">
        <v>72</v>
      </c>
      <c r="D16" s="65">
        <v>41068</v>
      </c>
      <c r="E16" s="174" t="s">
        <v>125</v>
      </c>
      <c r="F16" s="160">
        <v>3793.66</v>
      </c>
      <c r="G16" s="160">
        <f t="shared" si="0"/>
        <v>7587.32</v>
      </c>
      <c r="H16" s="149"/>
    </row>
    <row r="17" spans="1:16" ht="3" customHeight="1" x14ac:dyDescent="0.25">
      <c r="A17" s="188"/>
      <c r="B17" s="82"/>
      <c r="C17" s="82"/>
      <c r="D17" s="82"/>
      <c r="E17" s="189"/>
      <c r="F17" s="190"/>
      <c r="G17" s="191"/>
      <c r="H17" s="107"/>
      <c r="K17" s="63"/>
      <c r="L17" s="63"/>
      <c r="M17" s="63"/>
    </row>
    <row r="18" spans="1:16" x14ac:dyDescent="0.25">
      <c r="A18" s="140">
        <f>SUM(A9:A17)</f>
        <v>19</v>
      </c>
      <c r="B18" s="194" t="s">
        <v>85</v>
      </c>
      <c r="C18" s="194"/>
      <c r="D18" s="194"/>
      <c r="E18" s="98" t="s">
        <v>65</v>
      </c>
      <c r="F18" s="161"/>
      <c r="G18" s="160"/>
      <c r="H18" s="107"/>
      <c r="K18" s="63"/>
      <c r="L18" s="63"/>
      <c r="M18" s="63"/>
    </row>
    <row r="19" spans="1:16" x14ac:dyDescent="0.25">
      <c r="A19" s="62"/>
      <c r="B19" s="65"/>
      <c r="C19" s="65"/>
      <c r="D19" s="65"/>
      <c r="E19" s="99" t="s">
        <v>2</v>
      </c>
      <c r="F19" s="162"/>
      <c r="G19" s="162">
        <f>SUM(G9:G17)</f>
        <v>59004.29</v>
      </c>
      <c r="H19" s="107"/>
      <c r="K19" s="63"/>
      <c r="L19" s="63"/>
      <c r="M19" s="63"/>
    </row>
    <row r="20" spans="1:16" ht="5.0999999999999996" customHeight="1" x14ac:dyDescent="0.25">
      <c r="A20" s="74"/>
      <c r="B20" s="145"/>
      <c r="C20" s="145"/>
      <c r="D20" s="145"/>
      <c r="E20" s="145"/>
      <c r="F20" s="145"/>
      <c r="G20" s="146"/>
      <c r="H20" s="107"/>
      <c r="K20" s="63"/>
      <c r="L20" s="63"/>
      <c r="M20" s="63"/>
    </row>
    <row r="21" spans="1:16" ht="15.75" customHeight="1" x14ac:dyDescent="0.25">
      <c r="A21" s="56"/>
      <c r="B21" s="57"/>
      <c r="C21" s="57"/>
      <c r="D21" s="57"/>
      <c r="E21" s="97" t="s">
        <v>62</v>
      </c>
      <c r="F21" s="58"/>
      <c r="G21" s="60"/>
      <c r="H21" s="150"/>
      <c r="K21" s="63"/>
      <c r="L21" s="63"/>
      <c r="M21" s="63"/>
      <c r="N21" s="66"/>
      <c r="P21" s="66"/>
    </row>
    <row r="22" spans="1:16" x14ac:dyDescent="0.25">
      <c r="A22" s="67"/>
      <c r="B22" s="67"/>
      <c r="C22" s="67"/>
      <c r="D22" s="67"/>
      <c r="E22" s="100" t="s">
        <v>18</v>
      </c>
      <c r="F22" s="68">
        <v>0.2</v>
      </c>
      <c r="G22" s="168">
        <f>G19*F22</f>
        <v>11800.858</v>
      </c>
      <c r="H22" s="107"/>
      <c r="K22" s="63"/>
      <c r="L22" s="63"/>
      <c r="M22" s="63"/>
      <c r="N22" s="66"/>
    </row>
    <row r="23" spans="1:16" x14ac:dyDescent="0.25">
      <c r="A23" s="67"/>
      <c r="B23" s="67"/>
      <c r="C23" s="67"/>
      <c r="D23" s="67"/>
      <c r="E23" s="100" t="s">
        <v>19</v>
      </c>
      <c r="F23" s="68">
        <v>0.01</v>
      </c>
      <c r="G23" s="168">
        <f>G19*F23</f>
        <v>590.04290000000003</v>
      </c>
      <c r="H23" s="107"/>
      <c r="K23" s="63"/>
      <c r="L23" s="63"/>
      <c r="M23" s="63"/>
    </row>
    <row r="24" spans="1:16" x14ac:dyDescent="0.25">
      <c r="A24" s="67"/>
      <c r="B24" s="67"/>
      <c r="C24" s="67"/>
      <c r="D24" s="67"/>
      <c r="E24" s="100" t="s">
        <v>20</v>
      </c>
      <c r="F24" s="68">
        <v>1.4999999999999999E-2</v>
      </c>
      <c r="G24" s="168">
        <f>G19*F24</f>
        <v>885.06434999999999</v>
      </c>
      <c r="H24" s="107"/>
      <c r="K24" s="63"/>
      <c r="L24" s="63"/>
      <c r="M24" s="63"/>
    </row>
    <row r="25" spans="1:16" x14ac:dyDescent="0.25">
      <c r="A25" s="67"/>
      <c r="B25" s="67"/>
      <c r="C25" s="67"/>
      <c r="D25" s="67"/>
      <c r="E25" s="100" t="s">
        <v>21</v>
      </c>
      <c r="F25" s="68">
        <v>0.03</v>
      </c>
      <c r="G25" s="168">
        <f>G19*F25</f>
        <v>1770.1287</v>
      </c>
      <c r="H25" s="107"/>
    </row>
    <row r="26" spans="1:16" x14ac:dyDescent="0.25">
      <c r="A26" s="67"/>
      <c r="B26" s="67"/>
      <c r="C26" s="67"/>
      <c r="D26" s="67"/>
      <c r="E26" s="100" t="s">
        <v>22</v>
      </c>
      <c r="F26" s="68">
        <v>2.5000000000000001E-2</v>
      </c>
      <c r="G26" s="168">
        <f>G19*F26</f>
        <v>1475.10725</v>
      </c>
      <c r="H26" s="150"/>
    </row>
    <row r="27" spans="1:16" x14ac:dyDescent="0.25">
      <c r="A27" s="67"/>
      <c r="B27" s="67"/>
      <c r="C27" s="67"/>
      <c r="D27" s="67"/>
      <c r="E27" s="100" t="s">
        <v>23</v>
      </c>
      <c r="F27" s="68">
        <v>6.0000000000000001E-3</v>
      </c>
      <c r="G27" s="168">
        <f>G19*F27</f>
        <v>354.02573999999998</v>
      </c>
      <c r="H27" s="150"/>
    </row>
    <row r="28" spans="1:16" x14ac:dyDescent="0.25">
      <c r="A28" s="67"/>
      <c r="B28" s="69"/>
      <c r="C28" s="69"/>
      <c r="D28" s="69"/>
      <c r="E28" s="100" t="s">
        <v>14</v>
      </c>
      <c r="F28" s="68">
        <v>0.08</v>
      </c>
      <c r="G28" s="168">
        <f>G19*F28</f>
        <v>4720.3432000000003</v>
      </c>
      <c r="H28" s="107"/>
    </row>
    <row r="29" spans="1:16" x14ac:dyDescent="0.25">
      <c r="A29" s="67"/>
      <c r="B29" s="69"/>
      <c r="C29" s="69"/>
      <c r="D29" s="69"/>
      <c r="E29" s="101" t="s">
        <v>3</v>
      </c>
      <c r="F29" s="68">
        <f>SUM(F22:F28)</f>
        <v>0.36600000000000005</v>
      </c>
      <c r="G29" s="170">
        <f>SUM(G22:G28)</f>
        <v>21595.57014</v>
      </c>
      <c r="H29" s="107"/>
    </row>
    <row r="30" spans="1:16" ht="4.5" customHeight="1" x14ac:dyDescent="0.25">
      <c r="A30" s="72"/>
      <c r="B30" s="143"/>
      <c r="C30" s="143"/>
      <c r="D30" s="143"/>
      <c r="E30" s="143"/>
      <c r="F30" s="143"/>
      <c r="G30" s="144"/>
      <c r="H30" s="107"/>
    </row>
    <row r="31" spans="1:16" x14ac:dyDescent="0.25">
      <c r="A31" s="93"/>
      <c r="B31" s="94"/>
      <c r="C31" s="94"/>
      <c r="D31" s="94"/>
      <c r="E31" s="102" t="s">
        <v>63</v>
      </c>
      <c r="F31" s="94"/>
      <c r="G31" s="95"/>
      <c r="H31" s="107"/>
    </row>
    <row r="32" spans="1:16" x14ac:dyDescent="0.25">
      <c r="A32" s="67"/>
      <c r="B32" s="69"/>
      <c r="C32" s="69"/>
      <c r="D32" s="69"/>
      <c r="E32" s="100" t="s">
        <v>25</v>
      </c>
      <c r="F32" s="68">
        <v>8.3299999999999999E-2</v>
      </c>
      <c r="G32" s="168">
        <f>G19*F32</f>
        <v>4915.0573569999997</v>
      </c>
      <c r="H32" s="107"/>
    </row>
    <row r="33" spans="1:15" x14ac:dyDescent="0.25">
      <c r="A33" s="67"/>
      <c r="B33" s="69"/>
      <c r="C33" s="69"/>
      <c r="D33" s="69"/>
      <c r="E33" s="100" t="s">
        <v>24</v>
      </c>
      <c r="F33" s="68">
        <v>2.2700000000000001E-2</v>
      </c>
      <c r="G33" s="168">
        <f>F33*G19</f>
        <v>1339.397383</v>
      </c>
      <c r="H33" s="107"/>
    </row>
    <row r="34" spans="1:15" x14ac:dyDescent="0.25">
      <c r="A34" s="67"/>
      <c r="B34" s="69"/>
      <c r="C34" s="69"/>
      <c r="D34" s="69"/>
      <c r="E34" s="100" t="s">
        <v>26</v>
      </c>
      <c r="F34" s="68">
        <v>8.3299999999999999E-2</v>
      </c>
      <c r="G34" s="168">
        <f>F34*G19</f>
        <v>4915.0573569999997</v>
      </c>
      <c r="H34" s="107"/>
      <c r="I34" s="70"/>
    </row>
    <row r="35" spans="1:15" x14ac:dyDescent="0.25">
      <c r="A35" s="67"/>
      <c r="B35" s="69"/>
      <c r="C35" s="69"/>
      <c r="D35" s="69"/>
      <c r="E35" s="100" t="s">
        <v>27</v>
      </c>
      <c r="F35" s="68">
        <v>6.7000000000000002E-3</v>
      </c>
      <c r="G35" s="168">
        <f>F35*G19</f>
        <v>395.32874300000003</v>
      </c>
      <c r="H35" s="107"/>
      <c r="I35" s="70"/>
    </row>
    <row r="36" spans="1:15" x14ac:dyDescent="0.25">
      <c r="A36" s="67"/>
      <c r="B36" s="69"/>
      <c r="C36" s="69"/>
      <c r="D36" s="69"/>
      <c r="E36" s="100" t="s">
        <v>28</v>
      </c>
      <c r="F36" s="68">
        <v>4.0000000000000002E-4</v>
      </c>
      <c r="G36" s="168">
        <f>F36*G19</f>
        <v>23.601716000000003</v>
      </c>
      <c r="H36" s="107"/>
    </row>
    <row r="37" spans="1:15" x14ac:dyDescent="0.25">
      <c r="A37" s="67"/>
      <c r="B37" s="69"/>
      <c r="C37" s="69"/>
      <c r="D37" s="69"/>
      <c r="E37" s="100" t="s">
        <v>29</v>
      </c>
      <c r="F37" s="68">
        <v>1.67E-2</v>
      </c>
      <c r="G37" s="168">
        <f>F37*G19</f>
        <v>985.37164299999995</v>
      </c>
      <c r="H37" s="107"/>
    </row>
    <row r="38" spans="1:15" x14ac:dyDescent="0.25">
      <c r="A38" s="71"/>
      <c r="B38" s="72"/>
      <c r="C38" s="72"/>
      <c r="D38" s="72"/>
      <c r="E38" s="100" t="s">
        <v>30</v>
      </c>
      <c r="F38" s="68">
        <v>3.5000000000000001E-3</v>
      </c>
      <c r="G38" s="168">
        <f>F38*G19</f>
        <v>206.51501500000001</v>
      </c>
      <c r="H38" s="107"/>
    </row>
    <row r="39" spans="1:15" x14ac:dyDescent="0.25">
      <c r="A39" s="67"/>
      <c r="B39" s="69"/>
      <c r="C39" s="69"/>
      <c r="D39" s="69"/>
      <c r="E39" s="100" t="s">
        <v>31</v>
      </c>
      <c r="F39" s="68">
        <v>2.7799999999999998E-2</v>
      </c>
      <c r="G39" s="168">
        <f>F39*G19</f>
        <v>1640.319262</v>
      </c>
      <c r="H39" s="107"/>
    </row>
    <row r="40" spans="1:15" x14ac:dyDescent="0.25">
      <c r="A40" s="71"/>
      <c r="B40" s="72"/>
      <c r="C40" s="72"/>
      <c r="D40" s="72"/>
      <c r="E40" s="100" t="s">
        <v>32</v>
      </c>
      <c r="F40" s="73">
        <v>6.7000000000000002E-3</v>
      </c>
      <c r="G40" s="168">
        <f>F40*G19</f>
        <v>395.32874300000003</v>
      </c>
      <c r="H40" s="107"/>
    </row>
    <row r="41" spans="1:15" x14ac:dyDescent="0.25">
      <c r="A41" s="71"/>
      <c r="B41" s="72"/>
      <c r="C41" s="72"/>
      <c r="D41" s="72"/>
      <c r="E41" s="100" t="s">
        <v>33</v>
      </c>
      <c r="F41" s="73">
        <v>4.0000000000000002E-4</v>
      </c>
      <c r="G41" s="168">
        <f>F41*G19</f>
        <v>23.601716000000003</v>
      </c>
      <c r="H41" s="107"/>
    </row>
    <row r="42" spans="1:15" x14ac:dyDescent="0.25">
      <c r="A42" s="71"/>
      <c r="B42" s="72"/>
      <c r="C42" s="72"/>
      <c r="D42" s="72"/>
      <c r="E42" s="100" t="s">
        <v>34</v>
      </c>
      <c r="F42" s="73">
        <v>1.7399999999999999E-2</v>
      </c>
      <c r="G42" s="168">
        <f>F42*G19</f>
        <v>1026.6746459999999</v>
      </c>
      <c r="H42" s="107"/>
    </row>
    <row r="43" spans="1:15" x14ac:dyDescent="0.25">
      <c r="A43" s="71"/>
      <c r="B43" s="72"/>
      <c r="C43" s="72"/>
      <c r="D43" s="72"/>
      <c r="E43" s="100" t="s">
        <v>35</v>
      </c>
      <c r="F43" s="73">
        <v>4.87E-2</v>
      </c>
      <c r="G43" s="168">
        <f>F43*G19</f>
        <v>2873.5089229999999</v>
      </c>
      <c r="H43" s="107"/>
    </row>
    <row r="44" spans="1:15" ht="5.25" customHeight="1" x14ac:dyDescent="0.25">
      <c r="A44" s="64"/>
      <c r="B44" s="74"/>
      <c r="C44" s="74"/>
      <c r="D44" s="74"/>
      <c r="E44" s="65"/>
      <c r="F44" s="75"/>
      <c r="G44" s="168"/>
      <c r="H44" s="107"/>
    </row>
    <row r="45" spans="1:15" s="61" customFormat="1" x14ac:dyDescent="0.25">
      <c r="A45" s="139">
        <f>$A$18</f>
        <v>19</v>
      </c>
      <c r="B45" s="65" t="s">
        <v>85</v>
      </c>
      <c r="C45" s="65" t="s">
        <v>72</v>
      </c>
      <c r="D45" s="65">
        <v>40861</v>
      </c>
      <c r="E45" s="175" t="s">
        <v>73</v>
      </c>
      <c r="F45" s="168">
        <v>121.04</v>
      </c>
      <c r="G45" s="168">
        <f>F45*A45</f>
        <v>2299.7600000000002</v>
      </c>
      <c r="H45" s="151"/>
    </row>
    <row r="46" spans="1:15" s="61" customFormat="1" x14ac:dyDescent="0.25">
      <c r="A46" s="139">
        <f>$A$18</f>
        <v>19</v>
      </c>
      <c r="B46" s="65" t="s">
        <v>85</v>
      </c>
      <c r="C46" s="65" t="s">
        <v>72</v>
      </c>
      <c r="D46" s="65">
        <v>40862</v>
      </c>
      <c r="E46" s="175" t="s">
        <v>88</v>
      </c>
      <c r="F46" s="168">
        <v>0.01</v>
      </c>
      <c r="G46" s="168">
        <f>F46*A46</f>
        <v>0.19</v>
      </c>
      <c r="H46" s="149"/>
    </row>
    <row r="47" spans="1:15" s="78" customFormat="1" ht="15" customHeight="1" x14ac:dyDescent="0.25">
      <c r="A47" s="76"/>
      <c r="B47" s="77"/>
      <c r="C47" s="77"/>
      <c r="D47" s="159"/>
      <c r="E47" s="103" t="s">
        <v>5</v>
      </c>
      <c r="F47" s="105">
        <f>SUM(F32:F44)</f>
        <v>0.31760000000000005</v>
      </c>
      <c r="G47" s="169">
        <f>SUM(G32:G46)</f>
        <v>21039.712503999999</v>
      </c>
      <c r="H47" s="152"/>
    </row>
    <row r="48" spans="1:15" s="78" customFormat="1" ht="13.5" customHeight="1" x14ac:dyDescent="0.25">
      <c r="A48" s="217" t="s">
        <v>6</v>
      </c>
      <c r="B48" s="218"/>
      <c r="C48" s="218"/>
      <c r="D48" s="218"/>
      <c r="E48" s="218"/>
      <c r="F48" s="96"/>
      <c r="G48" s="163">
        <f>G47+G29+G19</f>
        <v>101639.572644</v>
      </c>
      <c r="H48" s="152"/>
      <c r="I48" s="79"/>
      <c r="J48" s="79"/>
      <c r="K48" s="79"/>
      <c r="L48" s="79"/>
      <c r="M48" s="79"/>
      <c r="N48" s="79"/>
      <c r="O48" s="79"/>
    </row>
    <row r="49" spans="1:15" s="78" customFormat="1" ht="6.75" customHeight="1" x14ac:dyDescent="0.25">
      <c r="A49" s="157"/>
      <c r="B49" s="158"/>
      <c r="C49" s="158"/>
      <c r="D49" s="158"/>
      <c r="E49" s="158"/>
      <c r="F49" s="158"/>
      <c r="G49" s="158"/>
      <c r="I49" s="79"/>
      <c r="J49" s="79"/>
      <c r="K49" s="79"/>
      <c r="L49" s="79"/>
      <c r="M49" s="79"/>
      <c r="N49" s="79"/>
      <c r="O49" s="79"/>
    </row>
    <row r="50" spans="1:15" s="80" customFormat="1" ht="12" customHeight="1" x14ac:dyDescent="0.25">
      <c r="A50" s="56"/>
      <c r="B50" s="57"/>
      <c r="C50" s="57"/>
      <c r="D50" s="57"/>
      <c r="E50" s="97" t="s">
        <v>7</v>
      </c>
      <c r="F50" s="59"/>
      <c r="G50" s="60"/>
      <c r="H50" s="153"/>
      <c r="I50" s="81"/>
      <c r="J50" s="81"/>
      <c r="K50" s="81"/>
      <c r="L50" s="81"/>
      <c r="M50" s="81"/>
      <c r="N50" s="81"/>
      <c r="O50" s="81"/>
    </row>
    <row r="51" spans="1:15" s="80" customFormat="1" ht="25.5" x14ac:dyDescent="0.25">
      <c r="A51" s="176">
        <f>(44*4)*2</f>
        <v>352</v>
      </c>
      <c r="B51" s="65" t="s">
        <v>86</v>
      </c>
      <c r="C51" s="65" t="s">
        <v>83</v>
      </c>
      <c r="D51" s="177" t="s">
        <v>82</v>
      </c>
      <c r="E51" s="104" t="s">
        <v>121</v>
      </c>
      <c r="F51" s="164">
        <f>ROUND(145.9295*$B$85,2)</f>
        <v>147.53</v>
      </c>
      <c r="G51" s="164">
        <f>F51*A51</f>
        <v>51930.559999999998</v>
      </c>
      <c r="H51" s="153">
        <v>2</v>
      </c>
      <c r="I51" s="81"/>
      <c r="J51" s="81"/>
      <c r="K51" s="81"/>
      <c r="L51" s="81"/>
      <c r="M51" s="81"/>
      <c r="N51" s="81"/>
      <c r="O51" s="81"/>
    </row>
    <row r="52" spans="1:15" s="80" customFormat="1" x14ac:dyDescent="0.25">
      <c r="A52" s="176">
        <f>(44*4)*2</f>
        <v>352</v>
      </c>
      <c r="B52" s="65" t="s">
        <v>86</v>
      </c>
      <c r="C52" s="65" t="s">
        <v>83</v>
      </c>
      <c r="D52" s="177" t="s">
        <v>138</v>
      </c>
      <c r="E52" s="104" t="s">
        <v>136</v>
      </c>
      <c r="F52" s="164">
        <f>ROUND(142.4696*$B$85,2)</f>
        <v>144.04</v>
      </c>
      <c r="G52" s="164">
        <f>F52*A52</f>
        <v>50702.079999999994</v>
      </c>
      <c r="H52" s="153">
        <v>2</v>
      </c>
      <c r="I52" s="81"/>
      <c r="J52" s="81"/>
      <c r="K52" s="81"/>
      <c r="L52" s="81"/>
      <c r="M52" s="81"/>
      <c r="N52" s="81"/>
      <c r="O52" s="81"/>
    </row>
    <row r="53" spans="1:15" s="80" customFormat="1" x14ac:dyDescent="0.25">
      <c r="A53" s="176">
        <f>(44*4)*A12</f>
        <v>528</v>
      </c>
      <c r="B53" s="65" t="s">
        <v>86</v>
      </c>
      <c r="C53" s="65" t="s">
        <v>83</v>
      </c>
      <c r="D53" s="177" t="s">
        <v>139</v>
      </c>
      <c r="E53" s="104" t="s">
        <v>140</v>
      </c>
      <c r="F53" s="164">
        <f>ROUND(10.4885*$B$85,2)</f>
        <v>10.6</v>
      </c>
      <c r="G53" s="164">
        <f>F53*A53</f>
        <v>5596.8</v>
      </c>
      <c r="H53" s="153">
        <v>3</v>
      </c>
      <c r="I53" s="81"/>
      <c r="J53" s="81"/>
      <c r="K53" s="81"/>
      <c r="L53" s="81"/>
      <c r="M53" s="81"/>
      <c r="N53" s="81"/>
      <c r="O53" s="81"/>
    </row>
    <row r="54" spans="1:15" s="80" customFormat="1" x14ac:dyDescent="0.25">
      <c r="A54" s="176"/>
      <c r="B54" s="65"/>
      <c r="C54" s="65"/>
      <c r="D54" s="177"/>
      <c r="E54" s="104"/>
      <c r="F54" s="164"/>
      <c r="G54" s="164"/>
      <c r="H54" s="153"/>
      <c r="I54" s="81"/>
      <c r="J54" s="81"/>
      <c r="K54" s="81"/>
      <c r="L54" s="81"/>
      <c r="M54" s="81"/>
      <c r="N54" s="81"/>
      <c r="O54" s="81"/>
    </row>
    <row r="55" spans="1:15" s="180" customFormat="1" ht="12.75" customHeight="1" x14ac:dyDescent="0.25">
      <c r="A55" s="176">
        <f>A9</f>
        <v>1</v>
      </c>
      <c r="B55" s="65" t="s">
        <v>85</v>
      </c>
      <c r="C55" s="65" t="s">
        <v>72</v>
      </c>
      <c r="D55" s="177">
        <v>43475</v>
      </c>
      <c r="E55" s="104" t="s">
        <v>78</v>
      </c>
      <c r="F55" s="164">
        <v>18.579999999999998</v>
      </c>
      <c r="G55" s="164">
        <f t="shared" ref="G55:G62" si="1">A55*F55</f>
        <v>18.579999999999998</v>
      </c>
      <c r="H55" s="178"/>
      <c r="I55" s="179"/>
      <c r="J55" s="179"/>
      <c r="K55" s="179"/>
      <c r="L55" s="179"/>
      <c r="M55" s="179"/>
      <c r="N55" s="179"/>
      <c r="O55" s="179"/>
    </row>
    <row r="56" spans="1:15" s="180" customFormat="1" ht="12.75" customHeight="1" x14ac:dyDescent="0.25">
      <c r="A56" s="176">
        <f t="shared" ref="A56:A62" si="2">A10</f>
        <v>1</v>
      </c>
      <c r="B56" s="65" t="s">
        <v>85</v>
      </c>
      <c r="C56" s="65" t="s">
        <v>72</v>
      </c>
      <c r="D56" s="177">
        <v>43479</v>
      </c>
      <c r="E56" s="104" t="s">
        <v>126</v>
      </c>
      <c r="F56" s="164">
        <v>106.33</v>
      </c>
      <c r="G56" s="164">
        <f t="shared" si="1"/>
        <v>106.33</v>
      </c>
      <c r="H56" s="178" t="s">
        <v>141</v>
      </c>
      <c r="I56" s="179"/>
      <c r="J56" s="179"/>
      <c r="K56" s="179"/>
      <c r="L56" s="179"/>
      <c r="M56" s="179"/>
      <c r="N56" s="179"/>
      <c r="O56" s="179"/>
    </row>
    <row r="57" spans="1:15" s="180" customFormat="1" ht="12.75" customHeight="1" x14ac:dyDescent="0.25">
      <c r="A57" s="176">
        <f t="shared" si="2"/>
        <v>2</v>
      </c>
      <c r="B57" s="65" t="s">
        <v>85</v>
      </c>
      <c r="C57" s="65" t="s">
        <v>72</v>
      </c>
      <c r="D57" s="177">
        <v>43477</v>
      </c>
      <c r="E57" s="104" t="s">
        <v>118</v>
      </c>
      <c r="F57" s="164">
        <v>139.44</v>
      </c>
      <c r="G57" s="164">
        <f t="shared" si="1"/>
        <v>278.88</v>
      </c>
      <c r="H57" s="178"/>
      <c r="I57" s="179"/>
      <c r="J57" s="179"/>
      <c r="K57" s="179"/>
      <c r="L57" s="179"/>
      <c r="M57" s="179"/>
      <c r="N57" s="179"/>
      <c r="O57" s="179"/>
    </row>
    <row r="58" spans="1:15" s="180" customFormat="1" ht="12.75" customHeight="1" x14ac:dyDescent="0.25">
      <c r="A58" s="176">
        <f t="shared" si="2"/>
        <v>3</v>
      </c>
      <c r="B58" s="65" t="s">
        <v>85</v>
      </c>
      <c r="C58" s="65" t="s">
        <v>72</v>
      </c>
      <c r="D58" s="177">
        <v>43479</v>
      </c>
      <c r="E58" s="104" t="s">
        <v>127</v>
      </c>
      <c r="F58" s="164">
        <v>106.33</v>
      </c>
      <c r="G58" s="164">
        <f t="shared" si="1"/>
        <v>318.99</v>
      </c>
      <c r="H58" s="178" t="s">
        <v>141</v>
      </c>
      <c r="I58" s="179"/>
      <c r="J58" s="179"/>
      <c r="K58" s="179"/>
      <c r="L58" s="179"/>
      <c r="M58" s="179"/>
      <c r="N58" s="179"/>
      <c r="O58" s="179"/>
    </row>
    <row r="59" spans="1:15" s="180" customFormat="1" ht="12.75" customHeight="1" x14ac:dyDescent="0.25">
      <c r="A59" s="176">
        <f t="shared" si="2"/>
        <v>6</v>
      </c>
      <c r="B59" s="65" t="s">
        <v>85</v>
      </c>
      <c r="C59" s="65" t="s">
        <v>72</v>
      </c>
      <c r="D59" s="177">
        <v>43479</v>
      </c>
      <c r="E59" s="104" t="s">
        <v>77</v>
      </c>
      <c r="F59" s="164">
        <v>106.33</v>
      </c>
      <c r="G59" s="164">
        <f t="shared" si="1"/>
        <v>637.98</v>
      </c>
      <c r="H59" s="178"/>
      <c r="I59" s="179"/>
      <c r="J59" s="179"/>
      <c r="K59" s="179"/>
      <c r="L59" s="179"/>
      <c r="M59" s="179"/>
      <c r="N59" s="179"/>
      <c r="O59" s="179"/>
    </row>
    <row r="60" spans="1:15" s="180" customFormat="1" ht="12.75" customHeight="1" x14ac:dyDescent="0.25">
      <c r="A60" s="176">
        <f t="shared" si="2"/>
        <v>2</v>
      </c>
      <c r="B60" s="65" t="s">
        <v>85</v>
      </c>
      <c r="C60" s="65" t="s">
        <v>72</v>
      </c>
      <c r="D60" s="177">
        <v>43476</v>
      </c>
      <c r="E60" s="104" t="s">
        <v>128</v>
      </c>
      <c r="F60" s="164">
        <v>0.01</v>
      </c>
      <c r="G60" s="164">
        <f t="shared" si="1"/>
        <v>0.02</v>
      </c>
      <c r="H60" s="178"/>
      <c r="I60" s="179"/>
      <c r="J60" s="179"/>
      <c r="K60" s="179"/>
      <c r="L60" s="179"/>
      <c r="M60" s="179"/>
      <c r="N60" s="179"/>
      <c r="O60" s="179"/>
    </row>
    <row r="61" spans="1:15" s="180" customFormat="1" ht="12.75" customHeight="1" x14ac:dyDescent="0.25">
      <c r="A61" s="176">
        <f t="shared" si="2"/>
        <v>2</v>
      </c>
      <c r="B61" s="65" t="s">
        <v>85</v>
      </c>
      <c r="C61" s="65" t="s">
        <v>72</v>
      </c>
      <c r="D61" s="177">
        <v>43476</v>
      </c>
      <c r="E61" s="104" t="s">
        <v>119</v>
      </c>
      <c r="F61" s="164">
        <v>0.01</v>
      </c>
      <c r="G61" s="164">
        <f t="shared" si="1"/>
        <v>0.02</v>
      </c>
      <c r="H61" s="178"/>
      <c r="I61" s="179"/>
      <c r="J61" s="179"/>
      <c r="K61" s="179"/>
      <c r="L61" s="179"/>
      <c r="M61" s="179"/>
      <c r="N61" s="179"/>
      <c r="O61" s="179"/>
    </row>
    <row r="62" spans="1:15" s="180" customFormat="1" ht="12.75" customHeight="1" x14ac:dyDescent="0.25">
      <c r="A62" s="176">
        <f t="shared" si="2"/>
        <v>2</v>
      </c>
      <c r="B62" s="65" t="s">
        <v>85</v>
      </c>
      <c r="C62" s="65" t="s">
        <v>72</v>
      </c>
      <c r="D62" s="177">
        <v>43477</v>
      </c>
      <c r="E62" s="104" t="s">
        <v>129</v>
      </c>
      <c r="F62" s="164">
        <v>139.44</v>
      </c>
      <c r="G62" s="164">
        <f t="shared" si="1"/>
        <v>278.88</v>
      </c>
      <c r="H62" s="178" t="s">
        <v>135</v>
      </c>
      <c r="I62" s="179"/>
      <c r="J62" s="179"/>
      <c r="K62" s="179"/>
      <c r="L62" s="179"/>
      <c r="M62" s="179"/>
      <c r="N62" s="179"/>
      <c r="O62" s="179"/>
    </row>
    <row r="63" spans="1:15" s="180" customFormat="1" ht="12.75" customHeight="1" x14ac:dyDescent="0.25">
      <c r="A63" s="176"/>
      <c r="B63" s="65"/>
      <c r="C63" s="65"/>
      <c r="D63" s="177"/>
      <c r="E63" s="104"/>
      <c r="F63" s="164"/>
      <c r="G63" s="164"/>
      <c r="H63" s="178"/>
      <c r="I63" s="179"/>
      <c r="J63" s="179"/>
      <c r="K63" s="179"/>
      <c r="L63" s="179"/>
      <c r="M63" s="179"/>
      <c r="N63" s="179"/>
      <c r="O63" s="179"/>
    </row>
    <row r="64" spans="1:15" s="180" customFormat="1" ht="12.75" customHeight="1" x14ac:dyDescent="0.25">
      <c r="A64" s="176">
        <f>A9</f>
        <v>1</v>
      </c>
      <c r="B64" s="65" t="s">
        <v>85</v>
      </c>
      <c r="C64" s="65" t="s">
        <v>72</v>
      </c>
      <c r="D64" s="177">
        <v>43499</v>
      </c>
      <c r="E64" s="104" t="s">
        <v>75</v>
      </c>
      <c r="F64" s="164">
        <v>202.94</v>
      </c>
      <c r="G64" s="164">
        <f t="shared" ref="G64:G71" si="3">F64*A64</f>
        <v>202.94</v>
      </c>
      <c r="H64" s="178"/>
      <c r="I64" s="179"/>
      <c r="J64" s="179"/>
      <c r="K64" s="179"/>
      <c r="L64" s="179"/>
      <c r="M64" s="179"/>
      <c r="N64" s="179"/>
      <c r="O64" s="179"/>
    </row>
    <row r="65" spans="1:16" s="180" customFormat="1" ht="12.75" customHeight="1" x14ac:dyDescent="0.25">
      <c r="A65" s="176">
        <f t="shared" ref="A65:A71" si="4">A10</f>
        <v>1</v>
      </c>
      <c r="B65" s="65" t="s">
        <v>85</v>
      </c>
      <c r="C65" s="65" t="s">
        <v>72</v>
      </c>
      <c r="D65" s="177">
        <v>43503</v>
      </c>
      <c r="E65" s="104" t="s">
        <v>130</v>
      </c>
      <c r="F65" s="164">
        <v>216.6</v>
      </c>
      <c r="G65" s="164">
        <f t="shared" si="3"/>
        <v>216.6</v>
      </c>
      <c r="H65" s="178" t="s">
        <v>142</v>
      </c>
      <c r="I65" s="179"/>
      <c r="J65" s="179"/>
      <c r="K65" s="179"/>
      <c r="L65" s="179"/>
      <c r="M65" s="179"/>
      <c r="N65" s="179"/>
      <c r="O65" s="179"/>
    </row>
    <row r="66" spans="1:16" s="180" customFormat="1" ht="12.75" customHeight="1" x14ac:dyDescent="0.25">
      <c r="A66" s="176">
        <f t="shared" si="4"/>
        <v>2</v>
      </c>
      <c r="B66" s="65" t="s">
        <v>85</v>
      </c>
      <c r="C66" s="65" t="s">
        <v>72</v>
      </c>
      <c r="D66" s="177">
        <v>43501</v>
      </c>
      <c r="E66" s="104" t="s">
        <v>120</v>
      </c>
      <c r="F66" s="164">
        <v>204.95</v>
      </c>
      <c r="G66" s="164">
        <f t="shared" si="3"/>
        <v>409.9</v>
      </c>
      <c r="H66" s="178"/>
      <c r="I66" s="179"/>
      <c r="J66" s="179"/>
      <c r="K66" s="179"/>
      <c r="L66" s="179"/>
      <c r="M66" s="179"/>
      <c r="N66" s="179"/>
      <c r="O66" s="179"/>
    </row>
    <row r="67" spans="1:16" s="180" customFormat="1" ht="12.75" customHeight="1" x14ac:dyDescent="0.25">
      <c r="A67" s="176">
        <f t="shared" si="4"/>
        <v>3</v>
      </c>
      <c r="B67" s="65" t="s">
        <v>85</v>
      </c>
      <c r="C67" s="65" t="s">
        <v>72</v>
      </c>
      <c r="D67" s="177">
        <v>43503</v>
      </c>
      <c r="E67" s="104" t="s">
        <v>131</v>
      </c>
      <c r="F67" s="164">
        <v>216.6</v>
      </c>
      <c r="G67" s="164">
        <f t="shared" si="3"/>
        <v>649.79999999999995</v>
      </c>
      <c r="H67" s="178"/>
      <c r="I67" s="179"/>
      <c r="J67" s="179"/>
      <c r="K67" s="179"/>
      <c r="L67" s="179"/>
      <c r="M67" s="179"/>
      <c r="N67" s="179"/>
      <c r="O67" s="179"/>
    </row>
    <row r="68" spans="1:16" s="180" customFormat="1" ht="12.75" customHeight="1" x14ac:dyDescent="0.25">
      <c r="A68" s="176">
        <f t="shared" si="4"/>
        <v>6</v>
      </c>
      <c r="B68" s="65" t="s">
        <v>85</v>
      </c>
      <c r="C68" s="65" t="s">
        <v>72</v>
      </c>
      <c r="D68" s="177">
        <v>43503</v>
      </c>
      <c r="E68" s="104" t="s">
        <v>74</v>
      </c>
      <c r="F68" s="164">
        <v>216.6</v>
      </c>
      <c r="G68" s="164">
        <f t="shared" si="3"/>
        <v>1299.5999999999999</v>
      </c>
      <c r="H68" s="178" t="s">
        <v>142</v>
      </c>
      <c r="I68" s="179"/>
      <c r="J68" s="179"/>
      <c r="K68" s="179"/>
      <c r="L68" s="179"/>
      <c r="M68" s="179"/>
      <c r="N68" s="179"/>
      <c r="O68" s="179"/>
    </row>
    <row r="69" spans="1:16" s="180" customFormat="1" ht="12.75" customHeight="1" x14ac:dyDescent="0.25">
      <c r="A69" s="176">
        <f t="shared" si="4"/>
        <v>2</v>
      </c>
      <c r="B69" s="65" t="s">
        <v>85</v>
      </c>
      <c r="C69" s="65" t="s">
        <v>72</v>
      </c>
      <c r="D69" s="177">
        <v>43500</v>
      </c>
      <c r="E69" s="104" t="s">
        <v>132</v>
      </c>
      <c r="F69" s="164">
        <v>143.59</v>
      </c>
      <c r="G69" s="164">
        <f t="shared" si="3"/>
        <v>287.18</v>
      </c>
      <c r="H69" s="178"/>
      <c r="I69" s="179"/>
      <c r="J69" s="179"/>
      <c r="K69" s="179"/>
      <c r="L69" s="179"/>
      <c r="M69" s="179"/>
      <c r="N69" s="179"/>
      <c r="O69" s="179"/>
    </row>
    <row r="70" spans="1:16" s="180" customFormat="1" ht="12.75" customHeight="1" x14ac:dyDescent="0.25">
      <c r="A70" s="176">
        <f t="shared" si="4"/>
        <v>2</v>
      </c>
      <c r="B70" s="65" t="s">
        <v>85</v>
      </c>
      <c r="C70" s="65" t="s">
        <v>72</v>
      </c>
      <c r="D70" s="177">
        <v>43500</v>
      </c>
      <c r="E70" s="104" t="s">
        <v>76</v>
      </c>
      <c r="F70" s="164">
        <v>143.59</v>
      </c>
      <c r="G70" s="164">
        <f t="shared" si="3"/>
        <v>287.18</v>
      </c>
      <c r="H70" s="178"/>
      <c r="I70" s="179"/>
      <c r="J70" s="179"/>
      <c r="K70" s="179"/>
      <c r="L70" s="179"/>
      <c r="M70" s="179"/>
      <c r="N70" s="179"/>
      <c r="O70" s="179"/>
    </row>
    <row r="71" spans="1:16" s="180" customFormat="1" ht="12.75" customHeight="1" x14ac:dyDescent="0.25">
      <c r="A71" s="176">
        <f t="shared" si="4"/>
        <v>2</v>
      </c>
      <c r="B71" s="65" t="s">
        <v>85</v>
      </c>
      <c r="C71" s="65" t="s">
        <v>72</v>
      </c>
      <c r="D71" s="177">
        <v>43501</v>
      </c>
      <c r="E71" s="104" t="s">
        <v>133</v>
      </c>
      <c r="F71" s="164">
        <v>204.95</v>
      </c>
      <c r="G71" s="164">
        <f t="shared" si="3"/>
        <v>409.9</v>
      </c>
      <c r="H71" s="178" t="s">
        <v>135</v>
      </c>
      <c r="I71" s="179"/>
      <c r="J71" s="179"/>
      <c r="K71" s="179"/>
      <c r="L71" s="179"/>
      <c r="M71" s="179"/>
      <c r="N71" s="179"/>
      <c r="O71" s="179"/>
    </row>
    <row r="72" spans="1:16" s="180" customFormat="1" ht="6" customHeight="1" x14ac:dyDescent="0.25">
      <c r="A72" s="184"/>
      <c r="B72" s="82"/>
      <c r="C72" s="82"/>
      <c r="D72" s="185"/>
      <c r="E72" s="147"/>
      <c r="F72" s="186"/>
      <c r="G72" s="187"/>
      <c r="H72" s="178"/>
      <c r="I72" s="179"/>
      <c r="J72" s="179"/>
      <c r="K72" s="179"/>
      <c r="L72" s="179"/>
      <c r="M72" s="179"/>
      <c r="N72" s="179"/>
      <c r="O72" s="179"/>
    </row>
    <row r="73" spans="1:16" s="78" customFormat="1" x14ac:dyDescent="0.25">
      <c r="A73" s="56"/>
      <c r="B73" s="57"/>
      <c r="C73" s="57"/>
      <c r="D73" s="57"/>
      <c r="E73" s="193" t="s">
        <v>60</v>
      </c>
      <c r="F73" s="165"/>
      <c r="G73" s="163">
        <f>SUM(G51:G72)</f>
        <v>113632.22</v>
      </c>
      <c r="H73" s="152"/>
      <c r="I73" s="79"/>
      <c r="J73" s="79"/>
      <c r="K73" s="79"/>
      <c r="L73" s="79"/>
      <c r="M73" s="79"/>
      <c r="N73" s="79"/>
      <c r="O73" s="79"/>
    </row>
    <row r="74" spans="1:16" ht="9" customHeight="1" x14ac:dyDescent="0.25">
      <c r="A74" s="194"/>
      <c r="B74" s="195"/>
      <c r="C74" s="195"/>
      <c r="D74" s="195"/>
      <c r="E74" s="82"/>
      <c r="F74" s="83"/>
      <c r="G74" s="84"/>
      <c r="H74" s="154"/>
      <c r="I74" s="85"/>
      <c r="J74" s="85"/>
      <c r="K74" s="85"/>
      <c r="L74" s="85"/>
      <c r="M74" s="85"/>
      <c r="N74" s="85"/>
      <c r="O74" s="85"/>
    </row>
    <row r="75" spans="1:16" ht="15" customHeight="1" x14ac:dyDescent="0.25">
      <c r="A75" s="210" t="s">
        <v>81</v>
      </c>
      <c r="B75" s="211"/>
      <c r="C75" s="211"/>
      <c r="D75" s="211"/>
      <c r="E75" s="211"/>
      <c r="F75" s="86"/>
      <c r="G75" s="166">
        <f>G48+G73</f>
        <v>215271.792644</v>
      </c>
      <c r="H75" s="154"/>
      <c r="I75" s="85"/>
      <c r="J75" s="87"/>
      <c r="K75" s="85"/>
      <c r="L75" s="85"/>
      <c r="M75" s="85"/>
      <c r="N75" s="85"/>
      <c r="O75" s="85"/>
    </row>
    <row r="76" spans="1:16" ht="15" customHeight="1" x14ac:dyDescent="0.25">
      <c r="A76" s="210" t="s">
        <v>39</v>
      </c>
      <c r="B76" s="211"/>
      <c r="C76" s="211"/>
      <c r="D76" s="211"/>
      <c r="E76" s="211"/>
      <c r="F76" s="138">
        <f>'BDI '!C20</f>
        <v>0.23319999999999999</v>
      </c>
      <c r="G76" s="167">
        <f>G75*F76</f>
        <v>50201.382044580801</v>
      </c>
      <c r="H76" s="155"/>
      <c r="I76" s="85"/>
      <c r="J76" s="85"/>
      <c r="K76" s="85"/>
      <c r="L76" s="85"/>
      <c r="M76" s="85"/>
      <c r="N76" s="85"/>
      <c r="O76" s="85"/>
    </row>
    <row r="77" spans="1:16" x14ac:dyDescent="0.25">
      <c r="A77" s="141"/>
      <c r="B77" s="142"/>
      <c r="C77" s="142"/>
      <c r="D77" s="142"/>
      <c r="E77" s="142"/>
      <c r="F77" s="142"/>
      <c r="G77" s="142"/>
      <c r="H77" s="155"/>
      <c r="I77" s="85"/>
      <c r="J77" s="85"/>
      <c r="K77" s="85"/>
      <c r="L77" s="85"/>
      <c r="M77" s="85"/>
      <c r="N77" s="85"/>
      <c r="O77" s="85"/>
    </row>
    <row r="78" spans="1:16" x14ac:dyDescent="0.25">
      <c r="A78" s="199" t="s">
        <v>64</v>
      </c>
      <c r="B78" s="200"/>
      <c r="C78" s="200"/>
      <c r="D78" s="200"/>
      <c r="E78" s="201"/>
      <c r="F78" s="202">
        <f>ROUND(G75+G76,2)</f>
        <v>265473.17</v>
      </c>
      <c r="G78" s="202"/>
      <c r="H78" s="155"/>
      <c r="I78" s="85"/>
      <c r="J78" s="85"/>
      <c r="K78" s="85"/>
      <c r="L78" s="85"/>
      <c r="M78" s="85"/>
      <c r="N78" s="85"/>
      <c r="O78" s="85"/>
    </row>
    <row r="79" spans="1:16" x14ac:dyDescent="0.25">
      <c r="A79" s="199" t="s">
        <v>69</v>
      </c>
      <c r="B79" s="200"/>
      <c r="C79" s="200"/>
      <c r="D79" s="200"/>
      <c r="E79" s="201"/>
      <c r="F79" s="202">
        <f>F78*12</f>
        <v>3185678.04</v>
      </c>
      <c r="G79" s="202"/>
      <c r="H79" s="155"/>
      <c r="I79" s="85"/>
      <c r="J79" s="88"/>
      <c r="K79" s="85"/>
      <c r="L79" s="85"/>
      <c r="M79" s="85"/>
      <c r="N79" s="85"/>
      <c r="O79" s="85"/>
    </row>
    <row r="80" spans="1:16" x14ac:dyDescent="0.25">
      <c r="A80" s="106"/>
      <c r="B80" s="107"/>
      <c r="C80" s="107"/>
      <c r="D80" s="107"/>
      <c r="E80" s="107"/>
      <c r="F80" s="107"/>
      <c r="G80" s="108"/>
      <c r="I80" s="89"/>
      <c r="J80" s="90"/>
      <c r="K80" s="90"/>
      <c r="L80" s="85"/>
      <c r="M80" s="85"/>
      <c r="N80" s="85"/>
      <c r="O80" s="85"/>
      <c r="P80" s="85"/>
    </row>
    <row r="81" spans="1:15" ht="12.75" customHeight="1" x14ac:dyDescent="0.25">
      <c r="A81" s="203" t="s">
        <v>66</v>
      </c>
      <c r="B81" s="204"/>
      <c r="C81" s="204"/>
      <c r="D81" s="204"/>
      <c r="E81" s="205"/>
      <c r="F81" s="206"/>
      <c r="G81" s="207"/>
      <c r="H81" s="107"/>
      <c r="I81" s="85"/>
      <c r="J81" s="85"/>
      <c r="K81" s="85"/>
      <c r="L81" s="85"/>
      <c r="M81" s="85"/>
      <c r="N81" s="85"/>
      <c r="O81" s="85"/>
    </row>
    <row r="82" spans="1:15" ht="15" customHeight="1" x14ac:dyDescent="0.25">
      <c r="A82" s="196" t="s">
        <v>67</v>
      </c>
      <c r="B82" s="208" t="s">
        <v>68</v>
      </c>
      <c r="C82" s="208"/>
      <c r="D82" s="208"/>
      <c r="E82" s="208"/>
      <c r="F82" s="208"/>
      <c r="G82" s="208"/>
      <c r="H82" s="107"/>
    </row>
    <row r="83" spans="1:15" ht="15" customHeight="1" x14ac:dyDescent="0.25">
      <c r="A83" s="197"/>
      <c r="B83" s="209"/>
      <c r="C83" s="209"/>
      <c r="D83" s="209"/>
      <c r="E83" s="209"/>
      <c r="F83" s="209"/>
      <c r="G83" s="209"/>
      <c r="H83" s="107"/>
      <c r="J83" s="52" t="s">
        <v>113</v>
      </c>
    </row>
    <row r="84" spans="1:15" ht="1.5" customHeight="1" x14ac:dyDescent="0.25">
      <c r="A84" s="85"/>
      <c r="B84" s="85"/>
      <c r="C84" s="85"/>
      <c r="D84" s="85"/>
      <c r="F84" s="198"/>
      <c r="G84" s="198"/>
      <c r="H84" s="198"/>
    </row>
    <row r="85" spans="1:15" x14ac:dyDescent="0.25">
      <c r="A85" s="182" t="s">
        <v>87</v>
      </c>
      <c r="B85" s="183">
        <v>1.0109999999999999</v>
      </c>
      <c r="C85" s="85"/>
      <c r="D85" s="85"/>
      <c r="F85" s="192"/>
      <c r="G85" s="192"/>
      <c r="H85" s="192"/>
    </row>
    <row r="86" spans="1:15" x14ac:dyDescent="0.25">
      <c r="A86" s="52" t="s">
        <v>137</v>
      </c>
      <c r="F86" s="63"/>
      <c r="G86" s="91"/>
      <c r="H86" s="156"/>
    </row>
    <row r="87" spans="1:15" x14ac:dyDescent="0.25">
      <c r="G87" s="91"/>
      <c r="H87" s="156"/>
    </row>
    <row r="88" spans="1:15" x14ac:dyDescent="0.25">
      <c r="G88" s="52"/>
    </row>
    <row r="90" spans="1:15" x14ac:dyDescent="0.25">
      <c r="I90" s="92"/>
    </row>
    <row r="91" spans="1:15" x14ac:dyDescent="0.25">
      <c r="G91" s="52"/>
      <c r="H91" s="107"/>
    </row>
    <row r="93" spans="1:15" ht="15" customHeight="1" x14ac:dyDescent="0.25"/>
  </sheetData>
  <mergeCells count="15">
    <mergeCell ref="A76:E76"/>
    <mergeCell ref="A2:H2"/>
    <mergeCell ref="A4:G4"/>
    <mergeCell ref="A5:G5"/>
    <mergeCell ref="A48:E48"/>
    <mergeCell ref="A75:E75"/>
    <mergeCell ref="A82:A83"/>
    <mergeCell ref="B82:G83"/>
    <mergeCell ref="F84:H84"/>
    <mergeCell ref="A78:E78"/>
    <mergeCell ref="F78:G78"/>
    <mergeCell ref="A79:E79"/>
    <mergeCell ref="F79:G79"/>
    <mergeCell ref="A81:E81"/>
    <mergeCell ref="F81:G81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2" manualBreakCount="2">
    <brk id="40" max="6" man="1"/>
    <brk id="7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3"/>
  <sheetViews>
    <sheetView showGridLines="0" view="pageBreakPreview" topLeftCell="A7" zoomScale="175" zoomScaleNormal="115" zoomScaleSheetLayoutView="175" workbookViewId="0">
      <selection activeCell="A7" sqref="A7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8" ht="15" customHeight="1" x14ac:dyDescent="0.25">
      <c r="A2" s="212"/>
      <c r="B2" s="212"/>
      <c r="C2" s="212"/>
      <c r="D2" s="212"/>
      <c r="E2" s="212"/>
      <c r="F2" s="212"/>
      <c r="G2" s="212"/>
      <c r="H2" s="212"/>
    </row>
    <row r="4" spans="1:8" ht="21.75" customHeight="1" x14ac:dyDescent="0.25">
      <c r="A4" s="213"/>
      <c r="B4" s="213"/>
      <c r="C4" s="213"/>
      <c r="D4" s="213"/>
      <c r="E4" s="213"/>
      <c r="F4" s="213"/>
      <c r="G4" s="213"/>
      <c r="H4" s="107"/>
    </row>
    <row r="5" spans="1:8" ht="21.75" customHeight="1" x14ac:dyDescent="0.25">
      <c r="A5" s="214" t="s">
        <v>145</v>
      </c>
      <c r="B5" s="215"/>
      <c r="C5" s="215"/>
      <c r="D5" s="215"/>
      <c r="E5" s="215"/>
      <c r="F5" s="215"/>
      <c r="G5" s="216"/>
      <c r="H5" s="107"/>
    </row>
    <row r="6" spans="1:8" ht="7.5" customHeight="1" x14ac:dyDescent="0.25">
      <c r="A6" s="104"/>
      <c r="B6" s="147"/>
      <c r="C6" s="147"/>
      <c r="D6" s="147"/>
      <c r="E6" s="147"/>
      <c r="F6" s="147"/>
      <c r="G6" s="148"/>
      <c r="H6" s="107"/>
    </row>
    <row r="7" spans="1:8" ht="39.75" customHeight="1" x14ac:dyDescent="0.25">
      <c r="A7" s="53" t="s">
        <v>0</v>
      </c>
      <c r="B7" s="54" t="s">
        <v>84</v>
      </c>
      <c r="C7" s="54" t="s">
        <v>70</v>
      </c>
      <c r="D7" s="54" t="s">
        <v>71</v>
      </c>
      <c r="E7" s="54" t="s">
        <v>1</v>
      </c>
      <c r="F7" s="55" t="s">
        <v>114</v>
      </c>
      <c r="G7" s="55" t="s">
        <v>115</v>
      </c>
      <c r="H7" s="107"/>
    </row>
    <row r="8" spans="1:8" ht="17.25" customHeight="1" x14ac:dyDescent="0.25">
      <c r="A8" s="56"/>
      <c r="B8" s="57"/>
      <c r="C8" s="57"/>
      <c r="D8" s="57"/>
      <c r="E8" s="97" t="s">
        <v>80</v>
      </c>
      <c r="F8" s="59"/>
      <c r="G8" s="60"/>
      <c r="H8" s="107"/>
    </row>
    <row r="9" spans="1:8" s="61" customFormat="1" ht="15" customHeight="1" x14ac:dyDescent="0.25">
      <c r="A9" s="139">
        <v>1</v>
      </c>
      <c r="B9" s="65" t="s">
        <v>85</v>
      </c>
      <c r="C9" s="65" t="s">
        <v>72</v>
      </c>
      <c r="D9" s="65">
        <v>40818</v>
      </c>
      <c r="E9" s="174" t="s">
        <v>112</v>
      </c>
      <c r="F9" s="160">
        <v>4995.45</v>
      </c>
      <c r="G9" s="160">
        <f>A9*F9</f>
        <v>4995.45</v>
      </c>
      <c r="H9" s="149"/>
    </row>
    <row r="10" spans="1:8" s="61" customFormat="1" ht="15" customHeight="1" x14ac:dyDescent="0.25">
      <c r="A10" s="139">
        <v>1</v>
      </c>
      <c r="B10" s="65" t="s">
        <v>85</v>
      </c>
      <c r="C10" s="65" t="s">
        <v>72</v>
      </c>
      <c r="D10" s="65">
        <v>41084</v>
      </c>
      <c r="E10" s="174" t="s">
        <v>123</v>
      </c>
      <c r="F10" s="160">
        <v>2518.29</v>
      </c>
      <c r="G10" s="160">
        <f t="shared" ref="G10:G16" si="0">A10*F10</f>
        <v>2518.29</v>
      </c>
      <c r="H10" s="149" t="s">
        <v>134</v>
      </c>
    </row>
    <row r="11" spans="1:8" s="61" customFormat="1" ht="15" customHeight="1" x14ac:dyDescent="0.25">
      <c r="A11" s="139">
        <v>2</v>
      </c>
      <c r="B11" s="65" t="s">
        <v>85</v>
      </c>
      <c r="C11" s="65" t="s">
        <v>72</v>
      </c>
      <c r="D11" s="65">
        <v>41065</v>
      </c>
      <c r="E11" s="174" t="s">
        <v>116</v>
      </c>
      <c r="F11" s="160">
        <v>3793.66</v>
      </c>
      <c r="G11" s="160">
        <f t="shared" si="0"/>
        <v>7587.32</v>
      </c>
      <c r="H11" s="149"/>
    </row>
    <row r="12" spans="1:8" s="61" customFormat="1" ht="15" customHeight="1" x14ac:dyDescent="0.25">
      <c r="A12" s="139">
        <v>3</v>
      </c>
      <c r="B12" s="65" t="s">
        <v>85</v>
      </c>
      <c r="C12" s="65" t="s">
        <v>72</v>
      </c>
      <c r="D12" s="65">
        <v>41084</v>
      </c>
      <c r="E12" s="174" t="s">
        <v>124</v>
      </c>
      <c r="F12" s="160">
        <v>2518.29</v>
      </c>
      <c r="G12" s="160">
        <f t="shared" si="0"/>
        <v>7554.87</v>
      </c>
      <c r="H12" s="149" t="s">
        <v>134</v>
      </c>
    </row>
    <row r="13" spans="1:8" s="61" customFormat="1" ht="15" customHeight="1" x14ac:dyDescent="0.25">
      <c r="A13" s="139">
        <v>7</v>
      </c>
      <c r="B13" s="65" t="s">
        <v>85</v>
      </c>
      <c r="C13" s="65" t="s">
        <v>72</v>
      </c>
      <c r="D13" s="65">
        <v>41071</v>
      </c>
      <c r="E13" s="174" t="s">
        <v>79</v>
      </c>
      <c r="F13" s="160">
        <v>2518.29</v>
      </c>
      <c r="G13" s="160">
        <f t="shared" si="0"/>
        <v>17628.03</v>
      </c>
      <c r="H13" s="149"/>
    </row>
    <row r="14" spans="1:8" s="61" customFormat="1" ht="15" customHeight="1" x14ac:dyDescent="0.25">
      <c r="A14" s="139">
        <v>2</v>
      </c>
      <c r="B14" s="65" t="s">
        <v>85</v>
      </c>
      <c r="C14" s="65" t="s">
        <v>72</v>
      </c>
      <c r="D14" s="65">
        <v>40987</v>
      </c>
      <c r="E14" s="174" t="s">
        <v>144</v>
      </c>
      <c r="F14" s="160">
        <v>3744.98</v>
      </c>
      <c r="G14" s="160">
        <f t="shared" si="0"/>
        <v>7489.96</v>
      </c>
      <c r="H14" s="149"/>
    </row>
    <row r="15" spans="1:8" s="61" customFormat="1" ht="15" customHeight="1" x14ac:dyDescent="0.25">
      <c r="A15" s="139">
        <v>2</v>
      </c>
      <c r="B15" s="65" t="s">
        <v>85</v>
      </c>
      <c r="C15" s="65" t="s">
        <v>72</v>
      </c>
      <c r="D15" s="65">
        <v>10512</v>
      </c>
      <c r="E15" s="174" t="s">
        <v>117</v>
      </c>
      <c r="F15" s="160">
        <v>3080.67</v>
      </c>
      <c r="G15" s="160">
        <f t="shared" si="0"/>
        <v>6161.34</v>
      </c>
      <c r="H15" s="149"/>
    </row>
    <row r="16" spans="1:8" s="61" customFormat="1" ht="15" customHeight="1" x14ac:dyDescent="0.25">
      <c r="A16" s="139">
        <v>3</v>
      </c>
      <c r="B16" s="65" t="s">
        <v>85</v>
      </c>
      <c r="C16" s="65" t="s">
        <v>72</v>
      </c>
      <c r="D16" s="65">
        <v>41068</v>
      </c>
      <c r="E16" s="174" t="s">
        <v>125</v>
      </c>
      <c r="F16" s="160">
        <v>3793.66</v>
      </c>
      <c r="G16" s="160">
        <f t="shared" si="0"/>
        <v>11380.98</v>
      </c>
      <c r="H16" s="149"/>
    </row>
    <row r="17" spans="1:16" ht="3" customHeight="1" x14ac:dyDescent="0.25">
      <c r="A17" s="188"/>
      <c r="B17" s="82"/>
      <c r="C17" s="82"/>
      <c r="D17" s="82"/>
      <c r="E17" s="189"/>
      <c r="F17" s="190"/>
      <c r="G17" s="191"/>
      <c r="H17" s="107"/>
      <c r="K17" s="63"/>
      <c r="L17" s="63"/>
      <c r="M17" s="63"/>
    </row>
    <row r="18" spans="1:16" x14ac:dyDescent="0.25">
      <c r="A18" s="140">
        <f>SUM(A9:A17)</f>
        <v>21</v>
      </c>
      <c r="B18" s="194" t="s">
        <v>85</v>
      </c>
      <c r="C18" s="194"/>
      <c r="D18" s="194"/>
      <c r="E18" s="98" t="s">
        <v>65</v>
      </c>
      <c r="F18" s="161"/>
      <c r="G18" s="160"/>
      <c r="H18" s="107"/>
      <c r="K18" s="63"/>
      <c r="L18" s="63"/>
      <c r="M18" s="63"/>
    </row>
    <row r="19" spans="1:16" x14ac:dyDescent="0.25">
      <c r="A19" s="62"/>
      <c r="B19" s="65"/>
      <c r="C19" s="65"/>
      <c r="D19" s="65"/>
      <c r="E19" s="99" t="s">
        <v>2</v>
      </c>
      <c r="F19" s="162"/>
      <c r="G19" s="162">
        <f>SUM(G9:G17)</f>
        <v>65316.239999999991</v>
      </c>
      <c r="H19" s="107"/>
      <c r="K19" s="63"/>
      <c r="L19" s="63"/>
      <c r="M19" s="63"/>
    </row>
    <row r="20" spans="1:16" ht="5.0999999999999996" customHeight="1" x14ac:dyDescent="0.25">
      <c r="A20" s="74"/>
      <c r="B20" s="145"/>
      <c r="C20" s="145"/>
      <c r="D20" s="145"/>
      <c r="E20" s="145"/>
      <c r="F20" s="145"/>
      <c r="G20" s="146"/>
      <c r="H20" s="107"/>
      <c r="K20" s="63"/>
      <c r="L20" s="63"/>
      <c r="M20" s="63"/>
    </row>
    <row r="21" spans="1:16" ht="15.75" customHeight="1" x14ac:dyDescent="0.25">
      <c r="A21" s="56"/>
      <c r="B21" s="57"/>
      <c r="C21" s="57"/>
      <c r="D21" s="57"/>
      <c r="E21" s="97" t="s">
        <v>62</v>
      </c>
      <c r="F21" s="58"/>
      <c r="G21" s="60"/>
      <c r="H21" s="150"/>
      <c r="K21" s="63"/>
      <c r="L21" s="63"/>
      <c r="M21" s="63"/>
      <c r="N21" s="66"/>
      <c r="P21" s="66"/>
    </row>
    <row r="22" spans="1:16" x14ac:dyDescent="0.25">
      <c r="A22" s="67"/>
      <c r="B22" s="67"/>
      <c r="C22" s="67"/>
      <c r="D22" s="67"/>
      <c r="E22" s="100" t="s">
        <v>18</v>
      </c>
      <c r="F22" s="68">
        <v>0.2</v>
      </c>
      <c r="G22" s="168">
        <f>G19*F22</f>
        <v>13063.248</v>
      </c>
      <c r="H22" s="107"/>
      <c r="K22" s="63"/>
      <c r="L22" s="63"/>
      <c r="M22" s="63"/>
      <c r="N22" s="66"/>
    </row>
    <row r="23" spans="1:16" x14ac:dyDescent="0.25">
      <c r="A23" s="67"/>
      <c r="B23" s="67"/>
      <c r="C23" s="67"/>
      <c r="D23" s="67"/>
      <c r="E23" s="100" t="s">
        <v>19</v>
      </c>
      <c r="F23" s="68">
        <v>0.01</v>
      </c>
      <c r="G23" s="168">
        <f>G19*F23</f>
        <v>653.16239999999993</v>
      </c>
      <c r="H23" s="107"/>
      <c r="K23" s="63"/>
      <c r="L23" s="63"/>
      <c r="M23" s="63"/>
    </row>
    <row r="24" spans="1:16" x14ac:dyDescent="0.25">
      <c r="A24" s="67"/>
      <c r="B24" s="67"/>
      <c r="C24" s="67"/>
      <c r="D24" s="67"/>
      <c r="E24" s="100" t="s">
        <v>20</v>
      </c>
      <c r="F24" s="68">
        <v>1.4999999999999999E-2</v>
      </c>
      <c r="G24" s="168">
        <f>G19*F24</f>
        <v>979.74359999999979</v>
      </c>
      <c r="H24" s="107"/>
      <c r="K24" s="63"/>
      <c r="L24" s="63"/>
      <c r="M24" s="63"/>
    </row>
    <row r="25" spans="1:16" x14ac:dyDescent="0.25">
      <c r="A25" s="67"/>
      <c r="B25" s="67"/>
      <c r="C25" s="67"/>
      <c r="D25" s="67"/>
      <c r="E25" s="100" t="s">
        <v>21</v>
      </c>
      <c r="F25" s="68">
        <v>0.03</v>
      </c>
      <c r="G25" s="168">
        <f>G19*F25</f>
        <v>1959.4871999999996</v>
      </c>
      <c r="H25" s="107"/>
    </row>
    <row r="26" spans="1:16" x14ac:dyDescent="0.25">
      <c r="A26" s="67"/>
      <c r="B26" s="67"/>
      <c r="C26" s="67"/>
      <c r="D26" s="67"/>
      <c r="E26" s="100" t="s">
        <v>22</v>
      </c>
      <c r="F26" s="68">
        <v>2.5000000000000001E-2</v>
      </c>
      <c r="G26" s="168">
        <f>G19*F26</f>
        <v>1632.9059999999999</v>
      </c>
      <c r="H26" s="150"/>
    </row>
    <row r="27" spans="1:16" x14ac:dyDescent="0.25">
      <c r="A27" s="67"/>
      <c r="B27" s="67"/>
      <c r="C27" s="67"/>
      <c r="D27" s="67"/>
      <c r="E27" s="100" t="s">
        <v>23</v>
      </c>
      <c r="F27" s="68">
        <v>6.0000000000000001E-3</v>
      </c>
      <c r="G27" s="168">
        <f>G19*F27</f>
        <v>391.89743999999996</v>
      </c>
      <c r="H27" s="150"/>
    </row>
    <row r="28" spans="1:16" x14ac:dyDescent="0.25">
      <c r="A28" s="67"/>
      <c r="B28" s="69"/>
      <c r="C28" s="69"/>
      <c r="D28" s="69"/>
      <c r="E28" s="100" t="s">
        <v>14</v>
      </c>
      <c r="F28" s="68">
        <v>0.08</v>
      </c>
      <c r="G28" s="168">
        <f>G19*F28</f>
        <v>5225.2991999999995</v>
      </c>
      <c r="H28" s="107"/>
    </row>
    <row r="29" spans="1:16" x14ac:dyDescent="0.25">
      <c r="A29" s="67"/>
      <c r="B29" s="69"/>
      <c r="C29" s="69"/>
      <c r="D29" s="69"/>
      <c r="E29" s="101" t="s">
        <v>3</v>
      </c>
      <c r="F29" s="68">
        <f>SUM(F22:F28)</f>
        <v>0.36600000000000005</v>
      </c>
      <c r="G29" s="170">
        <f>SUM(G22:G28)</f>
        <v>23905.743839999996</v>
      </c>
      <c r="H29" s="107"/>
    </row>
    <row r="30" spans="1:16" ht="4.5" customHeight="1" x14ac:dyDescent="0.25">
      <c r="A30" s="72"/>
      <c r="B30" s="143"/>
      <c r="C30" s="143"/>
      <c r="D30" s="143"/>
      <c r="E30" s="143"/>
      <c r="F30" s="143"/>
      <c r="G30" s="144"/>
      <c r="H30" s="107"/>
    </row>
    <row r="31" spans="1:16" x14ac:dyDescent="0.25">
      <c r="A31" s="93"/>
      <c r="B31" s="94"/>
      <c r="C31" s="94"/>
      <c r="D31" s="94"/>
      <c r="E31" s="102" t="s">
        <v>63</v>
      </c>
      <c r="F31" s="94"/>
      <c r="G31" s="95"/>
      <c r="H31" s="107"/>
    </row>
    <row r="32" spans="1:16" x14ac:dyDescent="0.25">
      <c r="A32" s="67"/>
      <c r="B32" s="69"/>
      <c r="C32" s="69"/>
      <c r="D32" s="69"/>
      <c r="E32" s="100" t="s">
        <v>25</v>
      </c>
      <c r="F32" s="68">
        <v>8.3299999999999999E-2</v>
      </c>
      <c r="G32" s="168">
        <f>G19*F32</f>
        <v>5440.8427919999995</v>
      </c>
      <c r="H32" s="107"/>
    </row>
    <row r="33" spans="1:15" x14ac:dyDescent="0.25">
      <c r="A33" s="67"/>
      <c r="B33" s="69"/>
      <c r="C33" s="69"/>
      <c r="D33" s="69"/>
      <c r="E33" s="100" t="s">
        <v>24</v>
      </c>
      <c r="F33" s="68">
        <v>2.2700000000000001E-2</v>
      </c>
      <c r="G33" s="168">
        <f>F33*G19</f>
        <v>1482.6786479999998</v>
      </c>
      <c r="H33" s="107"/>
    </row>
    <row r="34" spans="1:15" x14ac:dyDescent="0.25">
      <c r="A34" s="67"/>
      <c r="B34" s="69"/>
      <c r="C34" s="69"/>
      <c r="D34" s="69"/>
      <c r="E34" s="100" t="s">
        <v>26</v>
      </c>
      <c r="F34" s="68">
        <v>8.3299999999999999E-2</v>
      </c>
      <c r="G34" s="168">
        <f>F34*G19</f>
        <v>5440.8427919999995</v>
      </c>
      <c r="H34" s="107"/>
      <c r="I34" s="70"/>
    </row>
    <row r="35" spans="1:15" x14ac:dyDescent="0.25">
      <c r="A35" s="67"/>
      <c r="B35" s="69"/>
      <c r="C35" s="69"/>
      <c r="D35" s="69"/>
      <c r="E35" s="100" t="s">
        <v>27</v>
      </c>
      <c r="F35" s="68">
        <v>6.7000000000000002E-3</v>
      </c>
      <c r="G35" s="168">
        <f>F35*G19</f>
        <v>437.61880799999994</v>
      </c>
      <c r="H35" s="107"/>
      <c r="I35" s="70"/>
    </row>
    <row r="36" spans="1:15" x14ac:dyDescent="0.25">
      <c r="A36" s="67"/>
      <c r="B36" s="69"/>
      <c r="C36" s="69"/>
      <c r="D36" s="69"/>
      <c r="E36" s="100" t="s">
        <v>28</v>
      </c>
      <c r="F36" s="68">
        <v>4.0000000000000002E-4</v>
      </c>
      <c r="G36" s="168">
        <f>F36*G19</f>
        <v>26.126495999999996</v>
      </c>
      <c r="H36" s="107"/>
    </row>
    <row r="37" spans="1:15" x14ac:dyDescent="0.25">
      <c r="A37" s="67"/>
      <c r="B37" s="69"/>
      <c r="C37" s="69"/>
      <c r="D37" s="69"/>
      <c r="E37" s="100" t="s">
        <v>29</v>
      </c>
      <c r="F37" s="68">
        <v>1.67E-2</v>
      </c>
      <c r="G37" s="168">
        <f>F37*G19</f>
        <v>1090.7812079999999</v>
      </c>
      <c r="H37" s="107"/>
    </row>
    <row r="38" spans="1:15" x14ac:dyDescent="0.25">
      <c r="A38" s="71"/>
      <c r="B38" s="72"/>
      <c r="C38" s="72"/>
      <c r="D38" s="72"/>
      <c r="E38" s="100" t="s">
        <v>30</v>
      </c>
      <c r="F38" s="68">
        <v>3.5000000000000001E-3</v>
      </c>
      <c r="G38" s="168">
        <f>F38*G19</f>
        <v>228.60683999999998</v>
      </c>
      <c r="H38" s="107"/>
    </row>
    <row r="39" spans="1:15" x14ac:dyDescent="0.25">
      <c r="A39" s="67"/>
      <c r="B39" s="69"/>
      <c r="C39" s="69"/>
      <c r="D39" s="69"/>
      <c r="E39" s="100" t="s">
        <v>31</v>
      </c>
      <c r="F39" s="68">
        <v>2.7799999999999998E-2</v>
      </c>
      <c r="G39" s="168">
        <f>F39*G19</f>
        <v>1815.7914719999997</v>
      </c>
      <c r="H39" s="107"/>
    </row>
    <row r="40" spans="1:15" x14ac:dyDescent="0.25">
      <c r="A40" s="71"/>
      <c r="B40" s="72"/>
      <c r="C40" s="72"/>
      <c r="D40" s="72"/>
      <c r="E40" s="100" t="s">
        <v>32</v>
      </c>
      <c r="F40" s="73">
        <v>6.7000000000000002E-3</v>
      </c>
      <c r="G40" s="168">
        <f>F40*G19</f>
        <v>437.61880799999994</v>
      </c>
      <c r="H40" s="107"/>
    </row>
    <row r="41" spans="1:15" x14ac:dyDescent="0.25">
      <c r="A41" s="71"/>
      <c r="B41" s="72"/>
      <c r="C41" s="72"/>
      <c r="D41" s="72"/>
      <c r="E41" s="100" t="s">
        <v>33</v>
      </c>
      <c r="F41" s="73">
        <v>4.0000000000000002E-4</v>
      </c>
      <c r="G41" s="168">
        <f>F41*G19</f>
        <v>26.126495999999996</v>
      </c>
      <c r="H41" s="107"/>
    </row>
    <row r="42" spans="1:15" x14ac:dyDescent="0.25">
      <c r="A42" s="71"/>
      <c r="B42" s="72"/>
      <c r="C42" s="72"/>
      <c r="D42" s="72"/>
      <c r="E42" s="100" t="s">
        <v>34</v>
      </c>
      <c r="F42" s="73">
        <v>1.7399999999999999E-2</v>
      </c>
      <c r="G42" s="168">
        <f>F42*G19</f>
        <v>1136.5025759999999</v>
      </c>
      <c r="H42" s="107"/>
    </row>
    <row r="43" spans="1:15" x14ac:dyDescent="0.25">
      <c r="A43" s="71"/>
      <c r="B43" s="72"/>
      <c r="C43" s="72"/>
      <c r="D43" s="72"/>
      <c r="E43" s="100" t="s">
        <v>35</v>
      </c>
      <c r="F43" s="73">
        <v>4.87E-2</v>
      </c>
      <c r="G43" s="168">
        <f>F43*G19</f>
        <v>3180.9008879999997</v>
      </c>
      <c r="H43" s="107"/>
    </row>
    <row r="44" spans="1:15" ht="5.25" customHeight="1" x14ac:dyDescent="0.25">
      <c r="A44" s="64"/>
      <c r="B44" s="74"/>
      <c r="C44" s="74"/>
      <c r="D44" s="74"/>
      <c r="E44" s="65"/>
      <c r="F44" s="75"/>
      <c r="G44" s="168"/>
      <c r="H44" s="107"/>
    </row>
    <row r="45" spans="1:15" s="61" customFormat="1" x14ac:dyDescent="0.25">
      <c r="A45" s="139">
        <f>$A$18</f>
        <v>21</v>
      </c>
      <c r="B45" s="65" t="s">
        <v>85</v>
      </c>
      <c r="C45" s="65" t="s">
        <v>72</v>
      </c>
      <c r="D45" s="65">
        <v>40861</v>
      </c>
      <c r="E45" s="175" t="s">
        <v>73</v>
      </c>
      <c r="F45" s="168">
        <v>121.04</v>
      </c>
      <c r="G45" s="168">
        <f>F45*A45</f>
        <v>2541.84</v>
      </c>
      <c r="H45" s="151"/>
    </row>
    <row r="46" spans="1:15" s="61" customFormat="1" x14ac:dyDescent="0.25">
      <c r="A46" s="139">
        <f>$A$18</f>
        <v>21</v>
      </c>
      <c r="B46" s="65" t="s">
        <v>85</v>
      </c>
      <c r="C46" s="65" t="s">
        <v>72</v>
      </c>
      <c r="D46" s="65">
        <v>40862</v>
      </c>
      <c r="E46" s="175" t="s">
        <v>88</v>
      </c>
      <c r="F46" s="168">
        <v>0.01</v>
      </c>
      <c r="G46" s="168">
        <f>F46*A46</f>
        <v>0.21</v>
      </c>
      <c r="H46" s="149"/>
    </row>
    <row r="47" spans="1:15" s="78" customFormat="1" ht="15" customHeight="1" x14ac:dyDescent="0.25">
      <c r="A47" s="76"/>
      <c r="B47" s="77"/>
      <c r="C47" s="77"/>
      <c r="D47" s="159"/>
      <c r="E47" s="103" t="s">
        <v>5</v>
      </c>
      <c r="F47" s="105">
        <f>SUM(F32:F44)</f>
        <v>0.31760000000000005</v>
      </c>
      <c r="G47" s="169">
        <f>SUM(G32:G46)</f>
        <v>23286.487824</v>
      </c>
      <c r="H47" s="152"/>
    </row>
    <row r="48" spans="1:15" s="78" customFormat="1" ht="13.5" customHeight="1" x14ac:dyDescent="0.25">
      <c r="A48" s="217" t="s">
        <v>6</v>
      </c>
      <c r="B48" s="218"/>
      <c r="C48" s="218"/>
      <c r="D48" s="218"/>
      <c r="E48" s="218"/>
      <c r="F48" s="96"/>
      <c r="G48" s="163">
        <f>G47+G29+G19</f>
        <v>112508.47166399998</v>
      </c>
      <c r="H48" s="152"/>
      <c r="I48" s="79"/>
      <c r="J48" s="79"/>
      <c r="K48" s="79"/>
      <c r="L48" s="79"/>
      <c r="M48" s="79"/>
      <c r="N48" s="79"/>
      <c r="O48" s="79"/>
    </row>
    <row r="49" spans="1:15" s="78" customFormat="1" ht="6.75" customHeight="1" x14ac:dyDescent="0.25">
      <c r="A49" s="157"/>
      <c r="B49" s="158"/>
      <c r="C49" s="158"/>
      <c r="D49" s="158"/>
      <c r="E49" s="158"/>
      <c r="F49" s="158"/>
      <c r="G49" s="158"/>
      <c r="I49" s="79"/>
      <c r="J49" s="79"/>
      <c r="K49" s="79"/>
      <c r="L49" s="79"/>
      <c r="M49" s="79"/>
      <c r="N49" s="79"/>
      <c r="O49" s="79"/>
    </row>
    <row r="50" spans="1:15" s="80" customFormat="1" ht="12" customHeight="1" x14ac:dyDescent="0.25">
      <c r="A50" s="56"/>
      <c r="B50" s="57"/>
      <c r="C50" s="57"/>
      <c r="D50" s="57"/>
      <c r="E50" s="97" t="s">
        <v>7</v>
      </c>
      <c r="F50" s="59"/>
      <c r="G50" s="60"/>
      <c r="H50" s="153"/>
      <c r="I50" s="81"/>
      <c r="J50" s="81"/>
      <c r="K50" s="81"/>
      <c r="L50" s="81"/>
      <c r="M50" s="81"/>
      <c r="N50" s="81"/>
      <c r="O50" s="81"/>
    </row>
    <row r="51" spans="1:15" s="80" customFormat="1" ht="25.5" x14ac:dyDescent="0.25">
      <c r="A51" s="176">
        <f>(44*4)*2</f>
        <v>352</v>
      </c>
      <c r="B51" s="65" t="s">
        <v>86</v>
      </c>
      <c r="C51" s="65" t="s">
        <v>83</v>
      </c>
      <c r="D51" s="177" t="s">
        <v>82</v>
      </c>
      <c r="E51" s="104" t="s">
        <v>121</v>
      </c>
      <c r="F51" s="164">
        <f>ROUND(145.9295*$B$85,2)</f>
        <v>147.53</v>
      </c>
      <c r="G51" s="164">
        <f>F51*A51</f>
        <v>51930.559999999998</v>
      </c>
      <c r="H51" s="153">
        <v>2</v>
      </c>
      <c r="I51" s="81"/>
      <c r="J51" s="81"/>
      <c r="K51" s="81"/>
      <c r="L51" s="81"/>
      <c r="M51" s="81"/>
      <c r="N51" s="81"/>
      <c r="O51" s="81"/>
    </row>
    <row r="52" spans="1:15" s="80" customFormat="1" x14ac:dyDescent="0.25">
      <c r="A52" s="176">
        <f>(44*4)*2</f>
        <v>352</v>
      </c>
      <c r="B52" s="65" t="s">
        <v>86</v>
      </c>
      <c r="C52" s="65" t="s">
        <v>83</v>
      </c>
      <c r="D52" s="177" t="s">
        <v>138</v>
      </c>
      <c r="E52" s="104" t="s">
        <v>136</v>
      </c>
      <c r="F52" s="164">
        <f>ROUND(142.4696*$B$85,2)</f>
        <v>144.04</v>
      </c>
      <c r="G52" s="164">
        <f>F52*A52</f>
        <v>50702.079999999994</v>
      </c>
      <c r="H52" s="153">
        <v>2</v>
      </c>
      <c r="I52" s="81"/>
      <c r="J52" s="81"/>
      <c r="K52" s="81"/>
      <c r="L52" s="81"/>
      <c r="M52" s="81"/>
      <c r="N52" s="81"/>
      <c r="O52" s="81"/>
    </row>
    <row r="53" spans="1:15" s="80" customFormat="1" x14ac:dyDescent="0.25">
      <c r="A53" s="176">
        <f>(44*4)*A12</f>
        <v>528</v>
      </c>
      <c r="B53" s="65" t="s">
        <v>86</v>
      </c>
      <c r="C53" s="65" t="s">
        <v>83</v>
      </c>
      <c r="D53" s="177" t="s">
        <v>139</v>
      </c>
      <c r="E53" s="104" t="s">
        <v>140</v>
      </c>
      <c r="F53" s="164">
        <f>ROUND(10.4885*$B$85,2)</f>
        <v>10.6</v>
      </c>
      <c r="G53" s="164">
        <f>F53*A53</f>
        <v>5596.8</v>
      </c>
      <c r="H53" s="153">
        <v>3</v>
      </c>
      <c r="I53" s="81"/>
      <c r="J53" s="81"/>
      <c r="K53" s="81"/>
      <c r="L53" s="81"/>
      <c r="M53" s="81"/>
      <c r="N53" s="81"/>
      <c r="O53" s="81"/>
    </row>
    <row r="54" spans="1:15" s="80" customFormat="1" x14ac:dyDescent="0.25">
      <c r="A54" s="176"/>
      <c r="B54" s="65"/>
      <c r="C54" s="65"/>
      <c r="D54" s="177"/>
      <c r="E54" s="104"/>
      <c r="F54" s="164"/>
      <c r="G54" s="164"/>
      <c r="H54" s="153"/>
      <c r="I54" s="81"/>
      <c r="J54" s="81"/>
      <c r="K54" s="81"/>
      <c r="L54" s="81"/>
      <c r="M54" s="81"/>
      <c r="N54" s="81"/>
      <c r="O54" s="81"/>
    </row>
    <row r="55" spans="1:15" s="180" customFormat="1" ht="12.75" customHeight="1" x14ac:dyDescent="0.25">
      <c r="A55" s="176">
        <f>A9</f>
        <v>1</v>
      </c>
      <c r="B55" s="65" t="s">
        <v>85</v>
      </c>
      <c r="C55" s="65" t="s">
        <v>72</v>
      </c>
      <c r="D55" s="177">
        <v>43475</v>
      </c>
      <c r="E55" s="104" t="s">
        <v>78</v>
      </c>
      <c r="F55" s="164">
        <v>18.579999999999998</v>
      </c>
      <c r="G55" s="164">
        <f t="shared" ref="G55:G62" si="1">A55*F55</f>
        <v>18.579999999999998</v>
      </c>
      <c r="H55" s="178"/>
      <c r="I55" s="179"/>
      <c r="J55" s="179"/>
      <c r="K55" s="179"/>
      <c r="L55" s="179"/>
      <c r="M55" s="179"/>
      <c r="N55" s="179"/>
      <c r="O55" s="179"/>
    </row>
    <row r="56" spans="1:15" s="180" customFormat="1" ht="12.75" customHeight="1" x14ac:dyDescent="0.25">
      <c r="A56" s="176">
        <f t="shared" ref="A56:A62" si="2">A10</f>
        <v>1</v>
      </c>
      <c r="B56" s="65" t="s">
        <v>85</v>
      </c>
      <c r="C56" s="65" t="s">
        <v>72</v>
      </c>
      <c r="D56" s="177">
        <v>43479</v>
      </c>
      <c r="E56" s="104" t="s">
        <v>126</v>
      </c>
      <c r="F56" s="164">
        <v>106.33</v>
      </c>
      <c r="G56" s="164">
        <f t="shared" si="1"/>
        <v>106.33</v>
      </c>
      <c r="H56" s="178" t="s">
        <v>141</v>
      </c>
      <c r="I56" s="179"/>
      <c r="J56" s="179"/>
      <c r="K56" s="179"/>
      <c r="L56" s="179"/>
      <c r="M56" s="179"/>
      <c r="N56" s="179"/>
      <c r="O56" s="179"/>
    </row>
    <row r="57" spans="1:15" s="180" customFormat="1" ht="12.75" customHeight="1" x14ac:dyDescent="0.25">
      <c r="A57" s="176">
        <f t="shared" si="2"/>
        <v>2</v>
      </c>
      <c r="B57" s="65" t="s">
        <v>85</v>
      </c>
      <c r="C57" s="65" t="s">
        <v>72</v>
      </c>
      <c r="D57" s="177">
        <v>43477</v>
      </c>
      <c r="E57" s="104" t="s">
        <v>118</v>
      </c>
      <c r="F57" s="164">
        <v>139.44</v>
      </c>
      <c r="G57" s="164">
        <f t="shared" si="1"/>
        <v>278.88</v>
      </c>
      <c r="H57" s="178"/>
      <c r="I57" s="179"/>
      <c r="J57" s="179"/>
      <c r="K57" s="179"/>
      <c r="L57" s="179"/>
      <c r="M57" s="179"/>
      <c r="N57" s="179"/>
      <c r="O57" s="179"/>
    </row>
    <row r="58" spans="1:15" s="180" customFormat="1" ht="12.75" customHeight="1" x14ac:dyDescent="0.25">
      <c r="A58" s="176">
        <f t="shared" si="2"/>
        <v>3</v>
      </c>
      <c r="B58" s="65" t="s">
        <v>85</v>
      </c>
      <c r="C58" s="65" t="s">
        <v>72</v>
      </c>
      <c r="D58" s="177">
        <v>43479</v>
      </c>
      <c r="E58" s="104" t="s">
        <v>127</v>
      </c>
      <c r="F58" s="164">
        <v>106.33</v>
      </c>
      <c r="G58" s="164">
        <f t="shared" si="1"/>
        <v>318.99</v>
      </c>
      <c r="H58" s="178" t="s">
        <v>141</v>
      </c>
      <c r="I58" s="179"/>
      <c r="J58" s="179"/>
      <c r="K58" s="179"/>
      <c r="L58" s="179"/>
      <c r="M58" s="179"/>
      <c r="N58" s="179"/>
      <c r="O58" s="179"/>
    </row>
    <row r="59" spans="1:15" s="180" customFormat="1" ht="12.75" customHeight="1" x14ac:dyDescent="0.25">
      <c r="A59" s="176">
        <f t="shared" si="2"/>
        <v>7</v>
      </c>
      <c r="B59" s="65" t="s">
        <v>85</v>
      </c>
      <c r="C59" s="65" t="s">
        <v>72</v>
      </c>
      <c r="D59" s="177">
        <v>43479</v>
      </c>
      <c r="E59" s="104" t="s">
        <v>77</v>
      </c>
      <c r="F59" s="164">
        <v>106.33</v>
      </c>
      <c r="G59" s="164">
        <f t="shared" si="1"/>
        <v>744.31</v>
      </c>
      <c r="H59" s="178"/>
      <c r="I59" s="179"/>
      <c r="J59" s="179"/>
      <c r="K59" s="179"/>
      <c r="L59" s="179"/>
      <c r="M59" s="179"/>
      <c r="N59" s="179"/>
      <c r="O59" s="179"/>
    </row>
    <row r="60" spans="1:15" s="180" customFormat="1" ht="12.75" customHeight="1" x14ac:dyDescent="0.25">
      <c r="A60" s="176">
        <f t="shared" si="2"/>
        <v>2</v>
      </c>
      <c r="B60" s="65" t="s">
        <v>85</v>
      </c>
      <c r="C60" s="65" t="s">
        <v>72</v>
      </c>
      <c r="D60" s="177">
        <v>43476</v>
      </c>
      <c r="E60" s="104" t="s">
        <v>128</v>
      </c>
      <c r="F60" s="164">
        <v>0.01</v>
      </c>
      <c r="G60" s="164">
        <f t="shared" si="1"/>
        <v>0.02</v>
      </c>
      <c r="H60" s="178"/>
      <c r="I60" s="179"/>
      <c r="J60" s="179"/>
      <c r="K60" s="179"/>
      <c r="L60" s="179"/>
      <c r="M60" s="179"/>
      <c r="N60" s="179"/>
      <c r="O60" s="179"/>
    </row>
    <row r="61" spans="1:15" s="180" customFormat="1" ht="12.75" customHeight="1" x14ac:dyDescent="0.25">
      <c r="A61" s="176">
        <f t="shared" si="2"/>
        <v>2</v>
      </c>
      <c r="B61" s="65" t="s">
        <v>85</v>
      </c>
      <c r="C61" s="65" t="s">
        <v>72</v>
      </c>
      <c r="D61" s="177">
        <v>43476</v>
      </c>
      <c r="E61" s="104" t="s">
        <v>119</v>
      </c>
      <c r="F61" s="164">
        <v>0.01</v>
      </c>
      <c r="G61" s="164">
        <f t="shared" si="1"/>
        <v>0.02</v>
      </c>
      <c r="H61" s="178"/>
      <c r="I61" s="179"/>
      <c r="J61" s="179"/>
      <c r="K61" s="179"/>
      <c r="L61" s="179"/>
      <c r="M61" s="179"/>
      <c r="N61" s="179"/>
      <c r="O61" s="179"/>
    </row>
    <row r="62" spans="1:15" s="180" customFormat="1" ht="12.75" customHeight="1" x14ac:dyDescent="0.25">
      <c r="A62" s="176">
        <f t="shared" si="2"/>
        <v>3</v>
      </c>
      <c r="B62" s="65" t="s">
        <v>85</v>
      </c>
      <c r="C62" s="65" t="s">
        <v>72</v>
      </c>
      <c r="D62" s="177">
        <v>43477</v>
      </c>
      <c r="E62" s="104" t="s">
        <v>129</v>
      </c>
      <c r="F62" s="164">
        <v>139.44</v>
      </c>
      <c r="G62" s="164">
        <f t="shared" si="1"/>
        <v>418.32</v>
      </c>
      <c r="H62" s="178" t="s">
        <v>135</v>
      </c>
      <c r="I62" s="179"/>
      <c r="J62" s="179"/>
      <c r="K62" s="179"/>
      <c r="L62" s="179"/>
      <c r="M62" s="179"/>
      <c r="N62" s="179"/>
      <c r="O62" s="179"/>
    </row>
    <row r="63" spans="1:15" s="180" customFormat="1" ht="12.75" customHeight="1" x14ac:dyDescent="0.25">
      <c r="A63" s="176"/>
      <c r="B63" s="65"/>
      <c r="C63" s="65"/>
      <c r="D63" s="177"/>
      <c r="E63" s="104"/>
      <c r="F63" s="164"/>
      <c r="G63" s="164"/>
      <c r="H63" s="178"/>
      <c r="I63" s="179"/>
      <c r="J63" s="179"/>
      <c r="K63" s="179"/>
      <c r="L63" s="179"/>
      <c r="M63" s="179"/>
      <c r="N63" s="179"/>
      <c r="O63" s="179"/>
    </row>
    <row r="64" spans="1:15" s="180" customFormat="1" ht="12.75" customHeight="1" x14ac:dyDescent="0.25">
      <c r="A64" s="176">
        <f>A9</f>
        <v>1</v>
      </c>
      <c r="B64" s="65" t="s">
        <v>85</v>
      </c>
      <c r="C64" s="65" t="s">
        <v>72</v>
      </c>
      <c r="D64" s="177">
        <v>43499</v>
      </c>
      <c r="E64" s="104" t="s">
        <v>75</v>
      </c>
      <c r="F64" s="164">
        <v>202.94</v>
      </c>
      <c r="G64" s="164">
        <f t="shared" ref="G64:G71" si="3">F64*A64</f>
        <v>202.94</v>
      </c>
      <c r="H64" s="178"/>
      <c r="I64" s="179"/>
      <c r="J64" s="179"/>
      <c r="K64" s="179"/>
      <c r="L64" s="179"/>
      <c r="M64" s="179"/>
      <c r="N64" s="179"/>
      <c r="O64" s="179"/>
    </row>
    <row r="65" spans="1:16" s="180" customFormat="1" ht="12.75" customHeight="1" x14ac:dyDescent="0.25">
      <c r="A65" s="176">
        <f t="shared" ref="A65:A71" si="4">A10</f>
        <v>1</v>
      </c>
      <c r="B65" s="65" t="s">
        <v>85</v>
      </c>
      <c r="C65" s="65" t="s">
        <v>72</v>
      </c>
      <c r="D65" s="177">
        <v>43503</v>
      </c>
      <c r="E65" s="104" t="s">
        <v>130</v>
      </c>
      <c r="F65" s="164">
        <v>216.6</v>
      </c>
      <c r="G65" s="164">
        <f t="shared" si="3"/>
        <v>216.6</v>
      </c>
      <c r="H65" s="178" t="s">
        <v>142</v>
      </c>
      <c r="I65" s="179"/>
      <c r="J65" s="179"/>
      <c r="K65" s="179"/>
      <c r="L65" s="179"/>
      <c r="M65" s="179"/>
      <c r="N65" s="179"/>
      <c r="O65" s="179"/>
    </row>
    <row r="66" spans="1:16" s="180" customFormat="1" ht="12.75" customHeight="1" x14ac:dyDescent="0.25">
      <c r="A66" s="176">
        <f t="shared" si="4"/>
        <v>2</v>
      </c>
      <c r="B66" s="65" t="s">
        <v>85</v>
      </c>
      <c r="C66" s="65" t="s">
        <v>72</v>
      </c>
      <c r="D66" s="177">
        <v>43501</v>
      </c>
      <c r="E66" s="104" t="s">
        <v>120</v>
      </c>
      <c r="F66" s="164">
        <v>204.95</v>
      </c>
      <c r="G66" s="164">
        <f t="shared" si="3"/>
        <v>409.9</v>
      </c>
      <c r="H66" s="178"/>
      <c r="I66" s="179"/>
      <c r="J66" s="179"/>
      <c r="K66" s="179"/>
      <c r="L66" s="179"/>
      <c r="M66" s="179"/>
      <c r="N66" s="179"/>
      <c r="O66" s="179"/>
    </row>
    <row r="67" spans="1:16" s="180" customFormat="1" ht="12.75" customHeight="1" x14ac:dyDescent="0.25">
      <c r="A67" s="176">
        <f t="shared" si="4"/>
        <v>3</v>
      </c>
      <c r="B67" s="65" t="s">
        <v>85</v>
      </c>
      <c r="C67" s="65" t="s">
        <v>72</v>
      </c>
      <c r="D67" s="177">
        <v>43503</v>
      </c>
      <c r="E67" s="104" t="s">
        <v>131</v>
      </c>
      <c r="F67" s="164">
        <v>216.6</v>
      </c>
      <c r="G67" s="164">
        <f t="shared" si="3"/>
        <v>649.79999999999995</v>
      </c>
      <c r="H67" s="178"/>
      <c r="I67" s="179"/>
      <c r="J67" s="179"/>
      <c r="K67" s="179"/>
      <c r="L67" s="179"/>
      <c r="M67" s="179"/>
      <c r="N67" s="179"/>
      <c r="O67" s="179"/>
    </row>
    <row r="68" spans="1:16" s="180" customFormat="1" ht="12.75" customHeight="1" x14ac:dyDescent="0.25">
      <c r="A68" s="176">
        <f t="shared" si="4"/>
        <v>7</v>
      </c>
      <c r="B68" s="65" t="s">
        <v>85</v>
      </c>
      <c r="C68" s="65" t="s">
        <v>72</v>
      </c>
      <c r="D68" s="177">
        <v>43503</v>
      </c>
      <c r="E68" s="104" t="s">
        <v>74</v>
      </c>
      <c r="F68" s="164">
        <v>216.6</v>
      </c>
      <c r="G68" s="164">
        <f t="shared" si="3"/>
        <v>1516.2</v>
      </c>
      <c r="H68" s="178" t="s">
        <v>142</v>
      </c>
      <c r="I68" s="179"/>
      <c r="J68" s="179"/>
      <c r="K68" s="179"/>
      <c r="L68" s="179"/>
      <c r="M68" s="179"/>
      <c r="N68" s="179"/>
      <c r="O68" s="179"/>
    </row>
    <row r="69" spans="1:16" s="180" customFormat="1" ht="12.75" customHeight="1" x14ac:dyDescent="0.25">
      <c r="A69" s="176">
        <f t="shared" si="4"/>
        <v>2</v>
      </c>
      <c r="B69" s="65" t="s">
        <v>85</v>
      </c>
      <c r="C69" s="65" t="s">
        <v>72</v>
      </c>
      <c r="D69" s="177">
        <v>43500</v>
      </c>
      <c r="E69" s="104" t="s">
        <v>132</v>
      </c>
      <c r="F69" s="164">
        <v>143.59</v>
      </c>
      <c r="G69" s="164">
        <f t="shared" si="3"/>
        <v>287.18</v>
      </c>
      <c r="H69" s="178"/>
      <c r="I69" s="179"/>
      <c r="J69" s="179"/>
      <c r="K69" s="179"/>
      <c r="L69" s="179"/>
      <c r="M69" s="179"/>
      <c r="N69" s="179"/>
      <c r="O69" s="179"/>
    </row>
    <row r="70" spans="1:16" s="180" customFormat="1" ht="12.75" customHeight="1" x14ac:dyDescent="0.25">
      <c r="A70" s="176">
        <f t="shared" si="4"/>
        <v>2</v>
      </c>
      <c r="B70" s="65" t="s">
        <v>85</v>
      </c>
      <c r="C70" s="65" t="s">
        <v>72</v>
      </c>
      <c r="D70" s="177">
        <v>43500</v>
      </c>
      <c r="E70" s="104" t="s">
        <v>76</v>
      </c>
      <c r="F70" s="164">
        <v>143.59</v>
      </c>
      <c r="G70" s="164">
        <f t="shared" si="3"/>
        <v>287.18</v>
      </c>
      <c r="H70" s="178"/>
      <c r="I70" s="179"/>
      <c r="J70" s="179"/>
      <c r="K70" s="179"/>
      <c r="L70" s="179"/>
      <c r="M70" s="179"/>
      <c r="N70" s="179"/>
      <c r="O70" s="179"/>
    </row>
    <row r="71" spans="1:16" s="180" customFormat="1" ht="12.75" customHeight="1" x14ac:dyDescent="0.25">
      <c r="A71" s="176">
        <f t="shared" si="4"/>
        <v>3</v>
      </c>
      <c r="B71" s="65" t="s">
        <v>85</v>
      </c>
      <c r="C71" s="65" t="s">
        <v>72</v>
      </c>
      <c r="D71" s="177">
        <v>43501</v>
      </c>
      <c r="E71" s="104" t="s">
        <v>133</v>
      </c>
      <c r="F71" s="164">
        <v>204.95</v>
      </c>
      <c r="G71" s="164">
        <f t="shared" si="3"/>
        <v>614.84999999999991</v>
      </c>
      <c r="H71" s="178" t="s">
        <v>135</v>
      </c>
      <c r="I71" s="179"/>
      <c r="J71" s="179"/>
      <c r="K71" s="179"/>
      <c r="L71" s="179"/>
      <c r="M71" s="179"/>
      <c r="N71" s="179"/>
      <c r="O71" s="179"/>
    </row>
    <row r="72" spans="1:16" s="180" customFormat="1" ht="6" customHeight="1" x14ac:dyDescent="0.25">
      <c r="A72" s="184"/>
      <c r="B72" s="82"/>
      <c r="C72" s="82"/>
      <c r="D72" s="185"/>
      <c r="E72" s="147"/>
      <c r="F72" s="186"/>
      <c r="G72" s="187"/>
      <c r="H72" s="178"/>
      <c r="I72" s="179"/>
      <c r="J72" s="179"/>
      <c r="K72" s="179"/>
      <c r="L72" s="179"/>
      <c r="M72" s="179"/>
      <c r="N72" s="179"/>
      <c r="O72" s="179"/>
    </row>
    <row r="73" spans="1:16" s="78" customFormat="1" x14ac:dyDescent="0.25">
      <c r="A73" s="56"/>
      <c r="B73" s="57"/>
      <c r="C73" s="57"/>
      <c r="D73" s="57"/>
      <c r="E73" s="193" t="s">
        <v>60</v>
      </c>
      <c r="F73" s="165"/>
      <c r="G73" s="163">
        <f>SUM(G51:G72)</f>
        <v>114299.54000000001</v>
      </c>
      <c r="H73" s="152"/>
      <c r="I73" s="79"/>
      <c r="J73" s="79"/>
      <c r="K73" s="79"/>
      <c r="L73" s="79"/>
      <c r="M73" s="79"/>
      <c r="N73" s="79"/>
      <c r="O73" s="79"/>
    </row>
    <row r="74" spans="1:16" ht="9" customHeight="1" x14ac:dyDescent="0.25">
      <c r="A74" s="194"/>
      <c r="B74" s="195"/>
      <c r="C74" s="195"/>
      <c r="D74" s="195"/>
      <c r="E74" s="82"/>
      <c r="F74" s="83"/>
      <c r="G74" s="84"/>
      <c r="H74" s="154"/>
      <c r="I74" s="85"/>
      <c r="J74" s="85"/>
      <c r="K74" s="85"/>
      <c r="L74" s="85"/>
      <c r="M74" s="85"/>
      <c r="N74" s="85"/>
      <c r="O74" s="85"/>
    </row>
    <row r="75" spans="1:16" ht="15" customHeight="1" x14ac:dyDescent="0.25">
      <c r="A75" s="210" t="s">
        <v>81</v>
      </c>
      <c r="B75" s="211"/>
      <c r="C75" s="211"/>
      <c r="D75" s="211"/>
      <c r="E75" s="211"/>
      <c r="F75" s="86"/>
      <c r="G75" s="166">
        <f>G48+G73</f>
        <v>226808.01166399999</v>
      </c>
      <c r="H75" s="154"/>
      <c r="I75" s="85"/>
      <c r="J75" s="87"/>
      <c r="K75" s="85"/>
      <c r="L75" s="85"/>
      <c r="M75" s="85"/>
      <c r="N75" s="85"/>
      <c r="O75" s="85"/>
    </row>
    <row r="76" spans="1:16" ht="15" customHeight="1" x14ac:dyDescent="0.25">
      <c r="A76" s="210" t="s">
        <v>39</v>
      </c>
      <c r="B76" s="211"/>
      <c r="C76" s="211"/>
      <c r="D76" s="211"/>
      <c r="E76" s="211"/>
      <c r="F76" s="138">
        <f>'BDI '!C20</f>
        <v>0.23319999999999999</v>
      </c>
      <c r="G76" s="167">
        <f>G75*F76</f>
        <v>52891.628320044794</v>
      </c>
      <c r="H76" s="155"/>
      <c r="I76" s="85"/>
      <c r="J76" s="85"/>
      <c r="K76" s="85"/>
      <c r="L76" s="85"/>
      <c r="M76" s="85"/>
      <c r="N76" s="85"/>
      <c r="O76" s="85"/>
    </row>
    <row r="77" spans="1:16" x14ac:dyDescent="0.25">
      <c r="A77" s="141"/>
      <c r="B77" s="142"/>
      <c r="C77" s="142"/>
      <c r="D77" s="142"/>
      <c r="E77" s="142"/>
      <c r="F77" s="142"/>
      <c r="G77" s="142"/>
      <c r="H77" s="155"/>
      <c r="I77" s="85"/>
      <c r="J77" s="85"/>
      <c r="K77" s="85"/>
      <c r="L77" s="85"/>
      <c r="M77" s="85"/>
      <c r="N77" s="85"/>
      <c r="O77" s="85"/>
    </row>
    <row r="78" spans="1:16" x14ac:dyDescent="0.25">
      <c r="A78" s="199" t="s">
        <v>64</v>
      </c>
      <c r="B78" s="200"/>
      <c r="C78" s="200"/>
      <c r="D78" s="200"/>
      <c r="E78" s="201"/>
      <c r="F78" s="202">
        <f>ROUND(G75+G76,2)</f>
        <v>279699.64</v>
      </c>
      <c r="G78" s="202"/>
      <c r="H78" s="155"/>
      <c r="I78" s="85"/>
      <c r="J78" s="85"/>
      <c r="K78" s="85"/>
      <c r="L78" s="85"/>
      <c r="M78" s="85"/>
      <c r="N78" s="85"/>
      <c r="O78" s="85"/>
    </row>
    <row r="79" spans="1:16" x14ac:dyDescent="0.25">
      <c r="A79" s="199" t="s">
        <v>69</v>
      </c>
      <c r="B79" s="200"/>
      <c r="C79" s="200"/>
      <c r="D79" s="200"/>
      <c r="E79" s="201"/>
      <c r="F79" s="202">
        <f>F78*12</f>
        <v>3356395.68</v>
      </c>
      <c r="G79" s="202"/>
      <c r="H79" s="155"/>
      <c r="I79" s="85"/>
      <c r="J79" s="88"/>
      <c r="K79" s="85"/>
      <c r="L79" s="85"/>
      <c r="M79" s="85"/>
      <c r="N79" s="85"/>
      <c r="O79" s="85"/>
    </row>
    <row r="80" spans="1:16" x14ac:dyDescent="0.25">
      <c r="A80" s="106"/>
      <c r="B80" s="107"/>
      <c r="C80" s="107"/>
      <c r="D80" s="107"/>
      <c r="E80" s="107"/>
      <c r="F80" s="107"/>
      <c r="G80" s="108"/>
      <c r="I80" s="89"/>
      <c r="J80" s="90"/>
      <c r="K80" s="90"/>
      <c r="L80" s="85"/>
      <c r="M80" s="85"/>
      <c r="N80" s="85"/>
      <c r="O80" s="85"/>
      <c r="P80" s="85"/>
    </row>
    <row r="81" spans="1:15" ht="12.75" customHeight="1" x14ac:dyDescent="0.25">
      <c r="A81" s="203" t="s">
        <v>66</v>
      </c>
      <c r="B81" s="204"/>
      <c r="C81" s="204"/>
      <c r="D81" s="204"/>
      <c r="E81" s="205"/>
      <c r="F81" s="206"/>
      <c r="G81" s="207"/>
      <c r="H81" s="107"/>
      <c r="I81" s="85"/>
      <c r="J81" s="85"/>
      <c r="K81" s="85"/>
      <c r="L81" s="85"/>
      <c r="M81" s="85"/>
      <c r="N81" s="85"/>
      <c r="O81" s="85"/>
    </row>
    <row r="82" spans="1:15" ht="15" customHeight="1" x14ac:dyDescent="0.25">
      <c r="A82" s="196" t="s">
        <v>67</v>
      </c>
      <c r="B82" s="208" t="s">
        <v>68</v>
      </c>
      <c r="C82" s="208"/>
      <c r="D82" s="208"/>
      <c r="E82" s="208"/>
      <c r="F82" s="208"/>
      <c r="G82" s="208"/>
      <c r="H82" s="107"/>
    </row>
    <row r="83" spans="1:15" ht="15" customHeight="1" x14ac:dyDescent="0.25">
      <c r="A83" s="197"/>
      <c r="B83" s="209"/>
      <c r="C83" s="209"/>
      <c r="D83" s="209"/>
      <c r="E83" s="209"/>
      <c r="F83" s="209"/>
      <c r="G83" s="209"/>
      <c r="H83" s="107"/>
      <c r="J83" s="52" t="s">
        <v>113</v>
      </c>
    </row>
    <row r="84" spans="1:15" ht="1.5" customHeight="1" x14ac:dyDescent="0.25">
      <c r="A84" s="85"/>
      <c r="B84" s="85"/>
      <c r="C84" s="85"/>
      <c r="D84" s="85"/>
      <c r="F84" s="198"/>
      <c r="G84" s="198"/>
      <c r="H84" s="198"/>
    </row>
    <row r="85" spans="1:15" x14ac:dyDescent="0.25">
      <c r="A85" s="182" t="s">
        <v>87</v>
      </c>
      <c r="B85" s="183">
        <v>1.0109999999999999</v>
      </c>
      <c r="C85" s="85"/>
      <c r="D85" s="85"/>
      <c r="F85" s="192"/>
      <c r="G85" s="192"/>
      <c r="H85" s="192"/>
    </row>
    <row r="86" spans="1:15" x14ac:dyDescent="0.25">
      <c r="A86" s="52" t="s">
        <v>137</v>
      </c>
      <c r="F86" s="63"/>
      <c r="G86" s="91"/>
      <c r="H86" s="156"/>
    </row>
    <row r="87" spans="1:15" x14ac:dyDescent="0.25">
      <c r="G87" s="91"/>
      <c r="H87" s="156"/>
    </row>
    <row r="88" spans="1:15" x14ac:dyDescent="0.25">
      <c r="G88" s="52"/>
    </row>
    <row r="90" spans="1:15" x14ac:dyDescent="0.25">
      <c r="I90" s="92"/>
    </row>
    <row r="91" spans="1:15" x14ac:dyDescent="0.25">
      <c r="G91" s="52"/>
      <c r="H91" s="107"/>
    </row>
    <row r="93" spans="1:15" ht="15" customHeight="1" x14ac:dyDescent="0.25"/>
  </sheetData>
  <mergeCells count="15">
    <mergeCell ref="A76:E76"/>
    <mergeCell ref="A2:H2"/>
    <mergeCell ref="A4:G4"/>
    <mergeCell ref="A5:G5"/>
    <mergeCell ref="A48:E48"/>
    <mergeCell ref="A75:E75"/>
    <mergeCell ref="A82:A83"/>
    <mergeCell ref="B82:G83"/>
    <mergeCell ref="F84:H84"/>
    <mergeCell ref="A78:E78"/>
    <mergeCell ref="F78:G78"/>
    <mergeCell ref="A79:E79"/>
    <mergeCell ref="F79:G79"/>
    <mergeCell ref="A81:E81"/>
    <mergeCell ref="F81:G81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2" manualBreakCount="2">
    <brk id="40" max="6" man="1"/>
    <brk id="7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3"/>
  <sheetViews>
    <sheetView showGridLines="0" view="pageBreakPreview" topLeftCell="A64" zoomScale="175" zoomScaleNormal="115" zoomScaleSheetLayoutView="175" workbookViewId="0">
      <selection activeCell="A53" sqref="A53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8" ht="15" customHeight="1" x14ac:dyDescent="0.25">
      <c r="A2" s="212"/>
      <c r="B2" s="212"/>
      <c r="C2" s="212"/>
      <c r="D2" s="212"/>
      <c r="E2" s="212"/>
      <c r="F2" s="212"/>
      <c r="G2" s="212"/>
      <c r="H2" s="212"/>
    </row>
    <row r="4" spans="1:8" ht="21.75" customHeight="1" x14ac:dyDescent="0.25">
      <c r="A4" s="213"/>
      <c r="B4" s="213"/>
      <c r="C4" s="213"/>
      <c r="D4" s="213"/>
      <c r="E4" s="213"/>
      <c r="F4" s="213"/>
      <c r="G4" s="213"/>
      <c r="H4" s="107"/>
    </row>
    <row r="5" spans="1:8" ht="21.75" customHeight="1" x14ac:dyDescent="0.25">
      <c r="A5" s="214" t="s">
        <v>146</v>
      </c>
      <c r="B5" s="215"/>
      <c r="C5" s="215"/>
      <c r="D5" s="215"/>
      <c r="E5" s="215"/>
      <c r="F5" s="215"/>
      <c r="G5" s="216"/>
      <c r="H5" s="107"/>
    </row>
    <row r="6" spans="1:8" ht="7.5" customHeight="1" x14ac:dyDescent="0.25">
      <c r="A6" s="104"/>
      <c r="B6" s="147"/>
      <c r="C6" s="147"/>
      <c r="D6" s="147"/>
      <c r="E6" s="147"/>
      <c r="F6" s="147"/>
      <c r="G6" s="148"/>
      <c r="H6" s="107"/>
    </row>
    <row r="7" spans="1:8" ht="39.75" customHeight="1" x14ac:dyDescent="0.25">
      <c r="A7" s="53" t="s">
        <v>0</v>
      </c>
      <c r="B7" s="54" t="s">
        <v>84</v>
      </c>
      <c r="C7" s="54" t="s">
        <v>70</v>
      </c>
      <c r="D7" s="54" t="s">
        <v>71</v>
      </c>
      <c r="E7" s="54" t="s">
        <v>1</v>
      </c>
      <c r="F7" s="55" t="s">
        <v>114</v>
      </c>
      <c r="G7" s="55" t="s">
        <v>115</v>
      </c>
      <c r="H7" s="107"/>
    </row>
    <row r="8" spans="1:8" ht="17.25" customHeight="1" x14ac:dyDescent="0.25">
      <c r="A8" s="56"/>
      <c r="B8" s="57"/>
      <c r="C8" s="57"/>
      <c r="D8" s="57"/>
      <c r="E8" s="97" t="s">
        <v>80</v>
      </c>
      <c r="F8" s="59"/>
      <c r="G8" s="60"/>
      <c r="H8" s="107"/>
    </row>
    <row r="9" spans="1:8" s="61" customFormat="1" ht="15" customHeight="1" x14ac:dyDescent="0.25">
      <c r="A9" s="139">
        <v>1</v>
      </c>
      <c r="B9" s="65" t="s">
        <v>85</v>
      </c>
      <c r="C9" s="65" t="s">
        <v>72</v>
      </c>
      <c r="D9" s="65">
        <v>40818</v>
      </c>
      <c r="E9" s="174" t="s">
        <v>112</v>
      </c>
      <c r="F9" s="160">
        <v>4995.45</v>
      </c>
      <c r="G9" s="160">
        <f>A9*F9</f>
        <v>4995.45</v>
      </c>
      <c r="H9" s="149"/>
    </row>
    <row r="10" spans="1:8" s="61" customFormat="1" ht="15" customHeight="1" x14ac:dyDescent="0.25">
      <c r="A10" s="139">
        <v>1</v>
      </c>
      <c r="B10" s="65" t="s">
        <v>85</v>
      </c>
      <c r="C10" s="65" t="s">
        <v>72</v>
      </c>
      <c r="D10" s="65">
        <v>41084</v>
      </c>
      <c r="E10" s="174" t="s">
        <v>123</v>
      </c>
      <c r="F10" s="160">
        <v>2518.29</v>
      </c>
      <c r="G10" s="160">
        <f t="shared" ref="G10:G16" si="0">A10*F10</f>
        <v>2518.29</v>
      </c>
      <c r="H10" s="149" t="s">
        <v>134</v>
      </c>
    </row>
    <row r="11" spans="1:8" s="61" customFormat="1" ht="15" customHeight="1" x14ac:dyDescent="0.25">
      <c r="A11" s="139">
        <v>1</v>
      </c>
      <c r="B11" s="65" t="s">
        <v>85</v>
      </c>
      <c r="C11" s="65" t="s">
        <v>72</v>
      </c>
      <c r="D11" s="65">
        <v>41065</v>
      </c>
      <c r="E11" s="174" t="s">
        <v>116</v>
      </c>
      <c r="F11" s="160">
        <v>3793.66</v>
      </c>
      <c r="G11" s="160">
        <f t="shared" si="0"/>
        <v>3793.66</v>
      </c>
      <c r="H11" s="149"/>
    </row>
    <row r="12" spans="1:8" s="61" customFormat="1" ht="15" customHeight="1" x14ac:dyDescent="0.25">
      <c r="A12" s="139">
        <v>3</v>
      </c>
      <c r="B12" s="65" t="s">
        <v>85</v>
      </c>
      <c r="C12" s="65" t="s">
        <v>72</v>
      </c>
      <c r="D12" s="65">
        <v>41084</v>
      </c>
      <c r="E12" s="174" t="s">
        <v>124</v>
      </c>
      <c r="F12" s="160">
        <v>2518.29</v>
      </c>
      <c r="G12" s="160">
        <f t="shared" si="0"/>
        <v>7554.87</v>
      </c>
      <c r="H12" s="149" t="s">
        <v>134</v>
      </c>
    </row>
    <row r="13" spans="1:8" s="61" customFormat="1" ht="15" customHeight="1" x14ac:dyDescent="0.25">
      <c r="A13" s="139">
        <v>4</v>
      </c>
      <c r="B13" s="65" t="s">
        <v>85</v>
      </c>
      <c r="C13" s="65" t="s">
        <v>72</v>
      </c>
      <c r="D13" s="65">
        <v>41071</v>
      </c>
      <c r="E13" s="174" t="s">
        <v>79</v>
      </c>
      <c r="F13" s="160">
        <v>2518.29</v>
      </c>
      <c r="G13" s="160">
        <f t="shared" si="0"/>
        <v>10073.16</v>
      </c>
      <c r="H13" s="149"/>
    </row>
    <row r="14" spans="1:8" s="61" customFormat="1" ht="15" customHeight="1" x14ac:dyDescent="0.25">
      <c r="A14" s="139">
        <v>1</v>
      </c>
      <c r="B14" s="65" t="s">
        <v>85</v>
      </c>
      <c r="C14" s="65" t="s">
        <v>72</v>
      </c>
      <c r="D14" s="65">
        <v>40987</v>
      </c>
      <c r="E14" s="174" t="s">
        <v>144</v>
      </c>
      <c r="F14" s="160">
        <v>3744.98</v>
      </c>
      <c r="G14" s="160">
        <f t="shared" si="0"/>
        <v>3744.98</v>
      </c>
      <c r="H14" s="149"/>
    </row>
    <row r="15" spans="1:8" s="61" customFormat="1" ht="15" customHeight="1" x14ac:dyDescent="0.25">
      <c r="A15" s="139">
        <v>1</v>
      </c>
      <c r="B15" s="65" t="s">
        <v>85</v>
      </c>
      <c r="C15" s="65" t="s">
        <v>72</v>
      </c>
      <c r="D15" s="65">
        <v>10512</v>
      </c>
      <c r="E15" s="174" t="s">
        <v>117</v>
      </c>
      <c r="F15" s="160">
        <v>3080.67</v>
      </c>
      <c r="G15" s="160">
        <f t="shared" si="0"/>
        <v>3080.67</v>
      </c>
      <c r="H15" s="149"/>
    </row>
    <row r="16" spans="1:8" s="61" customFormat="1" ht="15" customHeight="1" x14ac:dyDescent="0.25">
      <c r="A16" s="139">
        <v>2</v>
      </c>
      <c r="B16" s="65" t="s">
        <v>85</v>
      </c>
      <c r="C16" s="65" t="s">
        <v>72</v>
      </c>
      <c r="D16" s="65">
        <v>41068</v>
      </c>
      <c r="E16" s="174" t="s">
        <v>125</v>
      </c>
      <c r="F16" s="160">
        <v>3793.66</v>
      </c>
      <c r="G16" s="160">
        <f t="shared" si="0"/>
        <v>7587.32</v>
      </c>
      <c r="H16" s="149"/>
    </row>
    <row r="17" spans="1:16" ht="3" customHeight="1" x14ac:dyDescent="0.25">
      <c r="A17" s="188"/>
      <c r="B17" s="82"/>
      <c r="C17" s="82"/>
      <c r="D17" s="82"/>
      <c r="E17" s="189"/>
      <c r="F17" s="190"/>
      <c r="G17" s="191"/>
      <c r="H17" s="107"/>
      <c r="K17" s="63"/>
      <c r="L17" s="63"/>
      <c r="M17" s="63"/>
    </row>
    <row r="18" spans="1:16" x14ac:dyDescent="0.25">
      <c r="A18" s="140">
        <f>SUM(A9:A17)</f>
        <v>14</v>
      </c>
      <c r="B18" s="194" t="s">
        <v>85</v>
      </c>
      <c r="C18" s="194"/>
      <c r="D18" s="194"/>
      <c r="E18" s="98" t="s">
        <v>65</v>
      </c>
      <c r="F18" s="161"/>
      <c r="G18" s="160"/>
      <c r="H18" s="107"/>
      <c r="K18" s="63"/>
      <c r="L18" s="63"/>
      <c r="M18" s="63"/>
    </row>
    <row r="19" spans="1:16" x14ac:dyDescent="0.25">
      <c r="A19" s="62"/>
      <c r="B19" s="65"/>
      <c r="C19" s="65"/>
      <c r="D19" s="65"/>
      <c r="E19" s="99" t="s">
        <v>2</v>
      </c>
      <c r="F19" s="162"/>
      <c r="G19" s="162">
        <f>SUM(G9:G17)</f>
        <v>43348.4</v>
      </c>
      <c r="H19" s="107"/>
      <c r="K19" s="63"/>
      <c r="L19" s="63"/>
      <c r="M19" s="63"/>
    </row>
    <row r="20" spans="1:16" ht="5.0999999999999996" customHeight="1" x14ac:dyDescent="0.25">
      <c r="A20" s="74"/>
      <c r="B20" s="145"/>
      <c r="C20" s="145"/>
      <c r="D20" s="145"/>
      <c r="E20" s="145"/>
      <c r="F20" s="145"/>
      <c r="G20" s="146"/>
      <c r="H20" s="107"/>
      <c r="K20" s="63"/>
      <c r="L20" s="63"/>
      <c r="M20" s="63"/>
    </row>
    <row r="21" spans="1:16" ht="15.75" customHeight="1" x14ac:dyDescent="0.25">
      <c r="A21" s="56"/>
      <c r="B21" s="57"/>
      <c r="C21" s="57"/>
      <c r="D21" s="57"/>
      <c r="E21" s="97" t="s">
        <v>62</v>
      </c>
      <c r="F21" s="58"/>
      <c r="G21" s="60"/>
      <c r="H21" s="150"/>
      <c r="K21" s="63"/>
      <c r="L21" s="63"/>
      <c r="M21" s="63"/>
      <c r="N21" s="66"/>
      <c r="P21" s="66"/>
    </row>
    <row r="22" spans="1:16" x14ac:dyDescent="0.25">
      <c r="A22" s="67"/>
      <c r="B22" s="67"/>
      <c r="C22" s="67"/>
      <c r="D22" s="67"/>
      <c r="E22" s="100" t="s">
        <v>18</v>
      </c>
      <c r="F22" s="68">
        <v>0.2</v>
      </c>
      <c r="G22" s="168">
        <f>G19*F22</f>
        <v>8669.68</v>
      </c>
      <c r="H22" s="107"/>
      <c r="K22" s="63"/>
      <c r="L22" s="63"/>
      <c r="M22" s="63"/>
      <c r="N22" s="66"/>
    </row>
    <row r="23" spans="1:16" x14ac:dyDescent="0.25">
      <c r="A23" s="67"/>
      <c r="B23" s="67"/>
      <c r="C23" s="67"/>
      <c r="D23" s="67"/>
      <c r="E23" s="100" t="s">
        <v>19</v>
      </c>
      <c r="F23" s="68">
        <v>0.01</v>
      </c>
      <c r="G23" s="168">
        <f>G19*F23</f>
        <v>433.48400000000004</v>
      </c>
      <c r="H23" s="107"/>
      <c r="K23" s="63"/>
      <c r="L23" s="63"/>
      <c r="M23" s="63"/>
    </row>
    <row r="24" spans="1:16" x14ac:dyDescent="0.25">
      <c r="A24" s="67"/>
      <c r="B24" s="67"/>
      <c r="C24" s="67"/>
      <c r="D24" s="67"/>
      <c r="E24" s="100" t="s">
        <v>20</v>
      </c>
      <c r="F24" s="68">
        <v>1.4999999999999999E-2</v>
      </c>
      <c r="G24" s="168">
        <f>G19*F24</f>
        <v>650.226</v>
      </c>
      <c r="H24" s="107"/>
      <c r="K24" s="63"/>
      <c r="L24" s="63"/>
      <c r="M24" s="63"/>
    </row>
    <row r="25" spans="1:16" x14ac:dyDescent="0.25">
      <c r="A25" s="67"/>
      <c r="B25" s="67"/>
      <c r="C25" s="67"/>
      <c r="D25" s="67"/>
      <c r="E25" s="100" t="s">
        <v>21</v>
      </c>
      <c r="F25" s="68">
        <v>0.03</v>
      </c>
      <c r="G25" s="168">
        <f>G19*F25</f>
        <v>1300.452</v>
      </c>
      <c r="H25" s="107"/>
    </row>
    <row r="26" spans="1:16" x14ac:dyDescent="0.25">
      <c r="A26" s="67"/>
      <c r="B26" s="67"/>
      <c r="C26" s="67"/>
      <c r="D26" s="67"/>
      <c r="E26" s="100" t="s">
        <v>22</v>
      </c>
      <c r="F26" s="68">
        <v>2.5000000000000001E-2</v>
      </c>
      <c r="G26" s="168">
        <f>G19*F26</f>
        <v>1083.71</v>
      </c>
      <c r="H26" s="150"/>
    </row>
    <row r="27" spans="1:16" x14ac:dyDescent="0.25">
      <c r="A27" s="67"/>
      <c r="B27" s="67"/>
      <c r="C27" s="67"/>
      <c r="D27" s="67"/>
      <c r="E27" s="100" t="s">
        <v>23</v>
      </c>
      <c r="F27" s="68">
        <v>6.0000000000000001E-3</v>
      </c>
      <c r="G27" s="168">
        <f>G19*F27</f>
        <v>260.09039999999999</v>
      </c>
      <c r="H27" s="150"/>
    </row>
    <row r="28" spans="1:16" x14ac:dyDescent="0.25">
      <c r="A28" s="67"/>
      <c r="B28" s="69"/>
      <c r="C28" s="69"/>
      <c r="D28" s="69"/>
      <c r="E28" s="100" t="s">
        <v>14</v>
      </c>
      <c r="F28" s="68">
        <v>0.08</v>
      </c>
      <c r="G28" s="168">
        <f>G19*F28</f>
        <v>3467.8720000000003</v>
      </c>
      <c r="H28" s="107"/>
    </row>
    <row r="29" spans="1:16" x14ac:dyDescent="0.25">
      <c r="A29" s="67"/>
      <c r="B29" s="69"/>
      <c r="C29" s="69"/>
      <c r="D29" s="69"/>
      <c r="E29" s="101" t="s">
        <v>3</v>
      </c>
      <c r="F29" s="68">
        <f>SUM(F22:F28)</f>
        <v>0.36600000000000005</v>
      </c>
      <c r="G29" s="170">
        <f>SUM(G22:G28)</f>
        <v>15865.5144</v>
      </c>
      <c r="H29" s="107"/>
    </row>
    <row r="30" spans="1:16" ht="4.5" customHeight="1" x14ac:dyDescent="0.25">
      <c r="A30" s="72"/>
      <c r="B30" s="143"/>
      <c r="C30" s="143"/>
      <c r="D30" s="143"/>
      <c r="E30" s="143"/>
      <c r="F30" s="143"/>
      <c r="G30" s="144"/>
      <c r="H30" s="107"/>
    </row>
    <row r="31" spans="1:16" x14ac:dyDescent="0.25">
      <c r="A31" s="93"/>
      <c r="B31" s="94"/>
      <c r="C31" s="94"/>
      <c r="D31" s="94"/>
      <c r="E31" s="102" t="s">
        <v>63</v>
      </c>
      <c r="F31" s="94"/>
      <c r="G31" s="95"/>
      <c r="H31" s="107"/>
    </row>
    <row r="32" spans="1:16" x14ac:dyDescent="0.25">
      <c r="A32" s="67"/>
      <c r="B32" s="69"/>
      <c r="C32" s="69"/>
      <c r="D32" s="69"/>
      <c r="E32" s="100" t="s">
        <v>25</v>
      </c>
      <c r="F32" s="68">
        <v>8.3299999999999999E-2</v>
      </c>
      <c r="G32" s="168">
        <f>G19*F32</f>
        <v>3610.9217200000003</v>
      </c>
      <c r="H32" s="107"/>
    </row>
    <row r="33" spans="1:15" x14ac:dyDescent="0.25">
      <c r="A33" s="67"/>
      <c r="B33" s="69"/>
      <c r="C33" s="69"/>
      <c r="D33" s="69"/>
      <c r="E33" s="100" t="s">
        <v>24</v>
      </c>
      <c r="F33" s="68">
        <v>2.2700000000000001E-2</v>
      </c>
      <c r="G33" s="168">
        <f>F33*G19</f>
        <v>984.00868000000014</v>
      </c>
      <c r="H33" s="107"/>
    </row>
    <row r="34" spans="1:15" x14ac:dyDescent="0.25">
      <c r="A34" s="67"/>
      <c r="B34" s="69"/>
      <c r="C34" s="69"/>
      <c r="D34" s="69"/>
      <c r="E34" s="100" t="s">
        <v>26</v>
      </c>
      <c r="F34" s="68">
        <v>8.3299999999999999E-2</v>
      </c>
      <c r="G34" s="168">
        <f>F34*G19</f>
        <v>3610.9217200000003</v>
      </c>
      <c r="H34" s="107"/>
      <c r="I34" s="70"/>
    </row>
    <row r="35" spans="1:15" x14ac:dyDescent="0.25">
      <c r="A35" s="67"/>
      <c r="B35" s="69"/>
      <c r="C35" s="69"/>
      <c r="D35" s="69"/>
      <c r="E35" s="100" t="s">
        <v>27</v>
      </c>
      <c r="F35" s="68">
        <v>6.7000000000000002E-3</v>
      </c>
      <c r="G35" s="168">
        <f>F35*G19</f>
        <v>290.43428</v>
      </c>
      <c r="H35" s="107"/>
      <c r="I35" s="70"/>
    </row>
    <row r="36" spans="1:15" x14ac:dyDescent="0.25">
      <c r="A36" s="67"/>
      <c r="B36" s="69"/>
      <c r="C36" s="69"/>
      <c r="D36" s="69"/>
      <c r="E36" s="100" t="s">
        <v>28</v>
      </c>
      <c r="F36" s="68">
        <v>4.0000000000000002E-4</v>
      </c>
      <c r="G36" s="168">
        <f>F36*G19</f>
        <v>17.339360000000003</v>
      </c>
      <c r="H36" s="107"/>
    </row>
    <row r="37" spans="1:15" x14ac:dyDescent="0.25">
      <c r="A37" s="67"/>
      <c r="B37" s="69"/>
      <c r="C37" s="69"/>
      <c r="D37" s="69"/>
      <c r="E37" s="100" t="s">
        <v>29</v>
      </c>
      <c r="F37" s="68">
        <v>1.67E-2</v>
      </c>
      <c r="G37" s="168">
        <f>F37*G19</f>
        <v>723.91827999999998</v>
      </c>
      <c r="H37" s="107"/>
    </row>
    <row r="38" spans="1:15" x14ac:dyDescent="0.25">
      <c r="A38" s="71"/>
      <c r="B38" s="72"/>
      <c r="C38" s="72"/>
      <c r="D38" s="72"/>
      <c r="E38" s="100" t="s">
        <v>30</v>
      </c>
      <c r="F38" s="68">
        <v>3.5000000000000001E-3</v>
      </c>
      <c r="G38" s="168">
        <f>F38*G19</f>
        <v>151.71940000000001</v>
      </c>
      <c r="H38" s="107"/>
    </row>
    <row r="39" spans="1:15" x14ac:dyDescent="0.25">
      <c r="A39" s="67"/>
      <c r="B39" s="69"/>
      <c r="C39" s="69"/>
      <c r="D39" s="69"/>
      <c r="E39" s="100" t="s">
        <v>31</v>
      </c>
      <c r="F39" s="68">
        <v>2.7799999999999998E-2</v>
      </c>
      <c r="G39" s="168">
        <f>F39*G19</f>
        <v>1205.0855199999999</v>
      </c>
      <c r="H39" s="107"/>
    </row>
    <row r="40" spans="1:15" x14ac:dyDescent="0.25">
      <c r="A40" s="71"/>
      <c r="B40" s="72"/>
      <c r="C40" s="72"/>
      <c r="D40" s="72"/>
      <c r="E40" s="100" t="s">
        <v>32</v>
      </c>
      <c r="F40" s="73">
        <v>6.7000000000000002E-3</v>
      </c>
      <c r="G40" s="168">
        <f>F40*G19</f>
        <v>290.43428</v>
      </c>
      <c r="H40" s="107"/>
    </row>
    <row r="41" spans="1:15" x14ac:dyDescent="0.25">
      <c r="A41" s="71"/>
      <c r="B41" s="72"/>
      <c r="C41" s="72"/>
      <c r="D41" s="72"/>
      <c r="E41" s="100" t="s">
        <v>33</v>
      </c>
      <c r="F41" s="73">
        <v>4.0000000000000002E-4</v>
      </c>
      <c r="G41" s="168">
        <f>F41*G19</f>
        <v>17.339360000000003</v>
      </c>
      <c r="H41" s="107"/>
    </row>
    <row r="42" spans="1:15" x14ac:dyDescent="0.25">
      <c r="A42" s="71"/>
      <c r="B42" s="72"/>
      <c r="C42" s="72"/>
      <c r="D42" s="72"/>
      <c r="E42" s="100" t="s">
        <v>34</v>
      </c>
      <c r="F42" s="73">
        <v>1.7399999999999999E-2</v>
      </c>
      <c r="G42" s="168">
        <f>F42*G19</f>
        <v>754.26215999999999</v>
      </c>
      <c r="H42" s="107"/>
    </row>
    <row r="43" spans="1:15" x14ac:dyDescent="0.25">
      <c r="A43" s="71"/>
      <c r="B43" s="72"/>
      <c r="C43" s="72"/>
      <c r="D43" s="72"/>
      <c r="E43" s="100" t="s">
        <v>35</v>
      </c>
      <c r="F43" s="73">
        <v>4.87E-2</v>
      </c>
      <c r="G43" s="168">
        <f>F43*G19</f>
        <v>2111.0670800000003</v>
      </c>
      <c r="H43" s="107"/>
    </row>
    <row r="44" spans="1:15" ht="5.25" customHeight="1" x14ac:dyDescent="0.25">
      <c r="A44" s="64"/>
      <c r="B44" s="74"/>
      <c r="C44" s="74"/>
      <c r="D44" s="74"/>
      <c r="E44" s="65"/>
      <c r="F44" s="75"/>
      <c r="G44" s="168"/>
      <c r="H44" s="107"/>
    </row>
    <row r="45" spans="1:15" s="61" customFormat="1" x14ac:dyDescent="0.25">
      <c r="A45" s="139">
        <f>$A$18</f>
        <v>14</v>
      </c>
      <c r="B45" s="65" t="s">
        <v>85</v>
      </c>
      <c r="C45" s="65" t="s">
        <v>72</v>
      </c>
      <c r="D45" s="65">
        <v>40861</v>
      </c>
      <c r="E45" s="175" t="s">
        <v>73</v>
      </c>
      <c r="F45" s="168">
        <v>121.04</v>
      </c>
      <c r="G45" s="168">
        <f>F45*A45</f>
        <v>1694.5600000000002</v>
      </c>
      <c r="H45" s="151"/>
    </row>
    <row r="46" spans="1:15" s="61" customFormat="1" x14ac:dyDescent="0.25">
      <c r="A46" s="139">
        <f>$A$18</f>
        <v>14</v>
      </c>
      <c r="B46" s="65" t="s">
        <v>85</v>
      </c>
      <c r="C46" s="65" t="s">
        <v>72</v>
      </c>
      <c r="D46" s="65">
        <v>40862</v>
      </c>
      <c r="E46" s="175" t="s">
        <v>88</v>
      </c>
      <c r="F46" s="168">
        <v>0.01</v>
      </c>
      <c r="G46" s="168">
        <f>F46*A46</f>
        <v>0.14000000000000001</v>
      </c>
      <c r="H46" s="149"/>
    </row>
    <row r="47" spans="1:15" s="78" customFormat="1" ht="15" customHeight="1" x14ac:dyDescent="0.25">
      <c r="A47" s="76"/>
      <c r="B47" s="77"/>
      <c r="C47" s="77"/>
      <c r="D47" s="159"/>
      <c r="E47" s="103" t="s">
        <v>5</v>
      </c>
      <c r="F47" s="105">
        <f>SUM(F32:F44)</f>
        <v>0.31760000000000005</v>
      </c>
      <c r="G47" s="169">
        <f>SUM(G32:G46)</f>
        <v>15462.151839999999</v>
      </c>
      <c r="H47" s="152"/>
    </row>
    <row r="48" spans="1:15" s="78" customFormat="1" ht="13.5" customHeight="1" x14ac:dyDescent="0.25">
      <c r="A48" s="217" t="s">
        <v>6</v>
      </c>
      <c r="B48" s="218"/>
      <c r="C48" s="218"/>
      <c r="D48" s="218"/>
      <c r="E48" s="218"/>
      <c r="F48" s="96"/>
      <c r="G48" s="163">
        <f>G47+G29+G19</f>
        <v>74676.06624</v>
      </c>
      <c r="H48" s="152"/>
      <c r="I48" s="79"/>
      <c r="J48" s="79"/>
      <c r="K48" s="79"/>
      <c r="L48" s="79"/>
      <c r="M48" s="79"/>
      <c r="N48" s="79"/>
      <c r="O48" s="79"/>
    </row>
    <row r="49" spans="1:15" s="78" customFormat="1" ht="6.75" customHeight="1" x14ac:dyDescent="0.25">
      <c r="A49" s="157"/>
      <c r="B49" s="158"/>
      <c r="C49" s="158"/>
      <c r="D49" s="158"/>
      <c r="E49" s="158"/>
      <c r="F49" s="158"/>
      <c r="G49" s="158"/>
      <c r="I49" s="79"/>
      <c r="J49" s="79"/>
      <c r="K49" s="79"/>
      <c r="L49" s="79"/>
      <c r="M49" s="79"/>
      <c r="N49" s="79"/>
      <c r="O49" s="79"/>
    </row>
    <row r="50" spans="1:15" s="80" customFormat="1" ht="12" customHeight="1" x14ac:dyDescent="0.25">
      <c r="A50" s="56"/>
      <c r="B50" s="57"/>
      <c r="C50" s="57"/>
      <c r="D50" s="57"/>
      <c r="E50" s="97" t="s">
        <v>7</v>
      </c>
      <c r="F50" s="59"/>
      <c r="G50" s="60"/>
      <c r="H50" s="153"/>
      <c r="I50" s="81"/>
      <c r="J50" s="81"/>
      <c r="K50" s="81"/>
      <c r="L50" s="81"/>
      <c r="M50" s="81"/>
      <c r="N50" s="81"/>
      <c r="O50" s="81"/>
    </row>
    <row r="51" spans="1:15" s="80" customFormat="1" ht="25.5" x14ac:dyDescent="0.25">
      <c r="A51" s="176">
        <f>(44*4)</f>
        <v>176</v>
      </c>
      <c r="B51" s="65" t="s">
        <v>86</v>
      </c>
      <c r="C51" s="65" t="s">
        <v>83</v>
      </c>
      <c r="D51" s="177" t="s">
        <v>82</v>
      </c>
      <c r="E51" s="104" t="s">
        <v>121</v>
      </c>
      <c r="F51" s="164">
        <f>ROUND(145.9295*$B$85,2)</f>
        <v>147.53</v>
      </c>
      <c r="G51" s="164">
        <f>F51*A51</f>
        <v>25965.279999999999</v>
      </c>
      <c r="H51" s="153">
        <v>1</v>
      </c>
      <c r="I51" s="81"/>
      <c r="J51" s="81"/>
      <c r="K51" s="81"/>
      <c r="L51" s="81"/>
      <c r="M51" s="81"/>
      <c r="N51" s="81"/>
      <c r="O51" s="81"/>
    </row>
    <row r="52" spans="1:15" s="80" customFormat="1" x14ac:dyDescent="0.25">
      <c r="A52" s="176">
        <f>(44*4)</f>
        <v>176</v>
      </c>
      <c r="B52" s="65" t="s">
        <v>86</v>
      </c>
      <c r="C52" s="65" t="s">
        <v>83</v>
      </c>
      <c r="D52" s="177" t="s">
        <v>138</v>
      </c>
      <c r="E52" s="104" t="s">
        <v>136</v>
      </c>
      <c r="F52" s="164">
        <f>ROUND(142.4696*$B$85,2)</f>
        <v>144.04</v>
      </c>
      <c r="G52" s="164">
        <f>F52*A52</f>
        <v>25351.039999999997</v>
      </c>
      <c r="H52" s="153">
        <v>1</v>
      </c>
      <c r="I52" s="81"/>
      <c r="J52" s="81"/>
      <c r="K52" s="81"/>
      <c r="L52" s="81"/>
      <c r="M52" s="81"/>
      <c r="N52" s="81"/>
      <c r="O52" s="81"/>
    </row>
    <row r="53" spans="1:15" s="80" customFormat="1" x14ac:dyDescent="0.25">
      <c r="A53" s="176">
        <f>(44*4)*A12</f>
        <v>528</v>
      </c>
      <c r="B53" s="65" t="s">
        <v>86</v>
      </c>
      <c r="C53" s="65" t="s">
        <v>83</v>
      </c>
      <c r="D53" s="177" t="s">
        <v>139</v>
      </c>
      <c r="E53" s="104" t="s">
        <v>140</v>
      </c>
      <c r="F53" s="164">
        <f>ROUND(10.4885*$B$85,2)</f>
        <v>10.6</v>
      </c>
      <c r="G53" s="164">
        <f>F53*A53</f>
        <v>5596.8</v>
      </c>
      <c r="H53" s="153">
        <v>3</v>
      </c>
      <c r="I53" s="81"/>
      <c r="J53" s="81"/>
      <c r="K53" s="81"/>
      <c r="L53" s="81"/>
      <c r="M53" s="81"/>
      <c r="N53" s="81"/>
      <c r="O53" s="81"/>
    </row>
    <row r="54" spans="1:15" s="80" customFormat="1" x14ac:dyDescent="0.25">
      <c r="A54" s="176"/>
      <c r="B54" s="65"/>
      <c r="C54" s="65"/>
      <c r="D54" s="177"/>
      <c r="E54" s="104"/>
      <c r="F54" s="164"/>
      <c r="G54" s="164"/>
      <c r="H54" s="153"/>
      <c r="I54" s="81"/>
      <c r="J54" s="81"/>
      <c r="K54" s="81"/>
      <c r="L54" s="81"/>
      <c r="M54" s="81"/>
      <c r="N54" s="81"/>
      <c r="O54" s="81"/>
    </row>
    <row r="55" spans="1:15" s="180" customFormat="1" ht="12.75" customHeight="1" x14ac:dyDescent="0.25">
      <c r="A55" s="176">
        <f>A9</f>
        <v>1</v>
      </c>
      <c r="B55" s="65" t="s">
        <v>85</v>
      </c>
      <c r="C55" s="65" t="s">
        <v>72</v>
      </c>
      <c r="D55" s="177">
        <v>43475</v>
      </c>
      <c r="E55" s="104" t="s">
        <v>78</v>
      </c>
      <c r="F55" s="164">
        <v>18.579999999999998</v>
      </c>
      <c r="G55" s="164">
        <f t="shared" ref="G55:G62" si="1">A55*F55</f>
        <v>18.579999999999998</v>
      </c>
      <c r="H55" s="178"/>
      <c r="I55" s="179"/>
      <c r="J55" s="179"/>
      <c r="K55" s="179"/>
      <c r="L55" s="179"/>
      <c r="M55" s="179"/>
      <c r="N55" s="179"/>
      <c r="O55" s="179"/>
    </row>
    <row r="56" spans="1:15" s="180" customFormat="1" ht="12.75" customHeight="1" x14ac:dyDescent="0.25">
      <c r="A56" s="176">
        <f t="shared" ref="A56:A62" si="2">A10</f>
        <v>1</v>
      </c>
      <c r="B56" s="65" t="s">
        <v>85</v>
      </c>
      <c r="C56" s="65" t="s">
        <v>72</v>
      </c>
      <c r="D56" s="177">
        <v>43479</v>
      </c>
      <c r="E56" s="104" t="s">
        <v>126</v>
      </c>
      <c r="F56" s="164">
        <v>106.33</v>
      </c>
      <c r="G56" s="164">
        <f t="shared" si="1"/>
        <v>106.33</v>
      </c>
      <c r="H56" s="178" t="s">
        <v>141</v>
      </c>
      <c r="I56" s="179"/>
      <c r="J56" s="179"/>
      <c r="K56" s="179"/>
      <c r="L56" s="179"/>
      <c r="M56" s="179"/>
      <c r="N56" s="179"/>
      <c r="O56" s="179"/>
    </row>
    <row r="57" spans="1:15" s="180" customFormat="1" ht="12.75" customHeight="1" x14ac:dyDescent="0.25">
      <c r="A57" s="176">
        <f t="shared" si="2"/>
        <v>1</v>
      </c>
      <c r="B57" s="65" t="s">
        <v>85</v>
      </c>
      <c r="C57" s="65" t="s">
        <v>72</v>
      </c>
      <c r="D57" s="177">
        <v>43477</v>
      </c>
      <c r="E57" s="104" t="s">
        <v>118</v>
      </c>
      <c r="F57" s="164">
        <v>139.44</v>
      </c>
      <c r="G57" s="164">
        <f t="shared" si="1"/>
        <v>139.44</v>
      </c>
      <c r="H57" s="178"/>
      <c r="I57" s="179"/>
      <c r="J57" s="179"/>
      <c r="K57" s="179"/>
      <c r="L57" s="179"/>
      <c r="M57" s="179"/>
      <c r="N57" s="179"/>
      <c r="O57" s="179"/>
    </row>
    <row r="58" spans="1:15" s="180" customFormat="1" ht="12.75" customHeight="1" x14ac:dyDescent="0.25">
      <c r="A58" s="176">
        <f t="shared" si="2"/>
        <v>3</v>
      </c>
      <c r="B58" s="65" t="s">
        <v>85</v>
      </c>
      <c r="C58" s="65" t="s">
        <v>72</v>
      </c>
      <c r="D58" s="177">
        <v>43479</v>
      </c>
      <c r="E58" s="104" t="s">
        <v>127</v>
      </c>
      <c r="F58" s="164">
        <v>106.33</v>
      </c>
      <c r="G58" s="164">
        <f t="shared" si="1"/>
        <v>318.99</v>
      </c>
      <c r="H58" s="178" t="s">
        <v>141</v>
      </c>
      <c r="I58" s="179"/>
      <c r="J58" s="179"/>
      <c r="K58" s="179"/>
      <c r="L58" s="179"/>
      <c r="M58" s="179"/>
      <c r="N58" s="179"/>
      <c r="O58" s="179"/>
    </row>
    <row r="59" spans="1:15" s="180" customFormat="1" ht="12.75" customHeight="1" x14ac:dyDescent="0.25">
      <c r="A59" s="176">
        <f t="shared" si="2"/>
        <v>4</v>
      </c>
      <c r="B59" s="65" t="s">
        <v>85</v>
      </c>
      <c r="C59" s="65" t="s">
        <v>72</v>
      </c>
      <c r="D59" s="177">
        <v>43479</v>
      </c>
      <c r="E59" s="104" t="s">
        <v>77</v>
      </c>
      <c r="F59" s="164">
        <v>106.33</v>
      </c>
      <c r="G59" s="164">
        <f t="shared" si="1"/>
        <v>425.32</v>
      </c>
      <c r="H59" s="178"/>
      <c r="I59" s="179"/>
      <c r="J59" s="179"/>
      <c r="K59" s="179"/>
      <c r="L59" s="179"/>
      <c r="M59" s="179"/>
      <c r="N59" s="179"/>
      <c r="O59" s="179"/>
    </row>
    <row r="60" spans="1:15" s="180" customFormat="1" ht="12.75" customHeight="1" x14ac:dyDescent="0.25">
      <c r="A60" s="176">
        <f t="shared" si="2"/>
        <v>1</v>
      </c>
      <c r="B60" s="65" t="s">
        <v>85</v>
      </c>
      <c r="C60" s="65" t="s">
        <v>72</v>
      </c>
      <c r="D60" s="177">
        <v>43476</v>
      </c>
      <c r="E60" s="104" t="s">
        <v>128</v>
      </c>
      <c r="F60" s="164">
        <v>0.01</v>
      </c>
      <c r="G60" s="164">
        <f t="shared" si="1"/>
        <v>0.01</v>
      </c>
      <c r="H60" s="178"/>
      <c r="I60" s="179"/>
      <c r="J60" s="179"/>
      <c r="K60" s="179"/>
      <c r="L60" s="179"/>
      <c r="M60" s="179"/>
      <c r="N60" s="179"/>
      <c r="O60" s="179"/>
    </row>
    <row r="61" spans="1:15" s="180" customFormat="1" ht="12.75" customHeight="1" x14ac:dyDescent="0.25">
      <c r="A61" s="176">
        <f t="shared" si="2"/>
        <v>1</v>
      </c>
      <c r="B61" s="65" t="s">
        <v>85</v>
      </c>
      <c r="C61" s="65" t="s">
        <v>72</v>
      </c>
      <c r="D61" s="177">
        <v>43476</v>
      </c>
      <c r="E61" s="104" t="s">
        <v>119</v>
      </c>
      <c r="F61" s="164">
        <v>0.01</v>
      </c>
      <c r="G61" s="164">
        <f t="shared" si="1"/>
        <v>0.01</v>
      </c>
      <c r="H61" s="178"/>
      <c r="I61" s="179"/>
      <c r="J61" s="179"/>
      <c r="K61" s="179"/>
      <c r="L61" s="179"/>
      <c r="M61" s="179"/>
      <c r="N61" s="179"/>
      <c r="O61" s="179"/>
    </row>
    <row r="62" spans="1:15" s="180" customFormat="1" ht="12.75" customHeight="1" x14ac:dyDescent="0.25">
      <c r="A62" s="176">
        <f t="shared" si="2"/>
        <v>2</v>
      </c>
      <c r="B62" s="65" t="s">
        <v>85</v>
      </c>
      <c r="C62" s="65" t="s">
        <v>72</v>
      </c>
      <c r="D62" s="177">
        <v>43477</v>
      </c>
      <c r="E62" s="104" t="s">
        <v>129</v>
      </c>
      <c r="F62" s="164">
        <v>139.44</v>
      </c>
      <c r="G62" s="164">
        <f t="shared" si="1"/>
        <v>278.88</v>
      </c>
      <c r="H62" s="178" t="s">
        <v>135</v>
      </c>
      <c r="I62" s="179"/>
      <c r="J62" s="179"/>
      <c r="K62" s="179"/>
      <c r="L62" s="179"/>
      <c r="M62" s="179"/>
      <c r="N62" s="179"/>
      <c r="O62" s="179"/>
    </row>
    <row r="63" spans="1:15" s="180" customFormat="1" ht="12.75" customHeight="1" x14ac:dyDescent="0.25">
      <c r="A63" s="176"/>
      <c r="B63" s="65"/>
      <c r="C63" s="65"/>
      <c r="D63" s="177"/>
      <c r="E63" s="104"/>
      <c r="F63" s="164"/>
      <c r="G63" s="164"/>
      <c r="H63" s="178"/>
      <c r="I63" s="179"/>
      <c r="J63" s="179"/>
      <c r="K63" s="179"/>
      <c r="L63" s="179"/>
      <c r="M63" s="179"/>
      <c r="N63" s="179"/>
      <c r="O63" s="179"/>
    </row>
    <row r="64" spans="1:15" s="180" customFormat="1" ht="12.75" customHeight="1" x14ac:dyDescent="0.25">
      <c r="A64" s="176">
        <f>A9</f>
        <v>1</v>
      </c>
      <c r="B64" s="65" t="s">
        <v>85</v>
      </c>
      <c r="C64" s="65" t="s">
        <v>72</v>
      </c>
      <c r="D64" s="177">
        <v>43499</v>
      </c>
      <c r="E64" s="104" t="s">
        <v>75</v>
      </c>
      <c r="F64" s="164">
        <v>202.94</v>
      </c>
      <c r="G64" s="164">
        <f t="shared" ref="G64:G71" si="3">F64*A64</f>
        <v>202.94</v>
      </c>
      <c r="H64" s="178"/>
      <c r="I64" s="179"/>
      <c r="J64" s="179"/>
      <c r="K64" s="179"/>
      <c r="L64" s="179"/>
      <c r="M64" s="179"/>
      <c r="N64" s="179"/>
      <c r="O64" s="179"/>
    </row>
    <row r="65" spans="1:16" s="180" customFormat="1" ht="12.75" customHeight="1" x14ac:dyDescent="0.25">
      <c r="A65" s="176">
        <f t="shared" ref="A65:A71" si="4">A10</f>
        <v>1</v>
      </c>
      <c r="B65" s="65" t="s">
        <v>85</v>
      </c>
      <c r="C65" s="65" t="s">
        <v>72</v>
      </c>
      <c r="D65" s="177">
        <v>43503</v>
      </c>
      <c r="E65" s="104" t="s">
        <v>130</v>
      </c>
      <c r="F65" s="164">
        <v>216.6</v>
      </c>
      <c r="G65" s="164">
        <f t="shared" si="3"/>
        <v>216.6</v>
      </c>
      <c r="H65" s="178" t="s">
        <v>142</v>
      </c>
      <c r="I65" s="179"/>
      <c r="J65" s="179"/>
      <c r="K65" s="179"/>
      <c r="L65" s="179"/>
      <c r="M65" s="179"/>
      <c r="N65" s="179"/>
      <c r="O65" s="179"/>
    </row>
    <row r="66" spans="1:16" s="180" customFormat="1" ht="12.75" customHeight="1" x14ac:dyDescent="0.25">
      <c r="A66" s="176">
        <f t="shared" si="4"/>
        <v>1</v>
      </c>
      <c r="B66" s="65" t="s">
        <v>85</v>
      </c>
      <c r="C66" s="65" t="s">
        <v>72</v>
      </c>
      <c r="D66" s="177">
        <v>43501</v>
      </c>
      <c r="E66" s="104" t="s">
        <v>120</v>
      </c>
      <c r="F66" s="164">
        <v>204.95</v>
      </c>
      <c r="G66" s="164">
        <f t="shared" si="3"/>
        <v>204.95</v>
      </c>
      <c r="H66" s="178"/>
      <c r="I66" s="179"/>
      <c r="J66" s="179"/>
      <c r="K66" s="179"/>
      <c r="L66" s="179"/>
      <c r="M66" s="179"/>
      <c r="N66" s="179"/>
      <c r="O66" s="179"/>
    </row>
    <row r="67" spans="1:16" s="180" customFormat="1" ht="12.75" customHeight="1" x14ac:dyDescent="0.25">
      <c r="A67" s="176">
        <f t="shared" si="4"/>
        <v>3</v>
      </c>
      <c r="B67" s="65" t="s">
        <v>85</v>
      </c>
      <c r="C67" s="65" t="s">
        <v>72</v>
      </c>
      <c r="D67" s="177">
        <v>43503</v>
      </c>
      <c r="E67" s="104" t="s">
        <v>131</v>
      </c>
      <c r="F67" s="164">
        <v>216.6</v>
      </c>
      <c r="G67" s="164">
        <f t="shared" si="3"/>
        <v>649.79999999999995</v>
      </c>
      <c r="H67" s="178"/>
      <c r="I67" s="179"/>
      <c r="J67" s="179"/>
      <c r="K67" s="179"/>
      <c r="L67" s="179"/>
      <c r="M67" s="179"/>
      <c r="N67" s="179"/>
      <c r="O67" s="179"/>
    </row>
    <row r="68" spans="1:16" s="180" customFormat="1" ht="12.75" customHeight="1" x14ac:dyDescent="0.25">
      <c r="A68" s="176">
        <f t="shared" si="4"/>
        <v>4</v>
      </c>
      <c r="B68" s="65" t="s">
        <v>85</v>
      </c>
      <c r="C68" s="65" t="s">
        <v>72</v>
      </c>
      <c r="D68" s="177">
        <v>43503</v>
      </c>
      <c r="E68" s="104" t="s">
        <v>74</v>
      </c>
      <c r="F68" s="164">
        <v>216.6</v>
      </c>
      <c r="G68" s="164">
        <f t="shared" si="3"/>
        <v>866.4</v>
      </c>
      <c r="H68" s="178" t="s">
        <v>142</v>
      </c>
      <c r="I68" s="179"/>
      <c r="J68" s="179"/>
      <c r="K68" s="179"/>
      <c r="L68" s="179"/>
      <c r="M68" s="179"/>
      <c r="N68" s="179"/>
      <c r="O68" s="179"/>
    </row>
    <row r="69" spans="1:16" s="180" customFormat="1" ht="12.75" customHeight="1" x14ac:dyDescent="0.25">
      <c r="A69" s="176">
        <f t="shared" si="4"/>
        <v>1</v>
      </c>
      <c r="B69" s="65" t="s">
        <v>85</v>
      </c>
      <c r="C69" s="65" t="s">
        <v>72</v>
      </c>
      <c r="D69" s="177">
        <v>43500</v>
      </c>
      <c r="E69" s="104" t="s">
        <v>132</v>
      </c>
      <c r="F69" s="164">
        <v>143.59</v>
      </c>
      <c r="G69" s="164">
        <f t="shared" si="3"/>
        <v>143.59</v>
      </c>
      <c r="H69" s="178"/>
      <c r="I69" s="179"/>
      <c r="J69" s="179"/>
      <c r="K69" s="179"/>
      <c r="L69" s="179"/>
      <c r="M69" s="179"/>
      <c r="N69" s="179"/>
      <c r="O69" s="179"/>
    </row>
    <row r="70" spans="1:16" s="180" customFormat="1" ht="12.75" customHeight="1" x14ac:dyDescent="0.25">
      <c r="A70" s="176">
        <f t="shared" si="4"/>
        <v>1</v>
      </c>
      <c r="B70" s="65" t="s">
        <v>85</v>
      </c>
      <c r="C70" s="65" t="s">
        <v>72</v>
      </c>
      <c r="D70" s="177">
        <v>43500</v>
      </c>
      <c r="E70" s="104" t="s">
        <v>76</v>
      </c>
      <c r="F70" s="164">
        <v>143.59</v>
      </c>
      <c r="G70" s="164">
        <f t="shared" si="3"/>
        <v>143.59</v>
      </c>
      <c r="H70" s="178"/>
      <c r="I70" s="179"/>
      <c r="J70" s="179"/>
      <c r="K70" s="179"/>
      <c r="L70" s="179"/>
      <c r="M70" s="179"/>
      <c r="N70" s="179"/>
      <c r="O70" s="179"/>
    </row>
    <row r="71" spans="1:16" s="180" customFormat="1" ht="12.75" customHeight="1" x14ac:dyDescent="0.25">
      <c r="A71" s="176">
        <f t="shared" si="4"/>
        <v>2</v>
      </c>
      <c r="B71" s="65" t="s">
        <v>85</v>
      </c>
      <c r="C71" s="65" t="s">
        <v>72</v>
      </c>
      <c r="D71" s="177">
        <v>43501</v>
      </c>
      <c r="E71" s="104" t="s">
        <v>133</v>
      </c>
      <c r="F71" s="164">
        <v>204.95</v>
      </c>
      <c r="G71" s="164">
        <f t="shared" si="3"/>
        <v>409.9</v>
      </c>
      <c r="H71" s="178" t="s">
        <v>135</v>
      </c>
      <c r="I71" s="179"/>
      <c r="J71" s="179"/>
      <c r="K71" s="179"/>
      <c r="L71" s="179"/>
      <c r="M71" s="179"/>
      <c r="N71" s="179"/>
      <c r="O71" s="179"/>
    </row>
    <row r="72" spans="1:16" s="180" customFormat="1" ht="6" customHeight="1" x14ac:dyDescent="0.25">
      <c r="A72" s="184"/>
      <c r="B72" s="82"/>
      <c r="C72" s="82"/>
      <c r="D72" s="185"/>
      <c r="E72" s="147"/>
      <c r="F72" s="186"/>
      <c r="G72" s="187"/>
      <c r="H72" s="178"/>
      <c r="I72" s="179"/>
      <c r="J72" s="179"/>
      <c r="K72" s="179"/>
      <c r="L72" s="179"/>
      <c r="M72" s="179"/>
      <c r="N72" s="179"/>
      <c r="O72" s="179"/>
    </row>
    <row r="73" spans="1:16" s="78" customFormat="1" x14ac:dyDescent="0.25">
      <c r="A73" s="56"/>
      <c r="B73" s="57"/>
      <c r="C73" s="57"/>
      <c r="D73" s="57"/>
      <c r="E73" s="193" t="s">
        <v>60</v>
      </c>
      <c r="F73" s="165"/>
      <c r="G73" s="163">
        <f>SUM(G51:G72)</f>
        <v>61038.45</v>
      </c>
      <c r="H73" s="152"/>
      <c r="I73" s="79"/>
      <c r="J73" s="79"/>
      <c r="K73" s="79"/>
      <c r="L73" s="79"/>
      <c r="M73" s="79"/>
      <c r="N73" s="79"/>
      <c r="O73" s="79"/>
    </row>
    <row r="74" spans="1:16" ht="9" customHeight="1" x14ac:dyDescent="0.25">
      <c r="A74" s="194"/>
      <c r="B74" s="195"/>
      <c r="C74" s="195"/>
      <c r="D74" s="195"/>
      <c r="E74" s="82"/>
      <c r="F74" s="83"/>
      <c r="G74" s="84"/>
      <c r="H74" s="154"/>
      <c r="I74" s="85"/>
      <c r="J74" s="85"/>
      <c r="K74" s="85"/>
      <c r="L74" s="85"/>
      <c r="M74" s="85"/>
      <c r="N74" s="85"/>
      <c r="O74" s="85"/>
    </row>
    <row r="75" spans="1:16" ht="15" customHeight="1" x14ac:dyDescent="0.25">
      <c r="A75" s="210" t="s">
        <v>81</v>
      </c>
      <c r="B75" s="211"/>
      <c r="C75" s="211"/>
      <c r="D75" s="211"/>
      <c r="E75" s="211"/>
      <c r="F75" s="86"/>
      <c r="G75" s="166">
        <f>G48+G73</f>
        <v>135714.51624</v>
      </c>
      <c r="H75" s="154"/>
      <c r="I75" s="85"/>
      <c r="J75" s="87"/>
      <c r="K75" s="85"/>
      <c r="L75" s="85"/>
      <c r="M75" s="85"/>
      <c r="N75" s="85"/>
      <c r="O75" s="85"/>
    </row>
    <row r="76" spans="1:16" ht="15" customHeight="1" x14ac:dyDescent="0.25">
      <c r="A76" s="210" t="s">
        <v>39</v>
      </c>
      <c r="B76" s="211"/>
      <c r="C76" s="211"/>
      <c r="D76" s="211"/>
      <c r="E76" s="211"/>
      <c r="F76" s="138">
        <f>'BDI '!C20</f>
        <v>0.23319999999999999</v>
      </c>
      <c r="G76" s="167">
        <f>G75*F76</f>
        <v>31648.625187168</v>
      </c>
      <c r="H76" s="155"/>
      <c r="I76" s="85"/>
      <c r="J76" s="85"/>
      <c r="K76" s="85"/>
      <c r="L76" s="85"/>
      <c r="M76" s="85"/>
      <c r="N76" s="85"/>
      <c r="O76" s="85"/>
    </row>
    <row r="77" spans="1:16" x14ac:dyDescent="0.25">
      <c r="A77" s="141"/>
      <c r="B77" s="142"/>
      <c r="C77" s="142"/>
      <c r="D77" s="142"/>
      <c r="E77" s="142"/>
      <c r="F77" s="142"/>
      <c r="G77" s="142"/>
      <c r="H77" s="155"/>
      <c r="I77" s="85"/>
      <c r="J77" s="85"/>
      <c r="K77" s="85"/>
      <c r="L77" s="85"/>
      <c r="M77" s="85"/>
      <c r="N77" s="85"/>
      <c r="O77" s="85"/>
    </row>
    <row r="78" spans="1:16" x14ac:dyDescent="0.25">
      <c r="A78" s="199" t="s">
        <v>64</v>
      </c>
      <c r="B78" s="200"/>
      <c r="C78" s="200"/>
      <c r="D78" s="200"/>
      <c r="E78" s="201"/>
      <c r="F78" s="202">
        <f>ROUND(G75+G76,2)</f>
        <v>167363.14000000001</v>
      </c>
      <c r="G78" s="202"/>
      <c r="H78" s="155"/>
      <c r="I78" s="85"/>
      <c r="J78" s="85"/>
      <c r="K78" s="85"/>
      <c r="L78" s="85"/>
      <c r="M78" s="85"/>
      <c r="N78" s="85"/>
      <c r="O78" s="85"/>
    </row>
    <row r="79" spans="1:16" x14ac:dyDescent="0.25">
      <c r="A79" s="199" t="s">
        <v>69</v>
      </c>
      <c r="B79" s="200"/>
      <c r="C79" s="200"/>
      <c r="D79" s="200"/>
      <c r="E79" s="201"/>
      <c r="F79" s="202">
        <f>F78*12</f>
        <v>2008357.6800000002</v>
      </c>
      <c r="G79" s="202"/>
      <c r="H79" s="155"/>
      <c r="I79" s="85"/>
      <c r="J79" s="88"/>
      <c r="K79" s="85"/>
      <c r="L79" s="85"/>
      <c r="M79" s="85"/>
      <c r="N79" s="85"/>
      <c r="O79" s="85"/>
    </row>
    <row r="80" spans="1:16" x14ac:dyDescent="0.25">
      <c r="A80" s="106"/>
      <c r="B80" s="107"/>
      <c r="C80" s="107"/>
      <c r="D80" s="107"/>
      <c r="E80" s="107"/>
      <c r="F80" s="107"/>
      <c r="G80" s="108"/>
      <c r="I80" s="89"/>
      <c r="J80" s="90"/>
      <c r="K80" s="90"/>
      <c r="L80" s="85"/>
      <c r="M80" s="85"/>
      <c r="N80" s="85"/>
      <c r="O80" s="85"/>
      <c r="P80" s="85"/>
    </row>
    <row r="81" spans="1:15" ht="12.75" customHeight="1" x14ac:dyDescent="0.25">
      <c r="A81" s="203" t="s">
        <v>66</v>
      </c>
      <c r="B81" s="204"/>
      <c r="C81" s="204"/>
      <c r="D81" s="204"/>
      <c r="E81" s="205"/>
      <c r="F81" s="206"/>
      <c r="G81" s="207"/>
      <c r="H81" s="107"/>
      <c r="I81" s="85"/>
      <c r="J81" s="85"/>
      <c r="K81" s="85"/>
      <c r="L81" s="85"/>
      <c r="M81" s="85"/>
      <c r="N81" s="85"/>
      <c r="O81" s="85"/>
    </row>
    <row r="82" spans="1:15" ht="15" customHeight="1" x14ac:dyDescent="0.25">
      <c r="A82" s="196" t="s">
        <v>67</v>
      </c>
      <c r="B82" s="208" t="s">
        <v>68</v>
      </c>
      <c r="C82" s="208"/>
      <c r="D82" s="208"/>
      <c r="E82" s="208"/>
      <c r="F82" s="208"/>
      <c r="G82" s="208"/>
      <c r="H82" s="107"/>
    </row>
    <row r="83" spans="1:15" ht="15" customHeight="1" x14ac:dyDescent="0.25">
      <c r="A83" s="197"/>
      <c r="B83" s="209"/>
      <c r="C83" s="209"/>
      <c r="D83" s="209"/>
      <c r="E83" s="209"/>
      <c r="F83" s="209"/>
      <c r="G83" s="209"/>
      <c r="H83" s="107"/>
      <c r="J83" s="52" t="s">
        <v>113</v>
      </c>
    </row>
    <row r="84" spans="1:15" ht="1.5" customHeight="1" x14ac:dyDescent="0.25">
      <c r="A84" s="85"/>
      <c r="B84" s="85"/>
      <c r="C84" s="85"/>
      <c r="D84" s="85"/>
      <c r="F84" s="198"/>
      <c r="G84" s="198"/>
      <c r="H84" s="198"/>
    </row>
    <row r="85" spans="1:15" x14ac:dyDescent="0.25">
      <c r="A85" s="182" t="s">
        <v>87</v>
      </c>
      <c r="B85" s="183">
        <v>1.0109999999999999</v>
      </c>
      <c r="C85" s="85"/>
      <c r="D85" s="85"/>
      <c r="F85" s="192"/>
      <c r="G85" s="192"/>
      <c r="H85" s="192"/>
    </row>
    <row r="86" spans="1:15" x14ac:dyDescent="0.25">
      <c r="A86" s="52" t="s">
        <v>137</v>
      </c>
      <c r="F86" s="63"/>
      <c r="G86" s="91"/>
      <c r="H86" s="156"/>
    </row>
    <row r="87" spans="1:15" x14ac:dyDescent="0.25">
      <c r="G87" s="91"/>
      <c r="H87" s="156"/>
    </row>
    <row r="88" spans="1:15" x14ac:dyDescent="0.25">
      <c r="G88" s="52"/>
    </row>
    <row r="90" spans="1:15" x14ac:dyDescent="0.25">
      <c r="I90" s="92"/>
    </row>
    <row r="91" spans="1:15" x14ac:dyDescent="0.25">
      <c r="G91" s="52"/>
      <c r="H91" s="107"/>
    </row>
    <row r="93" spans="1:15" ht="15" customHeight="1" x14ac:dyDescent="0.25"/>
  </sheetData>
  <mergeCells count="15">
    <mergeCell ref="A76:E76"/>
    <mergeCell ref="A2:H2"/>
    <mergeCell ref="A4:G4"/>
    <mergeCell ref="A5:G5"/>
    <mergeCell ref="A48:E48"/>
    <mergeCell ref="A75:E75"/>
    <mergeCell ref="A82:A83"/>
    <mergeCell ref="B82:G83"/>
    <mergeCell ref="F84:H84"/>
    <mergeCell ref="A78:E78"/>
    <mergeCell ref="F78:G78"/>
    <mergeCell ref="A79:E79"/>
    <mergeCell ref="F79:G79"/>
    <mergeCell ref="A81:E81"/>
    <mergeCell ref="F81:G81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2" manualBreakCount="2">
    <brk id="40" max="6" man="1"/>
    <brk id="74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93"/>
  <sheetViews>
    <sheetView showGridLines="0" tabSelected="1" view="pageBreakPreview" topLeftCell="A67" zoomScale="175" zoomScaleNormal="115" zoomScaleSheetLayoutView="175" workbookViewId="0">
      <selection activeCell="A53" sqref="A53"/>
    </sheetView>
  </sheetViews>
  <sheetFormatPr defaultRowHeight="12.75" x14ac:dyDescent="0.25"/>
  <cols>
    <col min="1" max="1" width="13.85546875" style="52" bestFit="1" customWidth="1"/>
    <col min="2" max="2" width="13.85546875" style="52" customWidth="1"/>
    <col min="3" max="3" width="11" style="52" customWidth="1"/>
    <col min="4" max="4" width="12" style="52" customWidth="1"/>
    <col min="5" max="5" width="63.140625" style="52" bestFit="1" customWidth="1"/>
    <col min="6" max="6" width="14.42578125" style="52" customWidth="1"/>
    <col min="7" max="7" width="17.42578125" style="63" customWidth="1"/>
    <col min="8" max="8" width="17.28515625" style="108" customWidth="1"/>
    <col min="9" max="9" width="13.28515625" style="52" bestFit="1" customWidth="1"/>
    <col min="10" max="10" width="10" style="52" bestFit="1" customWidth="1"/>
    <col min="11" max="11" width="18.28515625" style="52" customWidth="1"/>
    <col min="12" max="12" width="9.140625" style="52"/>
    <col min="13" max="13" width="13.28515625" style="52" bestFit="1" customWidth="1"/>
    <col min="14" max="14" width="9.140625" style="52"/>
    <col min="15" max="15" width="13.85546875" style="52" bestFit="1" customWidth="1"/>
    <col min="16" max="16" width="9.140625" style="52"/>
    <col min="17" max="17" width="14.5703125" style="52" customWidth="1"/>
    <col min="18" max="16384" width="9.140625" style="52"/>
  </cols>
  <sheetData>
    <row r="2" spans="1:8" ht="15" customHeight="1" x14ac:dyDescent="0.25">
      <c r="A2" s="212"/>
      <c r="B2" s="212"/>
      <c r="C2" s="212"/>
      <c r="D2" s="212"/>
      <c r="E2" s="212"/>
      <c r="F2" s="212"/>
      <c r="G2" s="212"/>
      <c r="H2" s="212"/>
    </row>
    <row r="4" spans="1:8" ht="21.75" customHeight="1" x14ac:dyDescent="0.25">
      <c r="A4" s="213"/>
      <c r="B4" s="213"/>
      <c r="C4" s="213"/>
      <c r="D4" s="213"/>
      <c r="E4" s="213"/>
      <c r="F4" s="213"/>
      <c r="G4" s="213"/>
      <c r="H4" s="107"/>
    </row>
    <row r="5" spans="1:8" ht="21.75" customHeight="1" x14ac:dyDescent="0.25">
      <c r="A5" s="214" t="s">
        <v>147</v>
      </c>
      <c r="B5" s="215"/>
      <c r="C5" s="215"/>
      <c r="D5" s="215"/>
      <c r="E5" s="215"/>
      <c r="F5" s="215"/>
      <c r="G5" s="216"/>
      <c r="H5" s="107"/>
    </row>
    <row r="6" spans="1:8" ht="7.5" customHeight="1" x14ac:dyDescent="0.25">
      <c r="A6" s="104"/>
      <c r="B6" s="147"/>
      <c r="C6" s="147"/>
      <c r="D6" s="147"/>
      <c r="E6" s="147"/>
      <c r="F6" s="147"/>
      <c r="G6" s="148"/>
      <c r="H6" s="107"/>
    </row>
    <row r="7" spans="1:8" ht="39.75" customHeight="1" x14ac:dyDescent="0.25">
      <c r="A7" s="53" t="s">
        <v>0</v>
      </c>
      <c r="B7" s="54" t="s">
        <v>84</v>
      </c>
      <c r="C7" s="54" t="s">
        <v>70</v>
      </c>
      <c r="D7" s="54" t="s">
        <v>71</v>
      </c>
      <c r="E7" s="54" t="s">
        <v>1</v>
      </c>
      <c r="F7" s="55" t="s">
        <v>114</v>
      </c>
      <c r="G7" s="55" t="s">
        <v>115</v>
      </c>
      <c r="H7" s="107"/>
    </row>
    <row r="8" spans="1:8" ht="17.25" customHeight="1" x14ac:dyDescent="0.25">
      <c r="A8" s="56"/>
      <c r="B8" s="57"/>
      <c r="C8" s="57"/>
      <c r="D8" s="57"/>
      <c r="E8" s="97" t="s">
        <v>80</v>
      </c>
      <c r="F8" s="59"/>
      <c r="G8" s="60"/>
      <c r="H8" s="107"/>
    </row>
    <row r="9" spans="1:8" s="61" customFormat="1" ht="15" customHeight="1" x14ac:dyDescent="0.25">
      <c r="A9" s="139">
        <v>1</v>
      </c>
      <c r="B9" s="65" t="s">
        <v>85</v>
      </c>
      <c r="C9" s="65" t="s">
        <v>72</v>
      </c>
      <c r="D9" s="65">
        <v>40818</v>
      </c>
      <c r="E9" s="174" t="s">
        <v>112</v>
      </c>
      <c r="F9" s="160">
        <v>4995.45</v>
      </c>
      <c r="G9" s="160">
        <f>A9*F9</f>
        <v>4995.45</v>
      </c>
      <c r="H9" s="149"/>
    </row>
    <row r="10" spans="1:8" s="61" customFormat="1" ht="15" customHeight="1" x14ac:dyDescent="0.25">
      <c r="A10" s="139">
        <v>2</v>
      </c>
      <c r="B10" s="65" t="s">
        <v>85</v>
      </c>
      <c r="C10" s="65" t="s">
        <v>72</v>
      </c>
      <c r="D10" s="65">
        <v>41084</v>
      </c>
      <c r="E10" s="174" t="s">
        <v>123</v>
      </c>
      <c r="F10" s="160">
        <v>2518.29</v>
      </c>
      <c r="G10" s="160">
        <f t="shared" ref="G10:G16" si="0">A10*F10</f>
        <v>5036.58</v>
      </c>
      <c r="H10" s="149" t="s">
        <v>134</v>
      </c>
    </row>
    <row r="11" spans="1:8" s="61" customFormat="1" ht="15" customHeight="1" x14ac:dyDescent="0.25">
      <c r="A11" s="139">
        <v>1</v>
      </c>
      <c r="B11" s="65" t="s">
        <v>85</v>
      </c>
      <c r="C11" s="65" t="s">
        <v>72</v>
      </c>
      <c r="D11" s="65">
        <v>41065</v>
      </c>
      <c r="E11" s="174" t="s">
        <v>116</v>
      </c>
      <c r="F11" s="160">
        <v>3793.66</v>
      </c>
      <c r="G11" s="160">
        <f t="shared" si="0"/>
        <v>3793.66</v>
      </c>
      <c r="H11" s="149"/>
    </row>
    <row r="12" spans="1:8" s="61" customFormat="1" ht="15" customHeight="1" x14ac:dyDescent="0.25">
      <c r="A12" s="139">
        <v>3</v>
      </c>
      <c r="B12" s="65" t="s">
        <v>85</v>
      </c>
      <c r="C12" s="65" t="s">
        <v>72</v>
      </c>
      <c r="D12" s="65">
        <v>41084</v>
      </c>
      <c r="E12" s="174" t="s">
        <v>124</v>
      </c>
      <c r="F12" s="160">
        <v>2518.29</v>
      </c>
      <c r="G12" s="160">
        <f t="shared" si="0"/>
        <v>7554.87</v>
      </c>
      <c r="H12" s="149" t="s">
        <v>134</v>
      </c>
    </row>
    <row r="13" spans="1:8" s="61" customFormat="1" ht="15" customHeight="1" x14ac:dyDescent="0.25">
      <c r="A13" s="139">
        <v>4</v>
      </c>
      <c r="B13" s="65" t="s">
        <v>85</v>
      </c>
      <c r="C13" s="65" t="s">
        <v>72</v>
      </c>
      <c r="D13" s="65">
        <v>41071</v>
      </c>
      <c r="E13" s="174" t="s">
        <v>79</v>
      </c>
      <c r="F13" s="160">
        <v>2518.29</v>
      </c>
      <c r="G13" s="160">
        <f t="shared" si="0"/>
        <v>10073.16</v>
      </c>
      <c r="H13" s="149"/>
    </row>
    <row r="14" spans="1:8" s="61" customFormat="1" ht="15" customHeight="1" x14ac:dyDescent="0.25">
      <c r="A14" s="139">
        <v>2</v>
      </c>
      <c r="B14" s="65" t="s">
        <v>85</v>
      </c>
      <c r="C14" s="65" t="s">
        <v>72</v>
      </c>
      <c r="D14" s="65">
        <v>40987</v>
      </c>
      <c r="E14" s="174" t="s">
        <v>144</v>
      </c>
      <c r="F14" s="160">
        <v>3744.98</v>
      </c>
      <c r="G14" s="160">
        <f t="shared" si="0"/>
        <v>7489.96</v>
      </c>
      <c r="H14" s="149"/>
    </row>
    <row r="15" spans="1:8" s="61" customFormat="1" ht="15" customHeight="1" x14ac:dyDescent="0.25">
      <c r="A15" s="139">
        <v>1</v>
      </c>
      <c r="B15" s="65" t="s">
        <v>85</v>
      </c>
      <c r="C15" s="65" t="s">
        <v>72</v>
      </c>
      <c r="D15" s="65">
        <v>10512</v>
      </c>
      <c r="E15" s="174" t="s">
        <v>117</v>
      </c>
      <c r="F15" s="160">
        <v>3080.67</v>
      </c>
      <c r="G15" s="160">
        <f t="shared" si="0"/>
        <v>3080.67</v>
      </c>
      <c r="H15" s="149"/>
    </row>
    <row r="16" spans="1:8" s="61" customFormat="1" ht="15" customHeight="1" x14ac:dyDescent="0.25">
      <c r="A16" s="139">
        <v>2</v>
      </c>
      <c r="B16" s="65" t="s">
        <v>85</v>
      </c>
      <c r="C16" s="65" t="s">
        <v>72</v>
      </c>
      <c r="D16" s="65">
        <v>41068</v>
      </c>
      <c r="E16" s="174" t="s">
        <v>125</v>
      </c>
      <c r="F16" s="160">
        <v>3793.66</v>
      </c>
      <c r="G16" s="160">
        <f t="shared" si="0"/>
        <v>7587.32</v>
      </c>
      <c r="H16" s="149"/>
    </row>
    <row r="17" spans="1:16" ht="3" customHeight="1" x14ac:dyDescent="0.25">
      <c r="A17" s="188"/>
      <c r="B17" s="82"/>
      <c r="C17" s="82"/>
      <c r="D17" s="82"/>
      <c r="E17" s="189"/>
      <c r="F17" s="190"/>
      <c r="G17" s="191"/>
      <c r="H17" s="107"/>
      <c r="K17" s="63"/>
      <c r="L17" s="63"/>
      <c r="M17" s="63"/>
    </row>
    <row r="18" spans="1:16" x14ac:dyDescent="0.25">
      <c r="A18" s="140">
        <f>SUM(A9:A17)</f>
        <v>16</v>
      </c>
      <c r="B18" s="194" t="s">
        <v>85</v>
      </c>
      <c r="C18" s="194"/>
      <c r="D18" s="194"/>
      <c r="E18" s="98" t="s">
        <v>65</v>
      </c>
      <c r="F18" s="161"/>
      <c r="G18" s="160"/>
      <c r="H18" s="107"/>
      <c r="K18" s="63"/>
      <c r="L18" s="63"/>
      <c r="M18" s="63"/>
    </row>
    <row r="19" spans="1:16" x14ac:dyDescent="0.25">
      <c r="A19" s="62"/>
      <c r="B19" s="65"/>
      <c r="C19" s="65"/>
      <c r="D19" s="65"/>
      <c r="E19" s="99" t="s">
        <v>2</v>
      </c>
      <c r="F19" s="162"/>
      <c r="G19" s="162">
        <f>SUM(G9:G17)</f>
        <v>49611.67</v>
      </c>
      <c r="H19" s="107"/>
      <c r="K19" s="63"/>
      <c r="L19" s="63"/>
      <c r="M19" s="63"/>
    </row>
    <row r="20" spans="1:16" ht="5.0999999999999996" customHeight="1" x14ac:dyDescent="0.25">
      <c r="A20" s="74"/>
      <c r="B20" s="145"/>
      <c r="C20" s="145"/>
      <c r="D20" s="145"/>
      <c r="E20" s="145"/>
      <c r="F20" s="145"/>
      <c r="G20" s="146"/>
      <c r="H20" s="107"/>
      <c r="K20" s="63"/>
      <c r="L20" s="63"/>
      <c r="M20" s="63"/>
    </row>
    <row r="21" spans="1:16" ht="15.75" customHeight="1" x14ac:dyDescent="0.25">
      <c r="A21" s="56"/>
      <c r="B21" s="57"/>
      <c r="C21" s="57"/>
      <c r="D21" s="57"/>
      <c r="E21" s="97" t="s">
        <v>62</v>
      </c>
      <c r="F21" s="58"/>
      <c r="G21" s="60"/>
      <c r="H21" s="150"/>
      <c r="K21" s="63"/>
      <c r="L21" s="63"/>
      <c r="M21" s="63"/>
      <c r="N21" s="66"/>
      <c r="P21" s="66"/>
    </row>
    <row r="22" spans="1:16" x14ac:dyDescent="0.25">
      <c r="A22" s="67"/>
      <c r="B22" s="67"/>
      <c r="C22" s="67"/>
      <c r="D22" s="67"/>
      <c r="E22" s="100" t="s">
        <v>18</v>
      </c>
      <c r="F22" s="68">
        <v>0.2</v>
      </c>
      <c r="G22" s="168">
        <f>G19*F22</f>
        <v>9922.3340000000007</v>
      </c>
      <c r="H22" s="107"/>
      <c r="K22" s="63"/>
      <c r="L22" s="63"/>
      <c r="M22" s="63"/>
      <c r="N22" s="66"/>
    </row>
    <row r="23" spans="1:16" x14ac:dyDescent="0.25">
      <c r="A23" s="67"/>
      <c r="B23" s="67"/>
      <c r="C23" s="67"/>
      <c r="D23" s="67"/>
      <c r="E23" s="100" t="s">
        <v>19</v>
      </c>
      <c r="F23" s="68">
        <v>0.01</v>
      </c>
      <c r="G23" s="168">
        <f>G19*F23</f>
        <v>496.11669999999998</v>
      </c>
      <c r="H23" s="107"/>
      <c r="K23" s="63"/>
      <c r="L23" s="63"/>
      <c r="M23" s="63"/>
    </row>
    <row r="24" spans="1:16" x14ac:dyDescent="0.25">
      <c r="A24" s="67"/>
      <c r="B24" s="67"/>
      <c r="C24" s="67"/>
      <c r="D24" s="67"/>
      <c r="E24" s="100" t="s">
        <v>20</v>
      </c>
      <c r="F24" s="68">
        <v>1.4999999999999999E-2</v>
      </c>
      <c r="G24" s="168">
        <f>G19*F24</f>
        <v>744.17504999999994</v>
      </c>
      <c r="H24" s="107"/>
      <c r="K24" s="63"/>
      <c r="L24" s="63"/>
      <c r="M24" s="63"/>
    </row>
    <row r="25" spans="1:16" x14ac:dyDescent="0.25">
      <c r="A25" s="67"/>
      <c r="B25" s="67"/>
      <c r="C25" s="67"/>
      <c r="D25" s="67"/>
      <c r="E25" s="100" t="s">
        <v>21</v>
      </c>
      <c r="F25" s="68">
        <v>0.03</v>
      </c>
      <c r="G25" s="168">
        <f>G19*F25</f>
        <v>1488.3500999999999</v>
      </c>
      <c r="H25" s="107"/>
    </row>
    <row r="26" spans="1:16" x14ac:dyDescent="0.25">
      <c r="A26" s="67"/>
      <c r="B26" s="67"/>
      <c r="C26" s="67"/>
      <c r="D26" s="67"/>
      <c r="E26" s="100" t="s">
        <v>22</v>
      </c>
      <c r="F26" s="68">
        <v>2.5000000000000001E-2</v>
      </c>
      <c r="G26" s="168">
        <f>G19*F26</f>
        <v>1240.2917500000001</v>
      </c>
      <c r="H26" s="150"/>
    </row>
    <row r="27" spans="1:16" x14ac:dyDescent="0.25">
      <c r="A27" s="67"/>
      <c r="B27" s="67"/>
      <c r="C27" s="67"/>
      <c r="D27" s="67"/>
      <c r="E27" s="100" t="s">
        <v>23</v>
      </c>
      <c r="F27" s="68">
        <v>6.0000000000000001E-3</v>
      </c>
      <c r="G27" s="168">
        <f>G19*F27</f>
        <v>297.67002000000002</v>
      </c>
      <c r="H27" s="150"/>
    </row>
    <row r="28" spans="1:16" x14ac:dyDescent="0.25">
      <c r="A28" s="67"/>
      <c r="B28" s="69"/>
      <c r="C28" s="69"/>
      <c r="D28" s="69"/>
      <c r="E28" s="100" t="s">
        <v>14</v>
      </c>
      <c r="F28" s="68">
        <v>0.08</v>
      </c>
      <c r="G28" s="168">
        <f>G19*F28</f>
        <v>3968.9335999999998</v>
      </c>
      <c r="H28" s="107"/>
    </row>
    <row r="29" spans="1:16" x14ac:dyDescent="0.25">
      <c r="A29" s="67"/>
      <c r="B29" s="69"/>
      <c r="C29" s="69"/>
      <c r="D29" s="69"/>
      <c r="E29" s="101" t="s">
        <v>3</v>
      </c>
      <c r="F29" s="68">
        <f>SUM(F22:F28)</f>
        <v>0.36600000000000005</v>
      </c>
      <c r="G29" s="170">
        <f>SUM(G22:G28)</f>
        <v>18157.871220000001</v>
      </c>
      <c r="H29" s="107"/>
    </row>
    <row r="30" spans="1:16" ht="4.5" customHeight="1" x14ac:dyDescent="0.25">
      <c r="A30" s="72"/>
      <c r="B30" s="143"/>
      <c r="C30" s="143"/>
      <c r="D30" s="143"/>
      <c r="E30" s="143"/>
      <c r="F30" s="143"/>
      <c r="G30" s="144"/>
      <c r="H30" s="107"/>
    </row>
    <row r="31" spans="1:16" x14ac:dyDescent="0.25">
      <c r="A31" s="93"/>
      <c r="B31" s="94"/>
      <c r="C31" s="94"/>
      <c r="D31" s="94"/>
      <c r="E31" s="102" t="s">
        <v>63</v>
      </c>
      <c r="F31" s="94"/>
      <c r="G31" s="95"/>
      <c r="H31" s="107"/>
    </row>
    <row r="32" spans="1:16" x14ac:dyDescent="0.25">
      <c r="A32" s="67"/>
      <c r="B32" s="69"/>
      <c r="C32" s="69"/>
      <c r="D32" s="69"/>
      <c r="E32" s="100" t="s">
        <v>25</v>
      </c>
      <c r="F32" s="68">
        <v>8.3299999999999999E-2</v>
      </c>
      <c r="G32" s="168">
        <f>G19*F32</f>
        <v>4132.6521109999994</v>
      </c>
      <c r="H32" s="107"/>
    </row>
    <row r="33" spans="1:15" x14ac:dyDescent="0.25">
      <c r="A33" s="67"/>
      <c r="B33" s="69"/>
      <c r="C33" s="69"/>
      <c r="D33" s="69"/>
      <c r="E33" s="100" t="s">
        <v>24</v>
      </c>
      <c r="F33" s="68">
        <v>2.2700000000000001E-2</v>
      </c>
      <c r="G33" s="168">
        <f>F33*G19</f>
        <v>1126.1849090000001</v>
      </c>
      <c r="H33" s="107"/>
    </row>
    <row r="34" spans="1:15" x14ac:dyDescent="0.25">
      <c r="A34" s="67"/>
      <c r="B34" s="69"/>
      <c r="C34" s="69"/>
      <c r="D34" s="69"/>
      <c r="E34" s="100" t="s">
        <v>26</v>
      </c>
      <c r="F34" s="68">
        <v>8.3299999999999999E-2</v>
      </c>
      <c r="G34" s="168">
        <f>F34*G19</f>
        <v>4132.6521109999994</v>
      </c>
      <c r="H34" s="107"/>
      <c r="I34" s="70"/>
    </row>
    <row r="35" spans="1:15" x14ac:dyDescent="0.25">
      <c r="A35" s="67"/>
      <c r="B35" s="69"/>
      <c r="C35" s="69"/>
      <c r="D35" s="69"/>
      <c r="E35" s="100" t="s">
        <v>27</v>
      </c>
      <c r="F35" s="68">
        <v>6.7000000000000002E-3</v>
      </c>
      <c r="G35" s="168">
        <f>F35*G19</f>
        <v>332.398189</v>
      </c>
      <c r="H35" s="107"/>
      <c r="I35" s="70"/>
    </row>
    <row r="36" spans="1:15" x14ac:dyDescent="0.25">
      <c r="A36" s="67"/>
      <c r="B36" s="69"/>
      <c r="C36" s="69"/>
      <c r="D36" s="69"/>
      <c r="E36" s="100" t="s">
        <v>28</v>
      </c>
      <c r="F36" s="68">
        <v>4.0000000000000002E-4</v>
      </c>
      <c r="G36" s="168">
        <f>F36*G19</f>
        <v>19.844667999999999</v>
      </c>
      <c r="H36" s="107"/>
    </row>
    <row r="37" spans="1:15" x14ac:dyDescent="0.25">
      <c r="A37" s="67"/>
      <c r="B37" s="69"/>
      <c r="C37" s="69"/>
      <c r="D37" s="69"/>
      <c r="E37" s="100" t="s">
        <v>29</v>
      </c>
      <c r="F37" s="68">
        <v>1.67E-2</v>
      </c>
      <c r="G37" s="168">
        <f>F37*G19</f>
        <v>828.51488899999993</v>
      </c>
      <c r="H37" s="107"/>
    </row>
    <row r="38" spans="1:15" x14ac:dyDescent="0.25">
      <c r="A38" s="71"/>
      <c r="B38" s="72"/>
      <c r="C38" s="72"/>
      <c r="D38" s="72"/>
      <c r="E38" s="100" t="s">
        <v>30</v>
      </c>
      <c r="F38" s="68">
        <v>3.5000000000000001E-3</v>
      </c>
      <c r="G38" s="168">
        <f>F38*G19</f>
        <v>173.64084499999998</v>
      </c>
      <c r="H38" s="107"/>
    </row>
    <row r="39" spans="1:15" x14ac:dyDescent="0.25">
      <c r="A39" s="67"/>
      <c r="B39" s="69"/>
      <c r="C39" s="69"/>
      <c r="D39" s="69"/>
      <c r="E39" s="100" t="s">
        <v>31</v>
      </c>
      <c r="F39" s="68">
        <v>2.7799999999999998E-2</v>
      </c>
      <c r="G39" s="168">
        <f>F39*G19</f>
        <v>1379.2044259999998</v>
      </c>
      <c r="H39" s="107"/>
    </row>
    <row r="40" spans="1:15" x14ac:dyDescent="0.25">
      <c r="A40" s="71"/>
      <c r="B40" s="72"/>
      <c r="C40" s="72"/>
      <c r="D40" s="72"/>
      <c r="E40" s="100" t="s">
        <v>32</v>
      </c>
      <c r="F40" s="73">
        <v>6.7000000000000002E-3</v>
      </c>
      <c r="G40" s="168">
        <f>F40*G19</f>
        <v>332.398189</v>
      </c>
      <c r="H40" s="107"/>
    </row>
    <row r="41" spans="1:15" x14ac:dyDescent="0.25">
      <c r="A41" s="71"/>
      <c r="B41" s="72"/>
      <c r="C41" s="72"/>
      <c r="D41" s="72"/>
      <c r="E41" s="100" t="s">
        <v>33</v>
      </c>
      <c r="F41" s="73">
        <v>4.0000000000000002E-4</v>
      </c>
      <c r="G41" s="168">
        <f>F41*G19</f>
        <v>19.844667999999999</v>
      </c>
      <c r="H41" s="107"/>
    </row>
    <row r="42" spans="1:15" x14ac:dyDescent="0.25">
      <c r="A42" s="71"/>
      <c r="B42" s="72"/>
      <c r="C42" s="72"/>
      <c r="D42" s="72"/>
      <c r="E42" s="100" t="s">
        <v>34</v>
      </c>
      <c r="F42" s="73">
        <v>1.7399999999999999E-2</v>
      </c>
      <c r="G42" s="168">
        <f>F42*G19</f>
        <v>863.24305799999991</v>
      </c>
      <c r="H42" s="107"/>
    </row>
    <row r="43" spans="1:15" x14ac:dyDescent="0.25">
      <c r="A43" s="71"/>
      <c r="B43" s="72"/>
      <c r="C43" s="72"/>
      <c r="D43" s="72"/>
      <c r="E43" s="100" t="s">
        <v>35</v>
      </c>
      <c r="F43" s="73">
        <v>4.87E-2</v>
      </c>
      <c r="G43" s="168">
        <f>F43*G19</f>
        <v>2416.0883289999997</v>
      </c>
      <c r="H43" s="107"/>
    </row>
    <row r="44" spans="1:15" ht="5.25" customHeight="1" x14ac:dyDescent="0.25">
      <c r="A44" s="64"/>
      <c r="B44" s="74"/>
      <c r="C44" s="74"/>
      <c r="D44" s="74"/>
      <c r="E44" s="65"/>
      <c r="F44" s="75"/>
      <c r="G44" s="168"/>
      <c r="H44" s="107"/>
    </row>
    <row r="45" spans="1:15" s="61" customFormat="1" x14ac:dyDescent="0.25">
      <c r="A45" s="139">
        <f>$A$18</f>
        <v>16</v>
      </c>
      <c r="B45" s="65" t="s">
        <v>85</v>
      </c>
      <c r="C45" s="65" t="s">
        <v>72</v>
      </c>
      <c r="D45" s="65">
        <v>40861</v>
      </c>
      <c r="E45" s="175" t="s">
        <v>73</v>
      </c>
      <c r="F45" s="168">
        <v>121.04</v>
      </c>
      <c r="G45" s="168">
        <f>F45*A45</f>
        <v>1936.64</v>
      </c>
      <c r="H45" s="151"/>
    </row>
    <row r="46" spans="1:15" s="61" customFormat="1" x14ac:dyDescent="0.25">
      <c r="A46" s="139">
        <f>$A$18</f>
        <v>16</v>
      </c>
      <c r="B46" s="65" t="s">
        <v>85</v>
      </c>
      <c r="C46" s="65" t="s">
        <v>72</v>
      </c>
      <c r="D46" s="65">
        <v>40862</v>
      </c>
      <c r="E46" s="175" t="s">
        <v>88</v>
      </c>
      <c r="F46" s="168">
        <v>0.01</v>
      </c>
      <c r="G46" s="168">
        <f>F46*A46</f>
        <v>0.16</v>
      </c>
      <c r="H46" s="149"/>
    </row>
    <row r="47" spans="1:15" s="78" customFormat="1" ht="15" customHeight="1" x14ac:dyDescent="0.25">
      <c r="A47" s="76"/>
      <c r="B47" s="77"/>
      <c r="C47" s="77"/>
      <c r="D47" s="159"/>
      <c r="E47" s="103" t="s">
        <v>5</v>
      </c>
      <c r="F47" s="105">
        <f>SUM(F32:F44)</f>
        <v>0.31760000000000005</v>
      </c>
      <c r="G47" s="169">
        <f>SUM(G32:G46)</f>
        <v>17693.466391999998</v>
      </c>
      <c r="H47" s="152"/>
    </row>
    <row r="48" spans="1:15" s="78" customFormat="1" ht="13.5" customHeight="1" x14ac:dyDescent="0.25">
      <c r="A48" s="217" t="s">
        <v>6</v>
      </c>
      <c r="B48" s="218"/>
      <c r="C48" s="218"/>
      <c r="D48" s="218"/>
      <c r="E48" s="218"/>
      <c r="F48" s="96"/>
      <c r="G48" s="163">
        <f>G47+G29+G19</f>
        <v>85463.007612000001</v>
      </c>
      <c r="H48" s="152"/>
      <c r="I48" s="79"/>
      <c r="J48" s="79"/>
      <c r="K48" s="79"/>
      <c r="L48" s="79"/>
      <c r="M48" s="79"/>
      <c r="N48" s="79"/>
      <c r="O48" s="79"/>
    </row>
    <row r="49" spans="1:15" s="78" customFormat="1" ht="6.75" customHeight="1" x14ac:dyDescent="0.25">
      <c r="A49" s="157"/>
      <c r="B49" s="158"/>
      <c r="C49" s="158"/>
      <c r="D49" s="158"/>
      <c r="E49" s="158"/>
      <c r="F49" s="158"/>
      <c r="G49" s="158"/>
      <c r="I49" s="79"/>
      <c r="J49" s="79"/>
      <c r="K49" s="79"/>
      <c r="L49" s="79"/>
      <c r="M49" s="79"/>
      <c r="N49" s="79"/>
      <c r="O49" s="79"/>
    </row>
    <row r="50" spans="1:15" s="80" customFormat="1" ht="12" customHeight="1" x14ac:dyDescent="0.25">
      <c r="A50" s="56"/>
      <c r="B50" s="57"/>
      <c r="C50" s="57"/>
      <c r="D50" s="57"/>
      <c r="E50" s="97" t="s">
        <v>7</v>
      </c>
      <c r="F50" s="59"/>
      <c r="G50" s="60"/>
      <c r="H50" s="153"/>
      <c r="I50" s="81"/>
      <c r="J50" s="81"/>
      <c r="K50" s="81"/>
      <c r="L50" s="81"/>
      <c r="M50" s="81"/>
      <c r="N50" s="81"/>
      <c r="O50" s="81"/>
    </row>
    <row r="51" spans="1:15" s="80" customFormat="1" ht="25.5" x14ac:dyDescent="0.25">
      <c r="A51" s="176">
        <f>(44*4)</f>
        <v>176</v>
      </c>
      <c r="B51" s="65" t="s">
        <v>86</v>
      </c>
      <c r="C51" s="65" t="s">
        <v>83</v>
      </c>
      <c r="D51" s="177" t="s">
        <v>82</v>
      </c>
      <c r="E51" s="104" t="s">
        <v>121</v>
      </c>
      <c r="F51" s="164">
        <f>ROUND(145.9295*$B$85,2)</f>
        <v>147.53</v>
      </c>
      <c r="G51" s="164">
        <f>F51*A51</f>
        <v>25965.279999999999</v>
      </c>
      <c r="H51" s="153">
        <v>1</v>
      </c>
      <c r="I51" s="81"/>
      <c r="J51" s="81"/>
      <c r="K51" s="81"/>
      <c r="L51" s="81"/>
      <c r="M51" s="81"/>
      <c r="N51" s="81"/>
      <c r="O51" s="81"/>
    </row>
    <row r="52" spans="1:15" s="80" customFormat="1" x14ac:dyDescent="0.25">
      <c r="A52" s="176">
        <f>(44*4)*2</f>
        <v>352</v>
      </c>
      <c r="B52" s="65" t="s">
        <v>86</v>
      </c>
      <c r="C52" s="65" t="s">
        <v>83</v>
      </c>
      <c r="D52" s="177" t="s">
        <v>138</v>
      </c>
      <c r="E52" s="104" t="s">
        <v>136</v>
      </c>
      <c r="F52" s="164">
        <f>ROUND(142.4696*$B$85,2)</f>
        <v>144.04</v>
      </c>
      <c r="G52" s="164">
        <f>F52*A52</f>
        <v>50702.079999999994</v>
      </c>
      <c r="H52" s="153">
        <v>2</v>
      </c>
      <c r="I52" s="81"/>
      <c r="J52" s="81"/>
      <c r="K52" s="81"/>
      <c r="L52" s="81"/>
      <c r="M52" s="81"/>
      <c r="N52" s="81"/>
      <c r="O52" s="81"/>
    </row>
    <row r="53" spans="1:15" s="80" customFormat="1" x14ac:dyDescent="0.25">
      <c r="A53" s="176">
        <f>(44*4)*A12</f>
        <v>528</v>
      </c>
      <c r="B53" s="65" t="s">
        <v>86</v>
      </c>
      <c r="C53" s="65" t="s">
        <v>83</v>
      </c>
      <c r="D53" s="177" t="s">
        <v>139</v>
      </c>
      <c r="E53" s="104" t="s">
        <v>140</v>
      </c>
      <c r="F53" s="164">
        <f>ROUND(10.4885*$B$85,2)</f>
        <v>10.6</v>
      </c>
      <c r="G53" s="164">
        <f>F53*A53</f>
        <v>5596.8</v>
      </c>
      <c r="H53" s="153">
        <v>3</v>
      </c>
      <c r="I53" s="81"/>
      <c r="J53" s="81"/>
      <c r="K53" s="81"/>
      <c r="L53" s="81"/>
      <c r="M53" s="81"/>
      <c r="N53" s="81"/>
      <c r="O53" s="81"/>
    </row>
    <row r="54" spans="1:15" s="80" customFormat="1" x14ac:dyDescent="0.25">
      <c r="A54" s="176"/>
      <c r="B54" s="65"/>
      <c r="C54" s="65"/>
      <c r="D54" s="177"/>
      <c r="E54" s="104"/>
      <c r="F54" s="164"/>
      <c r="G54" s="164"/>
      <c r="H54" s="153"/>
      <c r="I54" s="81"/>
      <c r="J54" s="81"/>
      <c r="K54" s="81"/>
      <c r="L54" s="81"/>
      <c r="M54" s="81"/>
      <c r="N54" s="81"/>
      <c r="O54" s="81"/>
    </row>
    <row r="55" spans="1:15" s="180" customFormat="1" ht="12.75" customHeight="1" x14ac:dyDescent="0.25">
      <c r="A55" s="176">
        <f>A9</f>
        <v>1</v>
      </c>
      <c r="B55" s="65" t="s">
        <v>85</v>
      </c>
      <c r="C55" s="65" t="s">
        <v>72</v>
      </c>
      <c r="D55" s="177">
        <v>43475</v>
      </c>
      <c r="E55" s="104" t="s">
        <v>78</v>
      </c>
      <c r="F55" s="164">
        <v>18.579999999999998</v>
      </c>
      <c r="G55" s="164">
        <f t="shared" ref="G55:G62" si="1">A55*F55</f>
        <v>18.579999999999998</v>
      </c>
      <c r="H55" s="178"/>
      <c r="I55" s="179"/>
      <c r="J55" s="179"/>
      <c r="K55" s="179"/>
      <c r="L55" s="179"/>
      <c r="M55" s="179"/>
      <c r="N55" s="179"/>
      <c r="O55" s="179"/>
    </row>
    <row r="56" spans="1:15" s="180" customFormat="1" ht="12.75" customHeight="1" x14ac:dyDescent="0.25">
      <c r="A56" s="176">
        <f t="shared" ref="A56:A62" si="2">A10</f>
        <v>2</v>
      </c>
      <c r="B56" s="65" t="s">
        <v>85</v>
      </c>
      <c r="C56" s="65" t="s">
        <v>72</v>
      </c>
      <c r="D56" s="177">
        <v>43479</v>
      </c>
      <c r="E56" s="104" t="s">
        <v>126</v>
      </c>
      <c r="F56" s="164">
        <v>106.33</v>
      </c>
      <c r="G56" s="164">
        <f t="shared" si="1"/>
        <v>212.66</v>
      </c>
      <c r="H56" s="178" t="s">
        <v>141</v>
      </c>
      <c r="I56" s="179"/>
      <c r="J56" s="179"/>
      <c r="K56" s="179"/>
      <c r="L56" s="179"/>
      <c r="M56" s="179"/>
      <c r="N56" s="179"/>
      <c r="O56" s="179"/>
    </row>
    <row r="57" spans="1:15" s="180" customFormat="1" ht="12.75" customHeight="1" x14ac:dyDescent="0.25">
      <c r="A57" s="176">
        <f t="shared" si="2"/>
        <v>1</v>
      </c>
      <c r="B57" s="65" t="s">
        <v>85</v>
      </c>
      <c r="C57" s="65" t="s">
        <v>72</v>
      </c>
      <c r="D57" s="177">
        <v>43477</v>
      </c>
      <c r="E57" s="104" t="s">
        <v>118</v>
      </c>
      <c r="F57" s="164">
        <v>139.44</v>
      </c>
      <c r="G57" s="164">
        <f t="shared" si="1"/>
        <v>139.44</v>
      </c>
      <c r="H57" s="178"/>
      <c r="I57" s="179"/>
      <c r="J57" s="179"/>
      <c r="K57" s="179"/>
      <c r="L57" s="179"/>
      <c r="M57" s="179"/>
      <c r="N57" s="179"/>
      <c r="O57" s="179"/>
    </row>
    <row r="58" spans="1:15" s="180" customFormat="1" ht="12.75" customHeight="1" x14ac:dyDescent="0.25">
      <c r="A58" s="176">
        <f t="shared" si="2"/>
        <v>3</v>
      </c>
      <c r="B58" s="65" t="s">
        <v>85</v>
      </c>
      <c r="C58" s="65" t="s">
        <v>72</v>
      </c>
      <c r="D58" s="177">
        <v>43479</v>
      </c>
      <c r="E58" s="104" t="s">
        <v>127</v>
      </c>
      <c r="F58" s="164">
        <v>106.33</v>
      </c>
      <c r="G58" s="164">
        <f t="shared" si="1"/>
        <v>318.99</v>
      </c>
      <c r="H58" s="178" t="s">
        <v>141</v>
      </c>
      <c r="I58" s="179"/>
      <c r="J58" s="179"/>
      <c r="K58" s="179"/>
      <c r="L58" s="179"/>
      <c r="M58" s="179"/>
      <c r="N58" s="179"/>
      <c r="O58" s="179"/>
    </row>
    <row r="59" spans="1:15" s="180" customFormat="1" ht="12.75" customHeight="1" x14ac:dyDescent="0.25">
      <c r="A59" s="176">
        <f t="shared" si="2"/>
        <v>4</v>
      </c>
      <c r="B59" s="65" t="s">
        <v>85</v>
      </c>
      <c r="C59" s="65" t="s">
        <v>72</v>
      </c>
      <c r="D59" s="177">
        <v>43479</v>
      </c>
      <c r="E59" s="104" t="s">
        <v>77</v>
      </c>
      <c r="F59" s="164">
        <v>106.33</v>
      </c>
      <c r="G59" s="164">
        <f t="shared" si="1"/>
        <v>425.32</v>
      </c>
      <c r="H59" s="178"/>
      <c r="I59" s="179"/>
      <c r="J59" s="179"/>
      <c r="K59" s="179"/>
      <c r="L59" s="179"/>
      <c r="M59" s="179"/>
      <c r="N59" s="179"/>
      <c r="O59" s="179"/>
    </row>
    <row r="60" spans="1:15" s="180" customFormat="1" ht="12.75" customHeight="1" x14ac:dyDescent="0.25">
      <c r="A60" s="176">
        <f t="shared" si="2"/>
        <v>2</v>
      </c>
      <c r="B60" s="65" t="s">
        <v>85</v>
      </c>
      <c r="C60" s="65" t="s">
        <v>72</v>
      </c>
      <c r="D60" s="177">
        <v>43476</v>
      </c>
      <c r="E60" s="104" t="s">
        <v>128</v>
      </c>
      <c r="F60" s="164">
        <v>0.01</v>
      </c>
      <c r="G60" s="164">
        <f t="shared" si="1"/>
        <v>0.02</v>
      </c>
      <c r="H60" s="178"/>
      <c r="I60" s="179"/>
      <c r="J60" s="179"/>
      <c r="K60" s="179"/>
      <c r="L60" s="179"/>
      <c r="M60" s="179"/>
      <c r="N60" s="179"/>
      <c r="O60" s="179"/>
    </row>
    <row r="61" spans="1:15" s="180" customFormat="1" ht="12.75" customHeight="1" x14ac:dyDescent="0.25">
      <c r="A61" s="176">
        <f t="shared" si="2"/>
        <v>1</v>
      </c>
      <c r="B61" s="65" t="s">
        <v>85</v>
      </c>
      <c r="C61" s="65" t="s">
        <v>72</v>
      </c>
      <c r="D61" s="177">
        <v>43476</v>
      </c>
      <c r="E61" s="104" t="s">
        <v>119</v>
      </c>
      <c r="F61" s="164">
        <v>0.01</v>
      </c>
      <c r="G61" s="164">
        <f t="shared" si="1"/>
        <v>0.01</v>
      </c>
      <c r="H61" s="178"/>
      <c r="I61" s="179"/>
      <c r="J61" s="179"/>
      <c r="K61" s="179"/>
      <c r="L61" s="179"/>
      <c r="M61" s="179"/>
      <c r="N61" s="179"/>
      <c r="O61" s="179"/>
    </row>
    <row r="62" spans="1:15" s="180" customFormat="1" ht="12.75" customHeight="1" x14ac:dyDescent="0.25">
      <c r="A62" s="176">
        <f t="shared" si="2"/>
        <v>2</v>
      </c>
      <c r="B62" s="65" t="s">
        <v>85</v>
      </c>
      <c r="C62" s="65" t="s">
        <v>72</v>
      </c>
      <c r="D62" s="177">
        <v>43477</v>
      </c>
      <c r="E62" s="104" t="s">
        <v>129</v>
      </c>
      <c r="F62" s="164">
        <v>139.44</v>
      </c>
      <c r="G62" s="164">
        <f t="shared" si="1"/>
        <v>278.88</v>
      </c>
      <c r="H62" s="178" t="s">
        <v>135</v>
      </c>
      <c r="I62" s="179"/>
      <c r="J62" s="179"/>
      <c r="K62" s="179"/>
      <c r="L62" s="179"/>
      <c r="M62" s="179"/>
      <c r="N62" s="179"/>
      <c r="O62" s="179"/>
    </row>
    <row r="63" spans="1:15" s="180" customFormat="1" ht="12.75" customHeight="1" x14ac:dyDescent="0.25">
      <c r="A63" s="176"/>
      <c r="B63" s="65"/>
      <c r="C63" s="65"/>
      <c r="D63" s="177"/>
      <c r="E63" s="104"/>
      <c r="F63" s="164"/>
      <c r="G63" s="164"/>
      <c r="H63" s="178"/>
      <c r="I63" s="179"/>
      <c r="J63" s="179"/>
      <c r="K63" s="179"/>
      <c r="L63" s="179"/>
      <c r="M63" s="179"/>
      <c r="N63" s="179"/>
      <c r="O63" s="179"/>
    </row>
    <row r="64" spans="1:15" s="180" customFormat="1" ht="12.75" customHeight="1" x14ac:dyDescent="0.25">
      <c r="A64" s="176">
        <f>A9</f>
        <v>1</v>
      </c>
      <c r="B64" s="65" t="s">
        <v>85</v>
      </c>
      <c r="C64" s="65" t="s">
        <v>72</v>
      </c>
      <c r="D64" s="177">
        <v>43499</v>
      </c>
      <c r="E64" s="104" t="s">
        <v>75</v>
      </c>
      <c r="F64" s="164">
        <v>202.94</v>
      </c>
      <c r="G64" s="164">
        <f t="shared" ref="G64:G71" si="3">F64*A64</f>
        <v>202.94</v>
      </c>
      <c r="H64" s="178"/>
      <c r="I64" s="179"/>
      <c r="J64" s="179"/>
      <c r="K64" s="179"/>
      <c r="L64" s="179"/>
      <c r="M64" s="179"/>
      <c r="N64" s="179"/>
      <c r="O64" s="179"/>
    </row>
    <row r="65" spans="1:16" s="180" customFormat="1" ht="12.75" customHeight="1" x14ac:dyDescent="0.25">
      <c r="A65" s="176">
        <f t="shared" ref="A65:A71" si="4">A10</f>
        <v>2</v>
      </c>
      <c r="B65" s="65" t="s">
        <v>85</v>
      </c>
      <c r="C65" s="65" t="s">
        <v>72</v>
      </c>
      <c r="D65" s="177">
        <v>43503</v>
      </c>
      <c r="E65" s="104" t="s">
        <v>130</v>
      </c>
      <c r="F65" s="164">
        <v>216.6</v>
      </c>
      <c r="G65" s="164">
        <f t="shared" si="3"/>
        <v>433.2</v>
      </c>
      <c r="H65" s="178" t="s">
        <v>142</v>
      </c>
      <c r="I65" s="179"/>
      <c r="J65" s="179"/>
      <c r="K65" s="179"/>
      <c r="L65" s="179"/>
      <c r="M65" s="179"/>
      <c r="N65" s="179"/>
      <c r="O65" s="179"/>
    </row>
    <row r="66" spans="1:16" s="180" customFormat="1" ht="12.75" customHeight="1" x14ac:dyDescent="0.25">
      <c r="A66" s="176">
        <f t="shared" si="4"/>
        <v>1</v>
      </c>
      <c r="B66" s="65" t="s">
        <v>85</v>
      </c>
      <c r="C66" s="65" t="s">
        <v>72</v>
      </c>
      <c r="D66" s="177">
        <v>43501</v>
      </c>
      <c r="E66" s="104" t="s">
        <v>120</v>
      </c>
      <c r="F66" s="164">
        <v>204.95</v>
      </c>
      <c r="G66" s="164">
        <f t="shared" si="3"/>
        <v>204.95</v>
      </c>
      <c r="H66" s="178"/>
      <c r="I66" s="179"/>
      <c r="J66" s="179"/>
      <c r="K66" s="179"/>
      <c r="L66" s="179"/>
      <c r="M66" s="179"/>
      <c r="N66" s="179"/>
      <c r="O66" s="179"/>
    </row>
    <row r="67" spans="1:16" s="180" customFormat="1" ht="12.75" customHeight="1" x14ac:dyDescent="0.25">
      <c r="A67" s="176">
        <f t="shared" si="4"/>
        <v>3</v>
      </c>
      <c r="B67" s="65" t="s">
        <v>85</v>
      </c>
      <c r="C67" s="65" t="s">
        <v>72</v>
      </c>
      <c r="D67" s="177">
        <v>43503</v>
      </c>
      <c r="E67" s="104" t="s">
        <v>131</v>
      </c>
      <c r="F67" s="164">
        <v>216.6</v>
      </c>
      <c r="G67" s="164">
        <f t="shared" si="3"/>
        <v>649.79999999999995</v>
      </c>
      <c r="H67" s="178"/>
      <c r="I67" s="179"/>
      <c r="J67" s="179"/>
      <c r="K67" s="179"/>
      <c r="L67" s="179"/>
      <c r="M67" s="179"/>
      <c r="N67" s="179"/>
      <c r="O67" s="179"/>
    </row>
    <row r="68" spans="1:16" s="180" customFormat="1" ht="12.75" customHeight="1" x14ac:dyDescent="0.25">
      <c r="A68" s="176">
        <f t="shared" si="4"/>
        <v>4</v>
      </c>
      <c r="B68" s="65" t="s">
        <v>85</v>
      </c>
      <c r="C68" s="65" t="s">
        <v>72</v>
      </c>
      <c r="D68" s="177">
        <v>43503</v>
      </c>
      <c r="E68" s="104" t="s">
        <v>74</v>
      </c>
      <c r="F68" s="164">
        <v>216.6</v>
      </c>
      <c r="G68" s="164">
        <f t="shared" si="3"/>
        <v>866.4</v>
      </c>
      <c r="H68" s="178" t="s">
        <v>142</v>
      </c>
      <c r="I68" s="179"/>
      <c r="J68" s="179"/>
      <c r="K68" s="179"/>
      <c r="L68" s="179"/>
      <c r="M68" s="179"/>
      <c r="N68" s="179"/>
      <c r="O68" s="179"/>
    </row>
    <row r="69" spans="1:16" s="180" customFormat="1" ht="12.75" customHeight="1" x14ac:dyDescent="0.25">
      <c r="A69" s="176">
        <f t="shared" si="4"/>
        <v>2</v>
      </c>
      <c r="B69" s="65" t="s">
        <v>85</v>
      </c>
      <c r="C69" s="65" t="s">
        <v>72</v>
      </c>
      <c r="D69" s="177">
        <v>43500</v>
      </c>
      <c r="E69" s="104" t="s">
        <v>132</v>
      </c>
      <c r="F69" s="164">
        <v>143.59</v>
      </c>
      <c r="G69" s="164">
        <f t="shared" si="3"/>
        <v>287.18</v>
      </c>
      <c r="H69" s="178"/>
      <c r="I69" s="179"/>
      <c r="J69" s="179"/>
      <c r="K69" s="179"/>
      <c r="L69" s="179"/>
      <c r="M69" s="179"/>
      <c r="N69" s="179"/>
      <c r="O69" s="179"/>
    </row>
    <row r="70" spans="1:16" s="180" customFormat="1" ht="12.75" customHeight="1" x14ac:dyDescent="0.25">
      <c r="A70" s="176">
        <f t="shared" si="4"/>
        <v>1</v>
      </c>
      <c r="B70" s="65" t="s">
        <v>85</v>
      </c>
      <c r="C70" s="65" t="s">
        <v>72</v>
      </c>
      <c r="D70" s="177">
        <v>43500</v>
      </c>
      <c r="E70" s="104" t="s">
        <v>76</v>
      </c>
      <c r="F70" s="164">
        <v>143.59</v>
      </c>
      <c r="G70" s="164">
        <f t="shared" si="3"/>
        <v>143.59</v>
      </c>
      <c r="H70" s="178"/>
      <c r="I70" s="179"/>
      <c r="J70" s="179"/>
      <c r="K70" s="179"/>
      <c r="L70" s="179"/>
      <c r="M70" s="179"/>
      <c r="N70" s="179"/>
      <c r="O70" s="179"/>
    </row>
    <row r="71" spans="1:16" s="180" customFormat="1" ht="12.75" customHeight="1" x14ac:dyDescent="0.25">
      <c r="A71" s="176">
        <f t="shared" si="4"/>
        <v>2</v>
      </c>
      <c r="B71" s="65" t="s">
        <v>85</v>
      </c>
      <c r="C71" s="65" t="s">
        <v>72</v>
      </c>
      <c r="D71" s="177">
        <v>43501</v>
      </c>
      <c r="E71" s="104" t="s">
        <v>133</v>
      </c>
      <c r="F71" s="164">
        <v>204.95</v>
      </c>
      <c r="G71" s="164">
        <f t="shared" si="3"/>
        <v>409.9</v>
      </c>
      <c r="H71" s="178" t="s">
        <v>135</v>
      </c>
      <c r="I71" s="179"/>
      <c r="J71" s="179"/>
      <c r="K71" s="179"/>
      <c r="L71" s="179"/>
      <c r="M71" s="179"/>
      <c r="N71" s="179"/>
      <c r="O71" s="179"/>
    </row>
    <row r="72" spans="1:16" s="180" customFormat="1" ht="6" customHeight="1" x14ac:dyDescent="0.25">
      <c r="A72" s="184"/>
      <c r="B72" s="82"/>
      <c r="C72" s="82"/>
      <c r="D72" s="185"/>
      <c r="E72" s="147"/>
      <c r="F72" s="186"/>
      <c r="G72" s="187"/>
      <c r="H72" s="178"/>
      <c r="I72" s="179"/>
      <c r="J72" s="179"/>
      <c r="K72" s="179"/>
      <c r="L72" s="179"/>
      <c r="M72" s="179"/>
      <c r="N72" s="179"/>
      <c r="O72" s="179"/>
    </row>
    <row r="73" spans="1:16" s="78" customFormat="1" x14ac:dyDescent="0.25">
      <c r="A73" s="56"/>
      <c r="B73" s="57"/>
      <c r="C73" s="57"/>
      <c r="D73" s="57"/>
      <c r="E73" s="193" t="s">
        <v>60</v>
      </c>
      <c r="F73" s="165"/>
      <c r="G73" s="163">
        <f>SUM(G51:G72)</f>
        <v>86856.01999999999</v>
      </c>
      <c r="H73" s="152"/>
      <c r="I73" s="79"/>
      <c r="J73" s="79"/>
      <c r="K73" s="79"/>
      <c r="L73" s="79"/>
      <c r="M73" s="79"/>
      <c r="N73" s="79"/>
      <c r="O73" s="79"/>
    </row>
    <row r="74" spans="1:16" ht="9" customHeight="1" x14ac:dyDescent="0.25">
      <c r="A74" s="194"/>
      <c r="B74" s="195"/>
      <c r="C74" s="195"/>
      <c r="D74" s="195"/>
      <c r="E74" s="82"/>
      <c r="F74" s="83"/>
      <c r="G74" s="84"/>
      <c r="H74" s="154"/>
      <c r="I74" s="85"/>
      <c r="J74" s="85"/>
      <c r="K74" s="85"/>
      <c r="L74" s="85"/>
      <c r="M74" s="85"/>
      <c r="N74" s="85"/>
      <c r="O74" s="85"/>
    </row>
    <row r="75" spans="1:16" ht="15" customHeight="1" x14ac:dyDescent="0.25">
      <c r="A75" s="210" t="s">
        <v>81</v>
      </c>
      <c r="B75" s="211"/>
      <c r="C75" s="211"/>
      <c r="D75" s="211"/>
      <c r="E75" s="211"/>
      <c r="F75" s="86"/>
      <c r="G75" s="166">
        <f>G48+G73</f>
        <v>172319.02761200001</v>
      </c>
      <c r="H75" s="154"/>
      <c r="I75" s="85"/>
      <c r="J75" s="87"/>
      <c r="K75" s="85"/>
      <c r="L75" s="85"/>
      <c r="M75" s="85"/>
      <c r="N75" s="85"/>
      <c r="O75" s="85"/>
    </row>
    <row r="76" spans="1:16" ht="15" customHeight="1" x14ac:dyDescent="0.25">
      <c r="A76" s="210" t="s">
        <v>39</v>
      </c>
      <c r="B76" s="211"/>
      <c r="C76" s="211"/>
      <c r="D76" s="211"/>
      <c r="E76" s="211"/>
      <c r="F76" s="138">
        <f>'BDI '!C20</f>
        <v>0.23319999999999999</v>
      </c>
      <c r="G76" s="167">
        <f>G75*F76</f>
        <v>40184.797239118401</v>
      </c>
      <c r="H76" s="155"/>
      <c r="I76" s="85"/>
      <c r="J76" s="85"/>
      <c r="K76" s="85"/>
      <c r="L76" s="85"/>
      <c r="M76" s="85"/>
      <c r="N76" s="85"/>
      <c r="O76" s="85"/>
    </row>
    <row r="77" spans="1:16" x14ac:dyDescent="0.25">
      <c r="A77" s="141"/>
      <c r="B77" s="142"/>
      <c r="C77" s="142"/>
      <c r="D77" s="142"/>
      <c r="E77" s="142"/>
      <c r="F77" s="142"/>
      <c r="G77" s="142"/>
      <c r="H77" s="155"/>
      <c r="I77" s="85"/>
      <c r="J77" s="85"/>
      <c r="K77" s="85"/>
      <c r="L77" s="85"/>
      <c r="M77" s="85"/>
      <c r="N77" s="85"/>
      <c r="O77" s="85"/>
    </row>
    <row r="78" spans="1:16" x14ac:dyDescent="0.25">
      <c r="A78" s="199" t="s">
        <v>64</v>
      </c>
      <c r="B78" s="200"/>
      <c r="C78" s="200"/>
      <c r="D78" s="200"/>
      <c r="E78" s="201"/>
      <c r="F78" s="202">
        <f>ROUND(G75+G76,2)</f>
        <v>212503.82</v>
      </c>
      <c r="G78" s="202"/>
      <c r="H78" s="155"/>
      <c r="I78" s="85"/>
      <c r="J78" s="85"/>
      <c r="K78" s="85"/>
      <c r="L78" s="85"/>
      <c r="M78" s="85"/>
      <c r="N78" s="85"/>
      <c r="O78" s="85"/>
    </row>
    <row r="79" spans="1:16" x14ac:dyDescent="0.25">
      <c r="A79" s="199" t="s">
        <v>69</v>
      </c>
      <c r="B79" s="200"/>
      <c r="C79" s="200"/>
      <c r="D79" s="200"/>
      <c r="E79" s="201"/>
      <c r="F79" s="202">
        <f>F78*12</f>
        <v>2550045.84</v>
      </c>
      <c r="G79" s="202"/>
      <c r="H79" s="155"/>
      <c r="I79" s="85"/>
      <c r="J79" s="88"/>
      <c r="K79" s="85"/>
      <c r="L79" s="85"/>
      <c r="M79" s="85"/>
      <c r="N79" s="85"/>
      <c r="O79" s="85"/>
    </row>
    <row r="80" spans="1:16" x14ac:dyDescent="0.25">
      <c r="A80" s="106"/>
      <c r="B80" s="107"/>
      <c r="C80" s="107"/>
      <c r="D80" s="107"/>
      <c r="E80" s="107"/>
      <c r="F80" s="107"/>
      <c r="G80" s="108"/>
      <c r="I80" s="89"/>
      <c r="J80" s="90"/>
      <c r="K80" s="90"/>
      <c r="L80" s="85"/>
      <c r="M80" s="85"/>
      <c r="N80" s="85"/>
      <c r="O80" s="85"/>
      <c r="P80" s="85"/>
    </row>
    <row r="81" spans="1:15" ht="12.75" customHeight="1" x14ac:dyDescent="0.25">
      <c r="A81" s="203" t="s">
        <v>66</v>
      </c>
      <c r="B81" s="204"/>
      <c r="C81" s="204"/>
      <c r="D81" s="204"/>
      <c r="E81" s="205"/>
      <c r="F81" s="206"/>
      <c r="G81" s="207"/>
      <c r="H81" s="107"/>
      <c r="I81" s="85"/>
      <c r="J81" s="85"/>
      <c r="K81" s="85"/>
      <c r="L81" s="85"/>
      <c r="M81" s="85"/>
      <c r="N81" s="85"/>
      <c r="O81" s="85"/>
    </row>
    <row r="82" spans="1:15" ht="15" customHeight="1" x14ac:dyDescent="0.25">
      <c r="A82" s="196" t="s">
        <v>67</v>
      </c>
      <c r="B82" s="208" t="s">
        <v>68</v>
      </c>
      <c r="C82" s="208"/>
      <c r="D82" s="208"/>
      <c r="E82" s="208"/>
      <c r="F82" s="208"/>
      <c r="G82" s="208"/>
      <c r="H82" s="107"/>
    </row>
    <row r="83" spans="1:15" ht="15" customHeight="1" x14ac:dyDescent="0.25">
      <c r="A83" s="197"/>
      <c r="B83" s="209"/>
      <c r="C83" s="209"/>
      <c r="D83" s="209"/>
      <c r="E83" s="209"/>
      <c r="F83" s="209"/>
      <c r="G83" s="209"/>
      <c r="H83" s="107"/>
      <c r="J83" s="52" t="s">
        <v>113</v>
      </c>
    </row>
    <row r="84" spans="1:15" ht="1.5" customHeight="1" x14ac:dyDescent="0.25">
      <c r="A84" s="85"/>
      <c r="B84" s="85"/>
      <c r="C84" s="85"/>
      <c r="D84" s="85"/>
      <c r="F84" s="198"/>
      <c r="G84" s="198"/>
      <c r="H84" s="198"/>
    </row>
    <row r="85" spans="1:15" x14ac:dyDescent="0.25">
      <c r="A85" s="182" t="s">
        <v>87</v>
      </c>
      <c r="B85" s="183">
        <v>1.0109999999999999</v>
      </c>
      <c r="C85" s="85"/>
      <c r="D85" s="85"/>
      <c r="F85" s="192"/>
      <c r="G85" s="192"/>
      <c r="H85" s="192"/>
    </row>
    <row r="86" spans="1:15" x14ac:dyDescent="0.25">
      <c r="A86" s="52" t="s">
        <v>137</v>
      </c>
      <c r="F86" s="63"/>
      <c r="G86" s="91"/>
      <c r="H86" s="156"/>
    </row>
    <row r="87" spans="1:15" x14ac:dyDescent="0.25">
      <c r="G87" s="91"/>
      <c r="H87" s="156"/>
    </row>
    <row r="88" spans="1:15" x14ac:dyDescent="0.25">
      <c r="G88" s="52"/>
    </row>
    <row r="90" spans="1:15" x14ac:dyDescent="0.25">
      <c r="I90" s="92"/>
    </row>
    <row r="91" spans="1:15" x14ac:dyDescent="0.25">
      <c r="G91" s="52"/>
      <c r="H91" s="107"/>
    </row>
    <row r="93" spans="1:15" ht="15" customHeight="1" x14ac:dyDescent="0.25"/>
  </sheetData>
  <mergeCells count="15">
    <mergeCell ref="A76:E76"/>
    <mergeCell ref="A2:H2"/>
    <mergeCell ref="A4:G4"/>
    <mergeCell ref="A5:G5"/>
    <mergeCell ref="A48:E48"/>
    <mergeCell ref="A75:E75"/>
    <mergeCell ref="A82:A83"/>
    <mergeCell ref="B82:G83"/>
    <mergeCell ref="F84:H84"/>
    <mergeCell ref="A78:E78"/>
    <mergeCell ref="F78:G78"/>
    <mergeCell ref="A79:E79"/>
    <mergeCell ref="F79:G79"/>
    <mergeCell ref="A81:E81"/>
    <mergeCell ref="F81:G81"/>
  </mergeCells>
  <printOptions horizontalCentered="1"/>
  <pageMargins left="0.39370078740157483" right="0.39370078740157483" top="0.78740157480314965" bottom="0.39370078740157483" header="0" footer="0"/>
  <pageSetup paperSize="9" scale="95" fitToHeight="2" orientation="landscape" r:id="rId1"/>
  <rowBreaks count="2" manualBreakCount="2">
    <brk id="40" max="6" man="1"/>
    <brk id="7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showGridLines="0" view="pageBreakPreview" zoomScale="115" zoomScaleNormal="100" zoomScaleSheetLayoutView="115" workbookViewId="0">
      <selection activeCell="H23" sqref="H23"/>
    </sheetView>
  </sheetViews>
  <sheetFormatPr defaultRowHeight="15" x14ac:dyDescent="0.25"/>
  <cols>
    <col min="1" max="1" width="17" style="109" customWidth="1"/>
    <col min="2" max="2" width="40.7109375" style="109" customWidth="1"/>
    <col min="3" max="3" width="11.5703125" style="109" bestFit="1" customWidth="1"/>
    <col min="4" max="4" width="10.7109375" customWidth="1"/>
    <col min="5" max="5" width="1.7109375" customWidth="1"/>
    <col min="6" max="6" width="10.7109375" style="137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0" customFormat="1" ht="15" customHeight="1" x14ac:dyDescent="0.25">
      <c r="A1" s="109"/>
      <c r="B1" s="109"/>
      <c r="C1" s="109"/>
      <c r="D1"/>
    </row>
    <row r="2" spans="1:14" s="111" customFormat="1" ht="20.25" customHeight="1" thickBot="1" x14ac:dyDescent="0.3">
      <c r="A2" s="228" t="s">
        <v>89</v>
      </c>
      <c r="B2" s="228"/>
      <c r="C2" s="228"/>
      <c r="D2"/>
      <c r="E2" s="110"/>
      <c r="F2" s="110"/>
      <c r="G2" s="110"/>
      <c r="H2" s="110"/>
      <c r="I2" s="110"/>
      <c r="J2" s="110"/>
      <c r="K2" s="110"/>
      <c r="L2" s="110"/>
      <c r="M2" s="110"/>
      <c r="N2" s="110"/>
    </row>
    <row r="3" spans="1:14" s="111" customFormat="1" ht="15.75" thickBot="1" x14ac:dyDescent="0.3">
      <c r="A3" s="112" t="s">
        <v>90</v>
      </c>
      <c r="B3" s="113" t="s">
        <v>91</v>
      </c>
      <c r="C3" s="114" t="s">
        <v>92</v>
      </c>
      <c r="D3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14" s="111" customFormat="1" x14ac:dyDescent="0.25">
      <c r="A4" s="115">
        <v>1</v>
      </c>
      <c r="B4" s="116" t="s">
        <v>93</v>
      </c>
      <c r="C4" s="117"/>
      <c r="D4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111" customFormat="1" ht="13.5" customHeight="1" thickBot="1" x14ac:dyDescent="0.3">
      <c r="A5" s="118"/>
      <c r="B5" s="119" t="s">
        <v>61</v>
      </c>
      <c r="C5" s="120">
        <v>4.0099999999999997E-2</v>
      </c>
      <c r="D5"/>
      <c r="E5" s="110"/>
      <c r="F5" s="110"/>
      <c r="G5" s="110"/>
      <c r="H5" s="110"/>
      <c r="I5" s="110"/>
      <c r="J5" s="110"/>
      <c r="K5" s="110"/>
      <c r="L5" s="110"/>
      <c r="M5" s="110"/>
      <c r="N5" s="110"/>
    </row>
    <row r="6" spans="1:14" s="122" customFormat="1" ht="15" customHeight="1" x14ac:dyDescent="0.25">
      <c r="A6" s="115">
        <v>2</v>
      </c>
      <c r="B6" s="116" t="s">
        <v>94</v>
      </c>
      <c r="C6" s="121"/>
      <c r="D6"/>
      <c r="E6" s="110"/>
      <c r="F6" s="110"/>
      <c r="G6" s="110"/>
      <c r="H6" s="110"/>
      <c r="I6" s="110"/>
      <c r="J6" s="110"/>
      <c r="K6" s="110"/>
      <c r="L6" s="110"/>
      <c r="M6" s="110"/>
      <c r="N6" s="110"/>
    </row>
    <row r="7" spans="1:14" s="111" customFormat="1" ht="15" customHeight="1" thickBot="1" x14ac:dyDescent="0.3">
      <c r="A7" s="118"/>
      <c r="B7" s="119" t="s">
        <v>61</v>
      </c>
      <c r="C7" s="120">
        <v>1.11E-2</v>
      </c>
      <c r="D7"/>
      <c r="E7" s="110"/>
      <c r="F7" s="110"/>
      <c r="G7" s="110"/>
      <c r="H7" s="110"/>
      <c r="I7" s="110"/>
      <c r="J7" s="110"/>
      <c r="K7" s="110"/>
      <c r="L7" s="110"/>
      <c r="M7" s="110"/>
      <c r="N7" s="110"/>
    </row>
    <row r="8" spans="1:14" s="111" customFormat="1" ht="15" customHeight="1" x14ac:dyDescent="0.25">
      <c r="A8" s="115">
        <v>3</v>
      </c>
      <c r="B8" s="116" t="s">
        <v>95</v>
      </c>
      <c r="C8" s="121"/>
      <c r="D8"/>
      <c r="E8" s="110"/>
      <c r="F8" s="110"/>
      <c r="G8" s="110"/>
      <c r="H8" s="110"/>
      <c r="I8" s="110"/>
      <c r="J8" s="110"/>
      <c r="K8" s="110"/>
      <c r="L8" s="110"/>
      <c r="M8" s="110"/>
      <c r="N8" s="110"/>
    </row>
    <row r="9" spans="1:14" s="111" customFormat="1" ht="15" customHeight="1" x14ac:dyDescent="0.25">
      <c r="A9" s="123" t="s">
        <v>96</v>
      </c>
      <c r="B9" s="124" t="s">
        <v>97</v>
      </c>
      <c r="C9" s="125">
        <v>5.5999999999999999E-3</v>
      </c>
      <c r="D9"/>
      <c r="E9" s="110"/>
      <c r="F9" s="110"/>
      <c r="G9" s="110"/>
      <c r="H9" s="110"/>
      <c r="I9" s="110"/>
      <c r="J9" s="110"/>
      <c r="K9" s="110"/>
      <c r="L9" s="110"/>
      <c r="M9" s="110"/>
      <c r="N9" s="110"/>
    </row>
    <row r="10" spans="1:14" s="111" customFormat="1" ht="15" customHeight="1" x14ac:dyDescent="0.25">
      <c r="A10" s="123" t="s">
        <v>98</v>
      </c>
      <c r="B10" s="124" t="s">
        <v>99</v>
      </c>
      <c r="C10" s="125">
        <v>4.0000000000000001E-3</v>
      </c>
      <c r="D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</row>
    <row r="11" spans="1:14" s="111" customFormat="1" ht="15" customHeight="1" thickBot="1" x14ac:dyDescent="0.3">
      <c r="A11" s="118"/>
      <c r="B11" s="119" t="s">
        <v>61</v>
      </c>
      <c r="C11" s="120">
        <f>SUM(C9:C10)</f>
        <v>9.6000000000000009E-3</v>
      </c>
      <c r="D11"/>
      <c r="E11" s="110"/>
      <c r="F11" s="110"/>
      <c r="G11" s="110"/>
      <c r="H11" s="110"/>
      <c r="I11" s="110"/>
      <c r="J11" s="110"/>
      <c r="K11" s="110"/>
      <c r="L11" s="110"/>
      <c r="M11" s="110"/>
      <c r="N11" s="110"/>
    </row>
    <row r="12" spans="1:14" s="111" customFormat="1" ht="15" customHeight="1" x14ac:dyDescent="0.25">
      <c r="A12" s="115">
        <v>4</v>
      </c>
      <c r="B12" s="116" t="s">
        <v>100</v>
      </c>
      <c r="C12" s="121"/>
      <c r="D12"/>
      <c r="E12" s="110"/>
      <c r="F12" s="110"/>
      <c r="G12" s="110"/>
      <c r="H12" s="110"/>
      <c r="I12" s="110"/>
      <c r="J12" s="110"/>
      <c r="K12" s="110"/>
      <c r="L12" s="110"/>
      <c r="M12" s="110"/>
      <c r="N12" s="110"/>
    </row>
    <row r="13" spans="1:14" s="111" customFormat="1" ht="15" customHeight="1" x14ac:dyDescent="0.25">
      <c r="A13" s="123" t="s">
        <v>101</v>
      </c>
      <c r="B13" s="124" t="s">
        <v>102</v>
      </c>
      <c r="C13" s="126">
        <v>6.4999999999999997E-3</v>
      </c>
      <c r="D13"/>
      <c r="E13" s="110"/>
      <c r="F13" s="110"/>
      <c r="G13" s="110"/>
      <c r="H13" s="110"/>
      <c r="I13" s="110"/>
      <c r="J13" s="110"/>
      <c r="K13" s="110"/>
      <c r="L13" s="110"/>
      <c r="M13" s="110"/>
      <c r="N13" s="110"/>
    </row>
    <row r="14" spans="1:14" s="111" customFormat="1" ht="15" customHeight="1" x14ac:dyDescent="0.25">
      <c r="A14" s="123" t="s">
        <v>103</v>
      </c>
      <c r="B14" s="124" t="s">
        <v>104</v>
      </c>
      <c r="C14" s="126">
        <v>0.03</v>
      </c>
      <c r="D14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14" s="111" customFormat="1" ht="15" customHeight="1" x14ac:dyDescent="0.25">
      <c r="A15" s="123" t="s">
        <v>105</v>
      </c>
      <c r="B15" s="124" t="s">
        <v>106</v>
      </c>
      <c r="C15" s="126">
        <v>0.02</v>
      </c>
      <c r="D15"/>
      <c r="E15" s="110"/>
      <c r="F15" s="110"/>
      <c r="G15" s="110"/>
      <c r="H15" s="110"/>
      <c r="I15" s="110"/>
      <c r="J15" s="110"/>
      <c r="K15" s="110"/>
      <c r="L15" s="110"/>
      <c r="M15" s="110"/>
      <c r="N15" s="110"/>
    </row>
    <row r="16" spans="1:14" s="111" customFormat="1" ht="15" customHeight="1" x14ac:dyDescent="0.25">
      <c r="A16" s="123" t="s">
        <v>107</v>
      </c>
      <c r="B16" s="124" t="s">
        <v>108</v>
      </c>
      <c r="C16" s="125">
        <v>0.02</v>
      </c>
      <c r="D16"/>
      <c r="E16" s="110"/>
      <c r="F16" s="110"/>
      <c r="G16" s="110"/>
      <c r="H16" s="110"/>
      <c r="I16" s="110"/>
      <c r="J16" s="110"/>
      <c r="K16" s="110"/>
      <c r="L16" s="110"/>
      <c r="M16" s="110"/>
      <c r="N16" s="110"/>
    </row>
    <row r="17" spans="1:14" s="111" customFormat="1" ht="15.75" thickBot="1" x14ac:dyDescent="0.3">
      <c r="A17" s="118"/>
      <c r="B17" s="119" t="s">
        <v>61</v>
      </c>
      <c r="C17" s="127">
        <f>SUM(C13:C16)</f>
        <v>7.6499999999999999E-2</v>
      </c>
      <c r="D17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14" s="111" customFormat="1" x14ac:dyDescent="0.25">
      <c r="A18" s="115">
        <v>5</v>
      </c>
      <c r="B18" s="116" t="s">
        <v>109</v>
      </c>
      <c r="C18" s="128"/>
      <c r="D18"/>
      <c r="E18" s="110"/>
      <c r="F18" s="110"/>
      <c r="G18" s="110"/>
      <c r="H18" s="110"/>
      <c r="I18" s="110"/>
      <c r="J18" s="110"/>
      <c r="K18" s="110"/>
      <c r="L18" s="110"/>
      <c r="M18" s="110"/>
      <c r="N18" s="110"/>
    </row>
    <row r="19" spans="1:14" s="111" customFormat="1" ht="15.75" thickBot="1" x14ac:dyDescent="0.3">
      <c r="A19" s="118"/>
      <c r="B19" s="119" t="s">
        <v>61</v>
      </c>
      <c r="C19" s="127">
        <v>7.2999999999999995E-2</v>
      </c>
      <c r="D19"/>
      <c r="E19" s="110"/>
      <c r="F19" s="110"/>
      <c r="G19" s="110"/>
      <c r="H19" s="110"/>
      <c r="I19" s="110"/>
      <c r="J19" s="110"/>
      <c r="K19" s="110"/>
      <c r="L19" s="110"/>
      <c r="M19" s="110"/>
      <c r="N19" s="110"/>
    </row>
    <row r="20" spans="1:14" s="111" customFormat="1" ht="15" customHeight="1" thickBot="1" x14ac:dyDescent="0.3">
      <c r="A20" s="229" t="s">
        <v>110</v>
      </c>
      <c r="B20" s="230"/>
      <c r="C20" s="127">
        <f>ROUND(((((1+C5+C10+C9)*(1+C7)*(1+C19))/(1-C17))-1),4)</f>
        <v>0.23319999999999999</v>
      </c>
      <c r="D20"/>
      <c r="E20" s="110"/>
      <c r="F20" s="110"/>
      <c r="G20" s="110"/>
      <c r="H20" s="110"/>
      <c r="I20" s="110"/>
      <c r="J20" s="110"/>
      <c r="K20" s="110"/>
      <c r="L20" s="110"/>
      <c r="M20" s="110"/>
      <c r="N20" s="110"/>
    </row>
    <row r="21" spans="1:14" s="111" customFormat="1" ht="5.25" customHeight="1" thickBot="1" x14ac:dyDescent="0.3">
      <c r="A21" s="129"/>
      <c r="B21" s="130"/>
      <c r="C21" s="131"/>
      <c r="D21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14" s="111" customFormat="1" ht="15" customHeight="1" x14ac:dyDescent="0.25">
      <c r="A22" s="231"/>
      <c r="B22" s="232"/>
      <c r="C22" s="233"/>
      <c r="D22"/>
      <c r="E22" s="110"/>
      <c r="F22" s="110"/>
      <c r="G22" s="110"/>
      <c r="H22" s="110"/>
      <c r="I22" s="110"/>
      <c r="J22" s="110"/>
      <c r="K22" s="110"/>
      <c r="L22" s="110"/>
      <c r="M22" s="110"/>
      <c r="N22" s="110"/>
    </row>
    <row r="23" spans="1:14" s="111" customFormat="1" ht="15" customHeight="1" x14ac:dyDescent="0.25">
      <c r="A23" s="234" t="s">
        <v>111</v>
      </c>
      <c r="B23" s="235"/>
      <c r="C23" s="236"/>
      <c r="D23" s="40"/>
      <c r="E23" s="110"/>
      <c r="F23" s="110"/>
      <c r="G23" s="110"/>
      <c r="H23" s="110"/>
      <c r="I23" s="110"/>
      <c r="J23" s="110"/>
      <c r="K23" s="110"/>
      <c r="L23" s="110"/>
      <c r="M23" s="110"/>
      <c r="N23" s="110"/>
    </row>
    <row r="24" spans="1:14" s="111" customFormat="1" ht="15" customHeight="1" x14ac:dyDescent="0.25">
      <c r="A24" s="219"/>
      <c r="B24" s="220"/>
      <c r="C24" s="221"/>
      <c r="D24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14" s="111" customFormat="1" x14ac:dyDescent="0.25">
      <c r="A25" s="219"/>
      <c r="B25" s="220"/>
      <c r="C25" s="221"/>
      <c r="D25"/>
      <c r="E25" s="110"/>
      <c r="F25" s="110"/>
      <c r="G25" s="110"/>
      <c r="H25" s="110"/>
      <c r="I25" s="110"/>
      <c r="J25" s="110"/>
      <c r="K25" s="110"/>
      <c r="L25" s="110"/>
      <c r="M25" s="110"/>
      <c r="N25" s="110"/>
    </row>
    <row r="26" spans="1:14" s="111" customFormat="1" ht="15" customHeight="1" x14ac:dyDescent="0.25">
      <c r="A26" s="219"/>
      <c r="B26" s="220"/>
      <c r="C26" s="221"/>
      <c r="D26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1:14" s="132" customFormat="1" ht="15" customHeight="1" x14ac:dyDescent="0.25">
      <c r="A27" s="219"/>
      <c r="B27" s="220"/>
      <c r="C27" s="221"/>
      <c r="D27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s="133" customFormat="1" ht="15" customHeight="1" x14ac:dyDescent="0.25">
      <c r="A28" s="222"/>
      <c r="B28" s="223"/>
      <c r="C28" s="224"/>
      <c r="D28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s="134" customFormat="1" ht="15" customHeight="1" thickBot="1" x14ac:dyDescent="0.3">
      <c r="A29" s="225"/>
      <c r="B29" s="226"/>
      <c r="C29" s="227"/>
      <c r="D29"/>
      <c r="E29" s="110"/>
      <c r="F29" s="110"/>
      <c r="G29" s="110"/>
      <c r="H29" s="110"/>
      <c r="I29" s="110"/>
      <c r="J29" s="110"/>
      <c r="K29" s="110"/>
      <c r="L29" s="110"/>
      <c r="M29" s="110"/>
      <c r="N29" s="110"/>
    </row>
    <row r="30" spans="1:14" s="134" customFormat="1" ht="15" customHeight="1" x14ac:dyDescent="0.25">
      <c r="A30" s="135"/>
      <c r="B30" s="135"/>
      <c r="C30" s="135"/>
      <c r="D30" s="110"/>
      <c r="E30" s="110"/>
      <c r="F30" s="110"/>
      <c r="G30" s="110"/>
      <c r="H30" s="110"/>
      <c r="I30" s="111"/>
    </row>
    <row r="31" spans="1:14" s="134" customFormat="1" ht="15" customHeight="1" x14ac:dyDescent="0.25">
      <c r="A31" s="135"/>
      <c r="B31" s="135"/>
      <c r="C31" s="135"/>
      <c r="D31" s="110"/>
      <c r="E31" s="110"/>
      <c r="F31" s="110"/>
      <c r="G31" s="110"/>
      <c r="H31" s="110"/>
      <c r="I31" s="111"/>
    </row>
    <row r="32" spans="1:14" s="134" customFormat="1" ht="15" customHeight="1" x14ac:dyDescent="0.25">
      <c r="A32" s="135"/>
      <c r="B32" s="135"/>
      <c r="C32" s="135"/>
      <c r="D32" s="110"/>
      <c r="E32" s="110"/>
      <c r="F32" s="110"/>
      <c r="G32" s="110"/>
      <c r="H32" s="110"/>
      <c r="I32" s="111"/>
    </row>
    <row r="33" spans="1:9" s="134" customFormat="1" ht="15" customHeight="1" x14ac:dyDescent="0.25">
      <c r="A33" s="135"/>
      <c r="B33" s="135"/>
      <c r="C33" s="135"/>
      <c r="D33" s="110"/>
      <c r="E33" s="110"/>
      <c r="F33" s="110"/>
      <c r="G33" s="110"/>
      <c r="H33" s="110"/>
      <c r="I33" s="136"/>
    </row>
    <row r="34" spans="1:9" ht="15" customHeight="1" x14ac:dyDescent="0.25">
      <c r="A34" s="135"/>
      <c r="B34" s="135"/>
      <c r="C34" s="135"/>
      <c r="D34" s="110"/>
      <c r="E34" s="110"/>
      <c r="F34" s="110"/>
      <c r="G34" s="110"/>
      <c r="H34" s="110"/>
    </row>
    <row r="35" spans="1:9" ht="15" customHeight="1" x14ac:dyDescent="0.25">
      <c r="A35" s="135"/>
      <c r="B35" s="135"/>
      <c r="C35" s="135"/>
      <c r="D35" s="110"/>
      <c r="E35" s="110"/>
      <c r="F35" s="110"/>
      <c r="G35" s="110"/>
      <c r="H35" s="110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78" t="s">
        <v>49</v>
      </c>
      <c r="B1" s="278"/>
      <c r="C1" s="278"/>
      <c r="D1" s="278"/>
      <c r="E1" s="278"/>
      <c r="F1" s="278"/>
      <c r="G1" s="278"/>
      <c r="H1" s="278"/>
      <c r="I1" s="278"/>
      <c r="J1" s="278"/>
      <c r="K1" s="29"/>
    </row>
    <row r="2" spans="1:13" x14ac:dyDescent="0.25">
      <c r="A2" s="279" t="s">
        <v>46</v>
      </c>
      <c r="B2" s="279"/>
      <c r="C2" s="279"/>
      <c r="D2" s="279"/>
      <c r="E2" s="279"/>
      <c r="F2" s="279"/>
      <c r="G2" s="279"/>
      <c r="H2" s="279"/>
      <c r="I2" s="279"/>
      <c r="J2" s="279"/>
      <c r="K2" s="30"/>
    </row>
    <row r="3" spans="1:13" ht="45" x14ac:dyDescent="0.25">
      <c r="A3" s="1" t="s">
        <v>0</v>
      </c>
      <c r="B3" s="280" t="s">
        <v>1</v>
      </c>
      <c r="C3" s="281"/>
      <c r="D3" s="281"/>
      <c r="E3" s="282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83" t="s">
        <v>16</v>
      </c>
      <c r="C4" s="283"/>
      <c r="D4" s="283"/>
      <c r="E4" s="283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84" t="s">
        <v>47</v>
      </c>
      <c r="C5" s="285"/>
      <c r="D5" s="285"/>
      <c r="E5" s="286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84" t="s">
        <v>50</v>
      </c>
      <c r="C6" s="285"/>
      <c r="D6" s="285"/>
      <c r="E6" s="286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44" t="s">
        <v>51</v>
      </c>
      <c r="C7" s="245"/>
      <c r="D7" s="245"/>
      <c r="E7" s="246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44" t="s">
        <v>52</v>
      </c>
      <c r="C8" s="245"/>
      <c r="D8" s="245"/>
      <c r="E8" s="246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44" t="s">
        <v>53</v>
      </c>
      <c r="C9" s="245"/>
      <c r="D9" s="245"/>
      <c r="E9" s="246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44" t="s">
        <v>48</v>
      </c>
      <c r="C10" s="245"/>
      <c r="D10" s="245"/>
      <c r="E10" s="246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44" t="s">
        <v>54</v>
      </c>
      <c r="C11" s="245"/>
      <c r="D11" s="245"/>
      <c r="E11" s="246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51"/>
      <c r="C12" s="252"/>
      <c r="D12" s="252"/>
      <c r="E12" s="253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51"/>
      <c r="C13" s="252"/>
      <c r="D13" s="252"/>
      <c r="E13" s="253"/>
      <c r="F13" s="5"/>
      <c r="G13" s="16"/>
      <c r="H13" s="16"/>
      <c r="I13" s="16"/>
      <c r="J13" s="16"/>
      <c r="K13" s="39"/>
    </row>
    <row r="14" spans="1:13" x14ac:dyDescent="0.25">
      <c r="A14" s="5"/>
      <c r="B14" s="277"/>
      <c r="C14" s="277"/>
      <c r="D14" s="277"/>
      <c r="E14" s="277"/>
      <c r="F14" s="1"/>
      <c r="G14" s="14"/>
      <c r="H14" s="14"/>
      <c r="I14" s="15"/>
      <c r="J14" s="16"/>
      <c r="K14" s="31"/>
    </row>
    <row r="15" spans="1:13" x14ac:dyDescent="0.25">
      <c r="A15" s="1"/>
      <c r="B15" s="248" t="s">
        <v>2</v>
      </c>
      <c r="C15" s="248"/>
      <c r="D15" s="248"/>
      <c r="E15" s="248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76" t="s">
        <v>17</v>
      </c>
      <c r="C16" s="276"/>
      <c r="D16" s="276"/>
      <c r="E16" s="276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75" t="s">
        <v>18</v>
      </c>
      <c r="C17" s="275"/>
      <c r="D17" s="275"/>
      <c r="E17" s="275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75" t="s">
        <v>19</v>
      </c>
      <c r="C18" s="275"/>
      <c r="D18" s="275"/>
      <c r="E18" s="275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75" t="s">
        <v>20</v>
      </c>
      <c r="C19" s="275"/>
      <c r="D19" s="275"/>
      <c r="E19" s="275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75" t="s">
        <v>21</v>
      </c>
      <c r="C20" s="275"/>
      <c r="D20" s="275"/>
      <c r="E20" s="275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75" t="s">
        <v>22</v>
      </c>
      <c r="C21" s="275"/>
      <c r="D21" s="275"/>
      <c r="E21" s="275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75" t="s">
        <v>23</v>
      </c>
      <c r="C22" s="275"/>
      <c r="D22" s="275"/>
      <c r="E22" s="275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9" t="s">
        <v>14</v>
      </c>
      <c r="C23" s="270"/>
      <c r="D23" s="270"/>
      <c r="E23" s="27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63" t="s">
        <v>3</v>
      </c>
      <c r="C24" s="264"/>
      <c r="D24" s="264"/>
      <c r="E24" s="26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2" t="s">
        <v>4</v>
      </c>
      <c r="C25" s="273"/>
      <c r="D25" s="273"/>
      <c r="E25" s="274"/>
      <c r="F25" s="1"/>
      <c r="G25" s="19"/>
      <c r="H25" s="19"/>
      <c r="I25" s="14"/>
      <c r="J25" s="16"/>
      <c r="K25" s="39"/>
    </row>
    <row r="26" spans="1:14" x14ac:dyDescent="0.25">
      <c r="A26" s="1"/>
      <c r="B26" s="269" t="s">
        <v>25</v>
      </c>
      <c r="C26" s="270"/>
      <c r="D26" s="270"/>
      <c r="E26" s="27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9" t="s">
        <v>24</v>
      </c>
      <c r="C27" s="270"/>
      <c r="D27" s="270"/>
      <c r="E27" s="27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9" t="s">
        <v>26</v>
      </c>
      <c r="C28" s="270"/>
      <c r="D28" s="270"/>
      <c r="E28" s="27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9" t="s">
        <v>27</v>
      </c>
      <c r="C29" s="270"/>
      <c r="D29" s="270"/>
      <c r="E29" s="27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9" t="s">
        <v>28</v>
      </c>
      <c r="C30" s="270"/>
      <c r="D30" s="270"/>
      <c r="E30" s="27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9" t="s">
        <v>29</v>
      </c>
      <c r="C31" s="270"/>
      <c r="D31" s="270"/>
      <c r="E31" s="27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9" t="s">
        <v>30</v>
      </c>
      <c r="C32" s="270"/>
      <c r="D32" s="270"/>
      <c r="E32" s="27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9" t="s">
        <v>31</v>
      </c>
      <c r="C33" s="270"/>
      <c r="D33" s="270"/>
      <c r="E33" s="27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9" t="s">
        <v>32</v>
      </c>
      <c r="C34" s="270"/>
      <c r="D34" s="270"/>
      <c r="E34" s="27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9" t="s">
        <v>33</v>
      </c>
      <c r="C35" s="270"/>
      <c r="D35" s="270"/>
      <c r="E35" s="27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9" t="s">
        <v>34</v>
      </c>
      <c r="C36" s="270"/>
      <c r="D36" s="270"/>
      <c r="E36" s="27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9" t="s">
        <v>35</v>
      </c>
      <c r="C37" s="270"/>
      <c r="D37" s="270"/>
      <c r="E37" s="27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51"/>
      <c r="C38" s="252"/>
      <c r="D38" s="252"/>
      <c r="E38" s="253"/>
      <c r="F38" s="10"/>
      <c r="G38" s="19"/>
      <c r="H38" s="19"/>
      <c r="I38" s="15"/>
      <c r="J38" s="16"/>
      <c r="K38" s="39"/>
    </row>
    <row r="39" spans="1:13" x14ac:dyDescent="0.25">
      <c r="A39" s="11"/>
      <c r="B39" s="251"/>
      <c r="C39" s="252"/>
      <c r="D39" s="252"/>
      <c r="E39" s="253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44" t="s">
        <v>36</v>
      </c>
      <c r="C40" s="245"/>
      <c r="D40" s="245"/>
      <c r="E40" s="246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44" t="s">
        <v>37</v>
      </c>
      <c r="C41" s="245"/>
      <c r="D41" s="245"/>
      <c r="E41" s="246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44"/>
      <c r="C42" s="245"/>
      <c r="D42" s="245"/>
      <c r="E42" s="246"/>
      <c r="F42" s="6"/>
      <c r="G42" s="19"/>
      <c r="H42" s="19"/>
      <c r="I42" s="14"/>
      <c r="J42" s="16"/>
      <c r="K42" s="31"/>
    </row>
    <row r="43" spans="1:13" x14ac:dyDescent="0.25">
      <c r="A43" s="47"/>
      <c r="B43" s="263" t="s">
        <v>5</v>
      </c>
      <c r="C43" s="264"/>
      <c r="D43" s="264"/>
      <c r="E43" s="26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66" t="s">
        <v>6</v>
      </c>
      <c r="C44" s="267"/>
      <c r="D44" s="267"/>
      <c r="E44" s="26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4" t="s">
        <v>7</v>
      </c>
      <c r="C46" s="255"/>
      <c r="D46" s="255"/>
      <c r="E46" s="256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7" t="s">
        <v>55</v>
      </c>
      <c r="C47" s="258"/>
      <c r="D47" s="258"/>
      <c r="E47" s="259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7" t="s">
        <v>56</v>
      </c>
      <c r="C48" s="258"/>
      <c r="D48" s="258"/>
      <c r="E48" s="259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7" t="s">
        <v>58</v>
      </c>
      <c r="C49" s="258"/>
      <c r="D49" s="258"/>
      <c r="E49" s="259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7" t="s">
        <v>59</v>
      </c>
      <c r="C50" s="258"/>
      <c r="D50" s="258"/>
      <c r="E50" s="259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7" t="s">
        <v>57</v>
      </c>
      <c r="C51" s="258"/>
      <c r="D51" s="258"/>
      <c r="E51" s="259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60" t="s">
        <v>40</v>
      </c>
      <c r="C52" s="261"/>
      <c r="D52" s="261"/>
      <c r="E52" s="262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63" t="s">
        <v>12</v>
      </c>
      <c r="C53" s="264"/>
      <c r="D53" s="264"/>
      <c r="E53" s="26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4"/>
      <c r="C55" s="255"/>
      <c r="D55" s="255"/>
      <c r="E55" s="256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51"/>
      <c r="C56" s="252"/>
      <c r="D56" s="252"/>
      <c r="E56" s="25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38" t="s">
        <v>39</v>
      </c>
      <c r="C57" s="239"/>
      <c r="D57" s="239"/>
      <c r="E57" s="240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41" t="s">
        <v>8</v>
      </c>
      <c r="C58" s="242"/>
      <c r="D58" s="242"/>
      <c r="E58" s="243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41" t="s">
        <v>43</v>
      </c>
      <c r="C59" s="242"/>
      <c r="D59" s="242"/>
      <c r="E59" s="243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41" t="s">
        <v>44</v>
      </c>
      <c r="C60" s="242"/>
      <c r="D60" s="242"/>
      <c r="E60" s="243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44" t="s">
        <v>9</v>
      </c>
      <c r="C61" s="245"/>
      <c r="D61" s="245"/>
      <c r="E61" s="246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44" t="s">
        <v>10</v>
      </c>
      <c r="C62" s="245"/>
      <c r="D62" s="245"/>
      <c r="E62" s="246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47" t="s">
        <v>11</v>
      </c>
      <c r="C63" s="247"/>
      <c r="D63" s="247"/>
      <c r="E63" s="24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48" t="s">
        <v>15</v>
      </c>
      <c r="C64" s="248"/>
      <c r="D64" s="248"/>
      <c r="E64" s="248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49" t="s">
        <v>42</v>
      </c>
      <c r="C65" s="249"/>
      <c r="D65" s="249"/>
      <c r="E65" s="249"/>
      <c r="F65" s="8"/>
      <c r="G65" s="49"/>
      <c r="H65" s="49"/>
      <c r="I65" s="250">
        <f>J55+J64</f>
        <v>36486.401261332285</v>
      </c>
      <c r="J65" s="250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37" t="s">
        <v>41</v>
      </c>
      <c r="C67" s="237"/>
      <c r="D67" s="237"/>
      <c r="E67" s="237"/>
      <c r="F67" s="237"/>
      <c r="G67" s="237"/>
      <c r="H67" s="237"/>
      <c r="L67" s="38"/>
    </row>
    <row r="68" spans="1:13" x14ac:dyDescent="0.25">
      <c r="B68" s="237"/>
      <c r="C68" s="237"/>
      <c r="D68" s="237"/>
      <c r="E68" s="237"/>
      <c r="F68" s="237"/>
      <c r="G68" s="237"/>
      <c r="H68" s="237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LOTE I</vt:lpstr>
      <vt:lpstr>LOTE II</vt:lpstr>
      <vt:lpstr>LOTE III</vt:lpstr>
      <vt:lpstr>LOTE IV</vt:lpstr>
      <vt:lpstr>LOTE V</vt:lpstr>
      <vt:lpstr>BDI </vt:lpstr>
      <vt:lpstr>CONS. URB. - PRAÇAS E PARQUES</vt:lpstr>
      <vt:lpstr>'BDI '!Area_de_impressao</vt:lpstr>
      <vt:lpstr>'CONS. URB. - PRAÇAS E PARQUES'!Area_de_impressao</vt:lpstr>
      <vt:lpstr>'LOTE I'!Area_de_impressao</vt:lpstr>
      <vt:lpstr>'LOTE II'!Area_de_impressao</vt:lpstr>
      <vt:lpstr>'LOTE III'!Area_de_impressao</vt:lpstr>
      <vt:lpstr>'LOTE IV'!Area_de_impressao</vt:lpstr>
      <vt:lpstr>'LOTE V'!Area_de_impressao</vt:lpstr>
      <vt:lpstr>'LOTE I'!Titulos_de_impressao</vt:lpstr>
      <vt:lpstr>'LOTE II'!Titulos_de_impressao</vt:lpstr>
      <vt:lpstr>'LOTE III'!Titulos_de_impressao</vt:lpstr>
      <vt:lpstr>'LOTE IV'!Titulos_de_impressao</vt:lpstr>
      <vt:lpstr>'LOTE V'!Titulos_de_impressao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Felipe Barwinski Pereira</cp:lastModifiedBy>
  <cp:lastPrinted>2022-08-09T10:57:22Z</cp:lastPrinted>
  <dcterms:created xsi:type="dcterms:W3CDTF">2009-01-14T09:55:45Z</dcterms:created>
  <dcterms:modified xsi:type="dcterms:W3CDTF">2022-08-09T12:04:21Z</dcterms:modified>
</cp:coreProperties>
</file>