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'!$A$1:$H$66</definedName>
  </definedNames>
  <calcPr calcId="125725"/>
</workbook>
</file>

<file path=xl/calcChain.xml><?xml version="1.0" encoding="utf-8"?>
<calcChain xmlns="http://schemas.openxmlformats.org/spreadsheetml/2006/main">
  <c r="K51" i="27"/>
  <c r="F57"/>
  <c r="H42"/>
  <c r="H50"/>
  <c r="H48"/>
  <c r="H23"/>
  <c r="G23"/>
  <c r="H46"/>
  <c r="G46"/>
  <c r="H45"/>
  <c r="G45"/>
  <c r="G11"/>
  <c r="G10"/>
  <c r="H10" s="1"/>
  <c r="G9"/>
  <c r="H11" l="1"/>
  <c r="H47"/>
  <c r="H9"/>
  <c r="A12"/>
  <c r="H40"/>
  <c r="H39"/>
  <c r="H13" l="1"/>
  <c r="L46" i="32"/>
  <c r="M46" s="1"/>
  <c r="N46" s="1"/>
  <c r="G45"/>
  <c r="E42" l="1"/>
  <c r="H22"/>
  <c r="H23"/>
  <c r="H24"/>
  <c r="H25"/>
  <c r="H26"/>
  <c r="H21"/>
  <c r="E44"/>
  <c r="E27"/>
  <c r="C137"/>
  <c r="D115"/>
  <c r="E116" s="1"/>
  <c r="D103"/>
  <c r="E95"/>
  <c r="D133" s="1"/>
  <c r="D77"/>
  <c r="D69"/>
  <c r="D60"/>
  <c r="D84" s="1"/>
  <c r="E43"/>
  <c r="E53" s="1"/>
  <c r="E124" s="1"/>
  <c r="D39"/>
  <c r="E38"/>
  <c r="E39" s="1"/>
  <c r="E84" s="1"/>
  <c r="H27" l="1"/>
  <c r="E71"/>
  <c r="E75"/>
  <c r="E80"/>
  <c r="E62"/>
  <c r="E66"/>
  <c r="E74"/>
  <c r="E79"/>
  <c r="E70"/>
  <c r="E65"/>
  <c r="E61"/>
  <c r="E73"/>
  <c r="E78"/>
  <c r="E64"/>
  <c r="E68"/>
  <c r="E72"/>
  <c r="E76"/>
  <c r="E63"/>
  <c r="E67"/>
  <c r="D82"/>
  <c r="D81" s="1"/>
  <c r="D83"/>
  <c r="E59"/>
  <c r="E122"/>
  <c r="F41" i="27"/>
  <c r="F23"/>
  <c r="G13"/>
  <c r="G37" s="1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J41" s="1"/>
  <c r="F11"/>
  <c r="F10"/>
  <c r="J7"/>
  <c r="I7"/>
  <c r="F7"/>
  <c r="J6"/>
  <c r="I6"/>
  <c r="F6"/>
  <c r="J5"/>
  <c r="J15" s="1"/>
  <c r="I5"/>
  <c r="F5"/>
  <c r="A52"/>
  <c r="J52"/>
  <c r="J53" s="1"/>
  <c r="A40"/>
  <c r="J40" l="1"/>
  <c r="I15"/>
  <c r="I23"/>
  <c r="I18"/>
  <c r="I27"/>
  <c r="I36"/>
  <c r="I22"/>
  <c r="I37"/>
  <c r="I19"/>
  <c r="I21"/>
  <c r="I20"/>
  <c r="I30"/>
  <c r="I26"/>
  <c r="I28"/>
  <c r="I34"/>
  <c r="I35"/>
  <c r="I32"/>
  <c r="I33"/>
  <c r="I17"/>
  <c r="I24" s="1"/>
  <c r="I29"/>
  <c r="I31"/>
  <c r="J27"/>
  <c r="J26"/>
  <c r="J19"/>
  <c r="J30"/>
  <c r="J29"/>
  <c r="J18"/>
  <c r="J35"/>
  <c r="J31"/>
  <c r="J21"/>
  <c r="J28"/>
  <c r="J22"/>
  <c r="J23"/>
  <c r="J32"/>
  <c r="J17"/>
  <c r="J33"/>
  <c r="J34"/>
  <c r="J20"/>
  <c r="J37"/>
  <c r="J36"/>
  <c r="D86" i="32"/>
  <c r="D123" s="1"/>
  <c r="G29" i="27"/>
  <c r="G35"/>
  <c r="G34"/>
  <c r="G19"/>
  <c r="G28"/>
  <c r="G16"/>
  <c r="G17"/>
  <c r="E82" i="32"/>
  <c r="E86" s="1"/>
  <c r="G18" i="27"/>
  <c r="G36"/>
  <c r="G27"/>
  <c r="G26"/>
  <c r="G31"/>
  <c r="G20"/>
  <c r="G30"/>
  <c r="G21"/>
  <c r="G33"/>
  <c r="G22"/>
  <c r="G32"/>
  <c r="H21" l="1"/>
  <c r="H16"/>
  <c r="J24" i="21"/>
  <c r="J43"/>
  <c r="J44" s="1"/>
  <c r="J55" s="1"/>
  <c r="I43"/>
  <c r="I44" s="1"/>
  <c r="E97" i="32"/>
  <c r="E123"/>
  <c r="E125" s="1"/>
  <c r="E126" s="1"/>
  <c r="D132" s="1"/>
  <c r="E88"/>
  <c r="H27" i="27"/>
  <c r="H29"/>
  <c r="H31"/>
  <c r="H28"/>
  <c r="H35"/>
  <c r="H37"/>
  <c r="H32"/>
  <c r="H26"/>
  <c r="H36"/>
  <c r="H19"/>
  <c r="H18"/>
  <c r="H34"/>
  <c r="H22"/>
  <c r="H30"/>
  <c r="H20"/>
  <c r="H33"/>
  <c r="H17"/>
  <c r="G41"/>
  <c r="H41" l="1"/>
  <c r="E101" i="32"/>
  <c r="E102" s="1"/>
  <c r="E103" s="1"/>
  <c r="M56" i="21"/>
  <c r="D134" i="32" l="1"/>
  <c r="E105"/>
  <c r="E107" s="1"/>
  <c r="J58" i="21"/>
  <c r="J59"/>
  <c r="J62"/>
  <c r="J61"/>
  <c r="J63"/>
  <c r="J60"/>
  <c r="K52" i="27" l="1"/>
  <c r="E112" i="32"/>
  <c r="E114"/>
  <c r="E113"/>
  <c r="E110"/>
  <c r="E111"/>
  <c r="J64" i="21"/>
  <c r="I65" s="1"/>
  <c r="H54" i="27" l="1"/>
  <c r="H52"/>
  <c r="H53"/>
  <c r="H56"/>
  <c r="H55"/>
  <c r="E115" i="32"/>
  <c r="D135" s="1"/>
  <c r="D136" s="1"/>
  <c r="H57" i="27" l="1"/>
  <c r="H58" s="1"/>
  <c r="G60" s="1"/>
  <c r="G61" s="1"/>
</calcChain>
</file>

<file path=xl/sharedStrings.xml><?xml version="1.0" encoding="utf-8"?>
<sst xmlns="http://schemas.openxmlformats.org/spreadsheetml/2006/main" count="310" uniqueCount="255">
  <si>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</si>
  <si>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</si>
  <si>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</si>
  <si>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</si>
  <si>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</si>
  <si>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</si>
  <si>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</si>
  <si>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</si>
  <si>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</si>
  <si>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</si>
  <si>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</si>
  <si>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</si>
  <si>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</si>
  <si>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</si>
  <si>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</si>
  <si>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</si>
  <si>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</si>
  <si>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</si>
  <si>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</si>
  <si>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</si>
  <si>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</si>
  <si>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</si>
  <si>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</si>
  <si>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</si>
  <si>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</si>
  <si>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</si>
  <si>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</si>
  <si>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</si>
  <si>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</si>
  <si>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</si>
  <si>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</si>
  <si>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</si>
  <si>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</si>
  <si>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</si>
  <si>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</si>
  <si>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</si>
  <si>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</si>
  <si>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</si>
  <si>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</si>
  <si>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</si>
  <si>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</si>
  <si>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</si>
  <si>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</si>
  <si>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</si>
  <si>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</si>
  <si>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</si>
  <si>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</si>
  <si>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</si>
  <si>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</si>
  <si>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</si>
  <si>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</si>
  <si>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</si>
  <si>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</si>
  <si>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</si>
  <si>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</si>
  <si>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</si>
  <si>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</si>
  <si>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</si>
  <si>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</si>
  <si>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</si>
  <si>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</si>
  <si>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</si>
  <si>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</si>
  <si>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</si>
  <si>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</si>
  <si>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</si>
  <si>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</si>
  <si>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</si>
  <si>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</si>
  <si>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</si>
  <si>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</si>
  <si>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</si>
  <si>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</si>
  <si>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</si>
  <si>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</si>
  <si>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</si>
  <si>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</si>
  <si>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</si>
  <si>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</si>
  <si>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</si>
  <si>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</si>
  <si>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</si>
  <si>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</si>
  <si>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</si>
  <si>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</si>
  <si>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</si>
  <si>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</si>
  <si>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</si>
  <si>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</si>
  <si>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</si>
  <si>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</si>
  <si>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</si>
  <si>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</si>
  <si>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</si>
  <si>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</si>
  <si>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</si>
  <si>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</si>
  <si>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</si>
  <si>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</si>
  <si>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</si>
  <si>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</si>
  <si>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</si>
  <si>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</si>
  <si>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</si>
  <si>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</si>
  <si>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</si>
  <si>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</si>
  <si>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</si>
  <si>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</si>
  <si>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</si>
  <si>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</si>
  <si>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</si>
  <si>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</si>
  <si>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</si>
  <si>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</si>
  <si>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</si>
  <si>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</si>
  <si>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</si>
  <si>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</si>
  <si>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</si>
  <si>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</si>
  <si>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</si>
  <si>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</si>
  <si>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</si>
  <si>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</si>
  <si>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</si>
  <si>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</si>
  <si>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</si>
  <si>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</si>
  <si>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</si>
  <si>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</si>
  <si>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</si>
  <si>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</si>
  <si>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</si>
  <si>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</si>
  <si>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</si>
  <si>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</si>
  <si>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</si>
  <si>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</si>
  <si>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</si>
  <si>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</si>
  <si>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</si>
  <si>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</si>
  <si>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</si>
  <si>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</si>
  <si>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</si>
  <si>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</si>
  <si>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</si>
  <si>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</si>
  <si>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</si>
  <si>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</si>
  <si>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</si>
  <si>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</si>
  <si>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</si>
  <si>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</si>
  <si>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</si>
  <si>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</si>
  <si>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</si>
  <si>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</si>
  <si>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</si>
  <si>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</si>
  <si>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</si>
  <si>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</si>
  <si>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</si>
  <si>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</si>
  <si>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</si>
  <si>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</si>
  <si>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</si>
  <si>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</si>
  <si>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</si>
  <si>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</si>
  <si>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</si>
  <si>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</si>
  <si>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</si>
  <si>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</si>
  <si>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</si>
  <si>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</si>
  <si>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</si>
  <si>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</si>
  <si>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</si>
  <si>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</si>
  <si>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</si>
  <si>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</si>
  <si>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</si>
  <si>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</si>
  <si>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</si>
  <si>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</si>
  <si>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</si>
  <si>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</si>
  <si>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</si>
  <si>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</si>
  <si>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</si>
  <si>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</si>
  <si>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</si>
  <si>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</si>
  <si>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</si>
  <si>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</si>
  <si>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</si>
  <si>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</si>
  <si>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</si>
  <si>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</si>
  <si>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</si>
  <si>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</si>
  <si>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</si>
  <si>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</si>
  <si>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</si>
  <si>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</si>
  <si>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</si>
  <si>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</si>
  <si>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</si>
  <si>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</si>
  <si>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</si>
  <si>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</si>
  <si>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</si>
  <si>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</si>
  <si>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</si>
  <si>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</si>
  <si>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</si>
  <si>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</si>
  <si>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</si>
  <si>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</si>
  <si>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</si>
  <si>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</si>
  <si>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</si>
  <si>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</si>
  <si>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</si>
  <si>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</si>
  <si>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</si>
  <si>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</si>
  <si>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</si>
  <si>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</si>
  <si>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</si>
  <si>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</si>
  <si>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</si>
  <si>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</si>
  <si>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</si>
  <si>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</si>
  <si>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</si>
  <si>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</si>
  <si>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</si>
  <si>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</si>
  <si>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</si>
  <si>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</si>
  <si>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</si>
  <si>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</si>
  <si>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</si>
  <si>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</si>
  <si>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HORAS/DIA</t>
  </si>
  <si>
    <t>EPI's - (Óculos, Sapatões, Camisas, Luvas) - para operários e motoristas.</t>
  </si>
  <si>
    <t>DESPESAS FINANCEIRAS</t>
  </si>
  <si>
    <t xml:space="preserve">                              CONFINS</t>
  </si>
  <si>
    <t>PLANILHA ESTIMATIVA DE COMPOSIÇÃO DE PREÇOS PARA CONTRATAÇÃO DE PRESTAÇÃO DE SERVIÇOS DE CATA TRECO</t>
  </si>
  <si>
    <t>Caminhão Baú (carroceria fechada de alumínio) capacidade mínima de 5.000Kg,  ano de fabricação mínimo de 2012</t>
  </si>
  <si>
    <t>MOTORISTA  - com CNH "C" - com experiência comprovada</t>
  </si>
  <si>
    <t>ENCARREGADO GERAL  - com experiência comprovada</t>
  </si>
</sst>
</file>

<file path=xl/styles.xml><?xml version="1.0" encoding="utf-8"?>
<styleSheet xmlns="http://schemas.openxmlformats.org/spreadsheetml/2006/main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-* #,##0.00_-;\-* #,##0.00_-;_-* \-??_-;_-@_-"/>
    <numFmt numFmtId="167" formatCode="_(&quot;R$ &quot;* #,##0.00_);_(&quot;R$ &quot;* \(#,##0.00\);_(&quot;R$ &quot;* \-??_);_(@_)"/>
    <numFmt numFmtId="168" formatCode="_(* #,##0.00_);_(* \(#,##0.00\);_(* \-??_);_(@_)"/>
    <numFmt numFmtId="169" formatCode="0.000%"/>
    <numFmt numFmtId="170" formatCode="0.00000000"/>
  </numFmts>
  <fonts count="3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1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6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6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6" fillId="0" borderId="0" xfId="4" applyFont="1"/>
    <xf numFmtId="2" fontId="0" fillId="0" borderId="0" xfId="0" applyNumberFormat="1"/>
    <xf numFmtId="44" fontId="6" fillId="0" borderId="1" xfId="2" applyFont="1" applyBorder="1" applyAlignment="1">
      <alignment horizontal="center" vertical="center"/>
    </xf>
    <xf numFmtId="44" fontId="8" fillId="0" borderId="1" xfId="2" applyFont="1" applyBorder="1" applyAlignment="1">
      <alignment horizontal="center" vertical="center"/>
    </xf>
    <xf numFmtId="44" fontId="6" fillId="0" borderId="1" xfId="2" applyFont="1" applyBorder="1"/>
    <xf numFmtId="44" fontId="6" fillId="0" borderId="1" xfId="2" applyFont="1" applyBorder="1" applyAlignment="1">
      <alignment horizontal="right" vertical="center"/>
    </xf>
    <xf numFmtId="44" fontId="8" fillId="0" borderId="1" xfId="2" applyFont="1" applyBorder="1"/>
    <xf numFmtId="44" fontId="6" fillId="0" borderId="2" xfId="2" applyFont="1" applyBorder="1" applyAlignment="1">
      <alignment horizontal="center" vertical="center"/>
    </xf>
    <xf numFmtId="44" fontId="6" fillId="2" borderId="2" xfId="2" applyFont="1" applyFill="1" applyBorder="1" applyAlignment="1">
      <alignment horizontal="center" vertical="center"/>
    </xf>
    <xf numFmtId="44" fontId="6" fillId="0" borderId="0" xfId="2" applyFont="1" applyBorder="1" applyAlignment="1">
      <alignment horizontal="center" vertical="center" wrapText="1" shrinkToFit="1"/>
    </xf>
    <xf numFmtId="44" fontId="7" fillId="0" borderId="0" xfId="2" applyFont="1" applyBorder="1"/>
    <xf numFmtId="44" fontId="9" fillId="0" borderId="0" xfId="2" applyFont="1"/>
    <xf numFmtId="44" fontId="10" fillId="2" borderId="0" xfId="2" applyFont="1" applyFill="1"/>
    <xf numFmtId="10" fontId="7" fillId="0" borderId="1" xfId="0" applyNumberFormat="1" applyFont="1" applyBorder="1" applyAlignment="1">
      <alignment horizontal="center" vertical="center"/>
    </xf>
    <xf numFmtId="44" fontId="6" fillId="2" borderId="1" xfId="2" applyFont="1" applyFill="1" applyBorder="1"/>
    <xf numFmtId="44" fontId="6" fillId="0" borderId="0" xfId="2" applyFont="1"/>
    <xf numFmtId="44" fontId="0" fillId="0" borderId="0" xfId="0" applyNumberFormat="1"/>
    <xf numFmtId="0" fontId="8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/>
    </xf>
    <xf numFmtId="44" fontId="8" fillId="0" borderId="0" xfId="2" applyFont="1" applyBorder="1"/>
    <xf numFmtId="44" fontId="6" fillId="0" borderId="0" xfId="2" applyFont="1" applyBorder="1" applyAlignment="1">
      <alignment horizontal="right" vertical="center"/>
    </xf>
    <xf numFmtId="44" fontId="6" fillId="0" borderId="0" xfId="2" applyFont="1" applyBorder="1" applyAlignment="1">
      <alignment horizontal="center" vertical="center"/>
    </xf>
    <xf numFmtId="44" fontId="6" fillId="2" borderId="0" xfId="2" applyFont="1" applyFill="1" applyBorder="1"/>
    <xf numFmtId="44" fontId="8" fillId="2" borderId="0" xfId="2" applyFont="1" applyFill="1" applyBorder="1" applyAlignment="1">
      <alignment horizontal="center" vertical="center"/>
    </xf>
    <xf numFmtId="44" fontId="8" fillId="0" borderId="0" xfId="2" applyFont="1" applyBorder="1" applyAlignment="1">
      <alignment horizontal="center" vertical="center"/>
    </xf>
    <xf numFmtId="44" fontId="8" fillId="2" borderId="0" xfId="2" applyFont="1" applyFill="1" applyBorder="1"/>
    <xf numFmtId="164" fontId="0" fillId="0" borderId="0" xfId="0" applyNumberFormat="1"/>
    <xf numFmtId="44" fontId="6" fillId="0" borderId="0" xfId="2" applyFont="1" applyBorder="1"/>
    <xf numFmtId="10" fontId="0" fillId="0" borderId="0" xfId="0" applyNumberFormat="1"/>
    <xf numFmtId="44" fontId="6" fillId="0" borderId="1" xfId="2" applyFont="1" applyBorder="1" applyAlignment="1">
      <alignment vertical="center"/>
    </xf>
    <xf numFmtId="44" fontId="11" fillId="2" borderId="2" xfId="2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vertical="center"/>
    </xf>
    <xf numFmtId="9" fontId="6" fillId="0" borderId="0" xfId="4" applyNumberFormat="1" applyFont="1"/>
    <xf numFmtId="44" fontId="6" fillId="0" borderId="1" xfId="2" applyFont="1" applyBorder="1" applyAlignment="1">
      <alignment horizontal="center" vertical="center" wrapText="1" shrinkToFit="1"/>
    </xf>
    <xf numFmtId="44" fontId="6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6" fillId="0" borderId="4" xfId="2" applyFont="1" applyBorder="1" applyAlignment="1">
      <alignment horizontal="center" vertical="center"/>
    </xf>
    <xf numFmtId="44" fontId="6" fillId="2" borderId="1" xfId="2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6" fillId="0" borderId="0" xfId="4" applyFont="1" applyAlignment="1">
      <alignment vertical="center"/>
    </xf>
    <xf numFmtId="44" fontId="6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6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44" fontId="13" fillId="4" borderId="1" xfId="2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3" fillId="4" borderId="1" xfId="2" applyFont="1" applyFill="1" applyBorder="1" applyAlignment="1">
      <alignment vertical="center"/>
    </xf>
    <xf numFmtId="10" fontId="13" fillId="4" borderId="5" xfId="0" applyNumberFormat="1" applyFont="1" applyFill="1" applyBorder="1" applyAlignment="1">
      <alignment horizontal="center" vertical="center"/>
    </xf>
    <xf numFmtId="44" fontId="14" fillId="4" borderId="1" xfId="2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44" fontId="13" fillId="4" borderId="1" xfId="2" applyFont="1" applyFill="1" applyBorder="1" applyAlignment="1">
      <alignment horizontal="left" vertical="center"/>
    </xf>
    <xf numFmtId="44" fontId="13" fillId="4" borderId="1" xfId="2" applyFont="1" applyFill="1" applyBorder="1" applyAlignment="1">
      <alignment horizontal="center" vertical="center" wrapText="1" shrinkToFit="1"/>
    </xf>
    <xf numFmtId="0" fontId="13" fillId="4" borderId="1" xfId="0" applyFont="1" applyFill="1" applyBorder="1" applyAlignment="1">
      <alignment vertical="center"/>
    </xf>
    <xf numFmtId="44" fontId="14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vertical="center"/>
    </xf>
    <xf numFmtId="44" fontId="15" fillId="4" borderId="1" xfId="2" applyFont="1" applyFill="1" applyBorder="1" applyAlignment="1">
      <alignment horizontal="right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3" fillId="4" borderId="1" xfId="4" applyNumberFormat="1" applyFont="1" applyFill="1" applyBorder="1" applyAlignment="1">
      <alignment horizontal="center" vertical="center"/>
    </xf>
    <xf numFmtId="10" fontId="13" fillId="4" borderId="1" xfId="0" applyNumberFormat="1" applyFont="1" applyFill="1" applyBorder="1" applyAlignment="1">
      <alignment horizontal="center" vertical="center"/>
    </xf>
    <xf numFmtId="44" fontId="13" fillId="4" borderId="4" xfId="2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4" fontId="8" fillId="0" borderId="1" xfId="2" applyFont="1" applyBorder="1" applyAlignment="1">
      <alignment horizontal="center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top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top" wrapText="1"/>
    </xf>
    <xf numFmtId="0" fontId="20" fillId="7" borderId="7" xfId="0" applyFont="1" applyFill="1" applyBorder="1" applyAlignment="1" applyProtection="1">
      <alignment horizontal="center" wrapText="1"/>
      <protection locked="0"/>
    </xf>
    <xf numFmtId="0" fontId="21" fillId="8" borderId="7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/>
    </xf>
    <xf numFmtId="0" fontId="20" fillId="6" borderId="0" xfId="0" applyFont="1" applyFill="1"/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left"/>
    </xf>
    <xf numFmtId="14" fontId="20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7" xfId="0" applyFont="1" applyFill="1" applyBorder="1" applyAlignment="1" applyProtection="1">
      <alignment horizontal="center" vertical="center" wrapText="1"/>
      <protection locked="0"/>
    </xf>
    <xf numFmtId="166" fontId="20" fillId="6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6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top" wrapText="1"/>
    </xf>
    <xf numFmtId="0" fontId="27" fillId="6" borderId="0" xfId="0" applyFont="1" applyFill="1" applyAlignment="1">
      <alignment vertical="center"/>
    </xf>
    <xf numFmtId="167" fontId="20" fillId="6" borderId="7" xfId="2" applyNumberFormat="1" applyFont="1" applyFill="1" applyBorder="1" applyAlignment="1" applyProtection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center" wrapText="1"/>
    </xf>
    <xf numFmtId="0" fontId="20" fillId="6" borderId="7" xfId="0" applyFont="1" applyFill="1" applyBorder="1" applyAlignment="1">
      <alignment horizontal="left" vertical="center" wrapText="1"/>
    </xf>
    <xf numFmtId="10" fontId="20" fillId="6" borderId="7" xfId="4" applyNumberFormat="1" applyFont="1" applyFill="1" applyBorder="1" applyAlignment="1" applyProtection="1">
      <alignment horizontal="center" vertical="center" wrapText="1"/>
    </xf>
    <xf numFmtId="166" fontId="20" fillId="7" borderId="7" xfId="5" applyNumberFormat="1" applyFont="1" applyFill="1" applyBorder="1" applyAlignment="1" applyProtection="1">
      <alignment horizontal="left" vertical="center" wrapText="1"/>
    </xf>
    <xf numFmtId="0" fontId="20" fillId="6" borderId="7" xfId="0" applyFont="1" applyFill="1" applyBorder="1" applyAlignment="1">
      <alignment horizontal="left" wrapText="1"/>
    </xf>
    <xf numFmtId="10" fontId="20" fillId="0" borderId="7" xfId="4" applyNumberFormat="1" applyFont="1" applyFill="1" applyBorder="1" applyAlignment="1" applyProtection="1">
      <alignment horizontal="center" wrapText="1"/>
    </xf>
    <xf numFmtId="166" fontId="20" fillId="9" borderId="7" xfId="5" applyNumberFormat="1" applyFont="1" applyFill="1" applyBorder="1" applyAlignment="1" applyProtection="1">
      <alignment horizontal="left" vertical="center" wrapText="1"/>
    </xf>
    <xf numFmtId="10" fontId="21" fillId="6" borderId="7" xfId="0" applyNumberFormat="1" applyFont="1" applyFill="1" applyBorder="1" applyAlignment="1">
      <alignment horizontal="center" vertical="top" wrapText="1"/>
    </xf>
    <xf numFmtId="166" fontId="21" fillId="6" borderId="7" xfId="5" applyNumberFormat="1" applyFont="1" applyFill="1" applyBorder="1" applyAlignment="1" applyProtection="1">
      <alignment horizontal="left" vertical="center" wrapText="1"/>
    </xf>
    <xf numFmtId="166" fontId="20" fillId="6" borderId="0" xfId="5" applyNumberFormat="1" applyFont="1" applyFill="1" applyBorder="1" applyAlignment="1" applyProtection="1">
      <alignment vertical="center"/>
    </xf>
    <xf numFmtId="0" fontId="21" fillId="6" borderId="10" xfId="0" applyFont="1" applyFill="1" applyBorder="1" applyAlignment="1">
      <alignment vertical="top" wrapText="1"/>
    </xf>
    <xf numFmtId="0" fontId="20" fillId="6" borderId="11" xfId="0" applyFont="1" applyFill="1" applyBorder="1" applyAlignment="1">
      <alignment vertical="center" wrapText="1"/>
    </xf>
    <xf numFmtId="1" fontId="20" fillId="0" borderId="9" xfId="4" applyNumberFormat="1" applyFont="1" applyFill="1" applyBorder="1" applyAlignment="1" applyProtection="1">
      <alignment horizontal="center" vertical="center" wrapText="1"/>
    </xf>
    <xf numFmtId="0" fontId="20" fillId="6" borderId="9" xfId="0" applyFont="1" applyFill="1" applyBorder="1" applyAlignment="1">
      <alignment vertical="center" wrapText="1"/>
    </xf>
    <xf numFmtId="9" fontId="20" fillId="7" borderId="7" xfId="4" applyFont="1" applyFill="1" applyBorder="1" applyAlignment="1" applyProtection="1">
      <alignment horizontal="center" vertical="center" wrapText="1"/>
    </xf>
    <xf numFmtId="167" fontId="20" fillId="0" borderId="7" xfId="2" applyNumberFormat="1" applyFont="1" applyFill="1" applyBorder="1" applyAlignment="1" applyProtection="1">
      <alignment horizontal="left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167" fontId="20" fillId="10" borderId="7" xfId="2" applyNumberFormat="1" applyFont="1" applyFill="1" applyBorder="1" applyAlignment="1" applyProtection="1">
      <alignment horizontal="center" vertical="center" wrapText="1"/>
    </xf>
    <xf numFmtId="167" fontId="20" fillId="0" borderId="7" xfId="2" applyNumberFormat="1" applyFont="1" applyFill="1" applyBorder="1" applyAlignment="1" applyProtection="1">
      <alignment horizontal="center" vertical="center" wrapText="1"/>
    </xf>
    <xf numFmtId="167" fontId="20" fillId="7" borderId="7" xfId="2" applyNumberFormat="1" applyFont="1" applyFill="1" applyBorder="1" applyAlignment="1" applyProtection="1">
      <alignment horizontal="center" vertical="center" wrapText="1"/>
      <protection locked="0"/>
    </xf>
    <xf numFmtId="167" fontId="20" fillId="7" borderId="7" xfId="2" applyNumberFormat="1" applyFont="1" applyFill="1" applyBorder="1" applyAlignment="1" applyProtection="1">
      <alignment horizontal="right"/>
    </xf>
    <xf numFmtId="167" fontId="21" fillId="6" borderId="7" xfId="2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>
      <alignment horizontal="center"/>
    </xf>
    <xf numFmtId="166" fontId="29" fillId="6" borderId="0" xfId="0" applyNumberFormat="1" applyFont="1" applyFill="1" applyAlignment="1">
      <alignment vertical="center"/>
    </xf>
    <xf numFmtId="10" fontId="20" fillId="8" borderId="7" xfId="4" applyNumberFormat="1" applyFont="1" applyFill="1" applyBorder="1" applyAlignment="1" applyProtection="1"/>
    <xf numFmtId="0" fontId="20" fillId="8" borderId="7" xfId="0" applyFont="1" applyFill="1" applyBorder="1" applyAlignment="1">
      <alignment horizontal="center" vertical="center"/>
    </xf>
    <xf numFmtId="10" fontId="20" fillId="7" borderId="7" xfId="4" applyNumberFormat="1" applyFont="1" applyFill="1" applyBorder="1" applyAlignment="1" applyProtection="1"/>
    <xf numFmtId="167" fontId="20" fillId="6" borderId="7" xfId="2" applyNumberFormat="1" applyFont="1" applyFill="1" applyBorder="1" applyAlignment="1" applyProtection="1">
      <alignment vertical="center"/>
    </xf>
    <xf numFmtId="10" fontId="20" fillId="0" borderId="7" xfId="4" applyNumberFormat="1" applyFont="1" applyFill="1" applyBorder="1" applyAlignment="1" applyProtection="1"/>
    <xf numFmtId="10" fontId="20" fillId="7" borderId="7" xfId="4" applyNumberFormat="1" applyFont="1" applyFill="1" applyBorder="1" applyAlignment="1" applyProtection="1">
      <protection locked="0"/>
    </xf>
    <xf numFmtId="166" fontId="20" fillId="8" borderId="12" xfId="5" applyNumberFormat="1" applyFont="1" applyFill="1" applyBorder="1" applyAlignment="1" applyProtection="1">
      <alignment vertical="center"/>
    </xf>
    <xf numFmtId="10" fontId="20" fillId="6" borderId="7" xfId="4" applyNumberFormat="1" applyFont="1" applyFill="1" applyBorder="1" applyAlignment="1" applyProtection="1"/>
    <xf numFmtId="10" fontId="20" fillId="6" borderId="0" xfId="4" applyNumberFormat="1" applyFont="1" applyFill="1" applyBorder="1" applyAlignment="1" applyProtection="1"/>
    <xf numFmtId="10" fontId="30" fillId="6" borderId="7" xfId="4" applyNumberFormat="1" applyFont="1" applyFill="1" applyBorder="1" applyAlignment="1" applyProtection="1"/>
    <xf numFmtId="166" fontId="29" fillId="6" borderId="7" xfId="5" applyNumberFormat="1" applyFont="1" applyFill="1" applyBorder="1" applyAlignment="1" applyProtection="1">
      <alignment vertical="center"/>
    </xf>
    <xf numFmtId="166" fontId="29" fillId="6" borderId="0" xfId="0" applyNumberFormat="1" applyFont="1" applyFill="1" applyBorder="1" applyAlignment="1">
      <alignment vertical="center"/>
    </xf>
    <xf numFmtId="0" fontId="20" fillId="6" borderId="0" xfId="0" applyFont="1" applyFill="1" applyBorder="1"/>
    <xf numFmtId="0" fontId="20" fillId="6" borderId="0" xfId="0" applyFont="1" applyFill="1" applyBorder="1" applyAlignment="1">
      <alignment vertical="center"/>
    </xf>
    <xf numFmtId="0" fontId="21" fillId="0" borderId="7" xfId="0" applyFont="1" applyFill="1" applyBorder="1" applyAlignment="1" applyProtection="1">
      <alignment horizontal="center" vertical="center" wrapText="1"/>
      <protection hidden="1"/>
    </xf>
    <xf numFmtId="169" fontId="21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21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 applyProtection="1">
      <alignment horizontal="center" vertical="center" wrapText="1"/>
      <protection hidden="1"/>
    </xf>
    <xf numFmtId="167" fontId="20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29" fillId="6" borderId="7" xfId="4" applyNumberFormat="1" applyFont="1" applyFill="1" applyBorder="1" applyAlignment="1" applyProtection="1"/>
    <xf numFmtId="0" fontId="21" fillId="6" borderId="0" xfId="0" applyFont="1" applyFill="1" applyBorder="1" applyAlignment="1">
      <alignment horizontal="left" vertical="top" wrapText="1"/>
    </xf>
    <xf numFmtId="10" fontId="29" fillId="6" borderId="0" xfId="4" applyNumberFormat="1" applyFont="1" applyFill="1" applyBorder="1" applyAlignment="1" applyProtection="1"/>
    <xf numFmtId="166" fontId="29" fillId="6" borderId="0" xfId="5" applyNumberFormat="1" applyFont="1" applyFill="1" applyBorder="1" applyAlignment="1" applyProtection="1">
      <alignment vertical="center"/>
    </xf>
    <xf numFmtId="0" fontId="20" fillId="0" borderId="0" xfId="0" applyFont="1"/>
    <xf numFmtId="0" fontId="21" fillId="6" borderId="0" xfId="0" applyFont="1" applyFill="1" applyBorder="1" applyAlignment="1"/>
    <xf numFmtId="10" fontId="20" fillId="7" borderId="7" xfId="4" applyNumberFormat="1" applyFont="1" applyFill="1" applyBorder="1" applyAlignment="1" applyProtection="1">
      <alignment horizontal="center" vertical="top" wrapText="1"/>
      <protection locked="0"/>
    </xf>
    <xf numFmtId="166" fontId="20" fillId="6" borderId="7" xfId="5" applyNumberFormat="1" applyFont="1" applyFill="1" applyBorder="1" applyAlignment="1" applyProtection="1">
      <alignment horizontal="left" vertical="center" wrapText="1"/>
    </xf>
    <xf numFmtId="10" fontId="21" fillId="6" borderId="7" xfId="4" applyNumberFormat="1" applyFont="1" applyFill="1" applyBorder="1" applyAlignment="1" applyProtection="1">
      <alignment horizontal="center" vertical="top" wrapText="1"/>
    </xf>
    <xf numFmtId="10" fontId="21" fillId="6" borderId="0" xfId="4" applyNumberFormat="1" applyFont="1" applyFill="1" applyBorder="1" applyAlignment="1" applyProtection="1">
      <alignment horizontal="center" vertical="top" wrapText="1"/>
    </xf>
    <xf numFmtId="166" fontId="21" fillId="6" borderId="0" xfId="5" applyNumberFormat="1" applyFont="1" applyFill="1" applyBorder="1" applyAlignment="1" applyProtection="1">
      <alignment horizontal="left" vertical="center" wrapText="1"/>
    </xf>
    <xf numFmtId="0" fontId="21" fillId="6" borderId="0" xfId="0" applyFont="1" applyFill="1" applyAlignment="1">
      <alignment horizontal="left"/>
    </xf>
    <xf numFmtId="167" fontId="20" fillId="6" borderId="0" xfId="2" applyNumberFormat="1" applyFont="1" applyFill="1" applyBorder="1" applyAlignment="1" applyProtection="1">
      <alignment vertical="center"/>
    </xf>
    <xf numFmtId="166" fontId="21" fillId="6" borderId="7" xfId="5" applyNumberFormat="1" applyFont="1" applyFill="1" applyBorder="1" applyAlignment="1" applyProtection="1">
      <alignment horizontal="center" vertical="center" wrapText="1"/>
    </xf>
    <xf numFmtId="10" fontId="20" fillId="6" borderId="7" xfId="4" applyNumberFormat="1" applyFont="1" applyFill="1" applyBorder="1" applyAlignment="1" applyProtection="1">
      <alignment horizontal="center" vertical="top" wrapText="1"/>
    </xf>
    <xf numFmtId="10" fontId="20" fillId="7" borderId="7" xfId="4" applyNumberFormat="1" applyFont="1" applyFill="1" applyBorder="1" applyAlignment="1" applyProtection="1">
      <alignment horizontal="center" vertical="top" wrapText="1"/>
    </xf>
    <xf numFmtId="166" fontId="21" fillId="6" borderId="7" xfId="4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/>
    <xf numFmtId="0" fontId="21" fillId="6" borderId="7" xfId="0" applyFont="1" applyFill="1" applyBorder="1" applyAlignment="1">
      <alignment horizontal="left" vertical="center" wrapText="1"/>
    </xf>
    <xf numFmtId="167" fontId="20" fillId="6" borderId="7" xfId="2" applyNumberFormat="1" applyFont="1" applyFill="1" applyBorder="1" applyAlignment="1" applyProtection="1">
      <alignment horizontal="left" vertical="center"/>
    </xf>
    <xf numFmtId="10" fontId="20" fillId="6" borderId="7" xfId="0" applyNumberFormat="1" applyFont="1" applyFill="1" applyBorder="1" applyAlignment="1">
      <alignment horizontal="center" wrapText="1"/>
    </xf>
    <xf numFmtId="0" fontId="21" fillId="8" borderId="7" xfId="0" applyFont="1" applyFill="1" applyBorder="1" applyAlignment="1">
      <alignment horizontal="left" vertical="top" wrapText="1"/>
    </xf>
    <xf numFmtId="0" fontId="21" fillId="8" borderId="7" xfId="0" applyFont="1" applyFill="1" applyBorder="1" applyAlignment="1">
      <alignment horizontal="left" wrapText="1"/>
    </xf>
    <xf numFmtId="166" fontId="21" fillId="8" borderId="7" xfId="0" applyNumberFormat="1" applyFont="1" applyFill="1" applyBorder="1" applyAlignment="1">
      <alignment horizontal="left" vertical="center" wrapText="1"/>
    </xf>
    <xf numFmtId="166" fontId="21" fillId="6" borderId="7" xfId="0" applyNumberFormat="1" applyFont="1" applyFill="1" applyBorder="1" applyAlignment="1">
      <alignment horizontal="left" vertical="center" wrapText="1"/>
    </xf>
    <xf numFmtId="0" fontId="31" fillId="6" borderId="0" xfId="0" applyFont="1" applyFill="1" applyAlignment="1">
      <alignment horizontal="left"/>
    </xf>
    <xf numFmtId="0" fontId="21" fillId="6" borderId="7" xfId="0" applyFont="1" applyFill="1" applyBorder="1" applyAlignment="1">
      <alignment horizontal="center" vertical="top" wrapText="1"/>
    </xf>
    <xf numFmtId="166" fontId="20" fillId="6" borderId="7" xfId="5" applyNumberFormat="1" applyFont="1" applyFill="1" applyBorder="1" applyAlignment="1" applyProtection="1">
      <alignment horizontal="left" vertical="top" wrapText="1"/>
    </xf>
    <xf numFmtId="166" fontId="20" fillId="10" borderId="7" xfId="5" applyNumberFormat="1" applyFont="1" applyFill="1" applyBorder="1" applyAlignment="1" applyProtection="1">
      <alignment horizontal="left" vertical="top" wrapText="1"/>
    </xf>
    <xf numFmtId="0" fontId="21" fillId="0" borderId="7" xfId="0" applyFont="1" applyFill="1" applyBorder="1" applyAlignment="1">
      <alignment horizontal="left" vertical="center" wrapText="1"/>
    </xf>
    <xf numFmtId="166" fontId="21" fillId="0" borderId="7" xfId="5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>
      <alignment vertical="top" wrapText="1"/>
    </xf>
    <xf numFmtId="166" fontId="20" fillId="11" borderId="0" xfId="0" applyNumberFormat="1" applyFont="1" applyFill="1" applyAlignment="1">
      <alignment horizontal="center" vertical="center"/>
    </xf>
    <xf numFmtId="167" fontId="28" fillId="0" borderId="8" xfId="2" applyNumberFormat="1" applyFont="1" applyFill="1" applyBorder="1" applyAlignment="1" applyProtection="1">
      <alignment horizontal="center" vertical="center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21" fillId="6" borderId="1" xfId="0" applyFont="1" applyFill="1" applyBorder="1" applyAlignment="1">
      <alignment horizontal="center" vertical="center"/>
    </xf>
    <xf numFmtId="44" fontId="32" fillId="0" borderId="0" xfId="2" applyFont="1"/>
    <xf numFmtId="44" fontId="32" fillId="0" borderId="0" xfId="0" applyNumberFormat="1" applyFont="1"/>
    <xf numFmtId="0" fontId="20" fillId="7" borderId="10" xfId="0" applyFont="1" applyFill="1" applyBorder="1" applyAlignment="1" applyProtection="1">
      <alignment horizontal="center" vertical="center"/>
      <protection locked="0"/>
    </xf>
    <xf numFmtId="0" fontId="20" fillId="7" borderId="2" xfId="0" applyFont="1" applyFill="1" applyBorder="1" applyAlignment="1" applyProtection="1">
      <alignment horizontal="center" vertical="center"/>
      <protection locked="0"/>
    </xf>
    <xf numFmtId="44" fontId="32" fillId="0" borderId="1" xfId="2" applyFont="1" applyBorder="1" applyAlignment="1">
      <alignment horizontal="center" vertical="center"/>
    </xf>
    <xf numFmtId="9" fontId="32" fillId="0" borderId="1" xfId="2" applyNumberFormat="1" applyFont="1" applyBorder="1" applyAlignment="1">
      <alignment horizontal="center" vertical="center"/>
    </xf>
    <xf numFmtId="44" fontId="32" fillId="0" borderId="1" xfId="0" applyNumberFormat="1" applyFont="1" applyBorder="1"/>
    <xf numFmtId="44" fontId="32" fillId="0" borderId="1" xfId="2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44" fontId="33" fillId="0" borderId="0" xfId="0" applyNumberFormat="1" applyFont="1"/>
    <xf numFmtId="0" fontId="20" fillId="6" borderId="0" xfId="0" applyFont="1" applyFill="1" applyBorder="1" applyAlignment="1">
      <alignment horizontal="center" vertical="top" wrapText="1"/>
    </xf>
    <xf numFmtId="0" fontId="20" fillId="6" borderId="0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7" borderId="9" xfId="0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/>
    </xf>
    <xf numFmtId="44" fontId="20" fillId="7" borderId="7" xfId="2" applyFont="1" applyFill="1" applyBorder="1" applyAlignment="1" applyProtection="1">
      <alignment horizontal="left" vertical="center" wrapText="1"/>
    </xf>
    <xf numFmtId="44" fontId="21" fillId="6" borderId="7" xfId="2" applyFont="1" applyFill="1" applyBorder="1" applyAlignment="1" applyProtection="1">
      <alignment horizontal="left" vertical="center" wrapText="1"/>
    </xf>
    <xf numFmtId="0" fontId="32" fillId="0" borderId="0" xfId="0" applyFont="1" applyAlignment="1">
      <alignment horizontal="center"/>
    </xf>
    <xf numFmtId="0" fontId="34" fillId="6" borderId="0" xfId="0" applyFont="1" applyFill="1" applyAlignment="1">
      <alignment horizontal="left"/>
    </xf>
    <xf numFmtId="0" fontId="34" fillId="6" borderId="0" xfId="0" applyFont="1" applyFill="1"/>
    <xf numFmtId="0" fontId="34" fillId="6" borderId="0" xfId="0" applyFont="1" applyFill="1" applyAlignment="1">
      <alignment vertical="center"/>
    </xf>
    <xf numFmtId="0" fontId="21" fillId="0" borderId="9" xfId="0" applyFont="1" applyFill="1" applyBorder="1" applyAlignment="1" applyProtection="1">
      <alignment vertical="center"/>
      <protection hidden="1"/>
    </xf>
    <xf numFmtId="0" fontId="20" fillId="0" borderId="9" xfId="0" applyFont="1" applyFill="1" applyBorder="1" applyAlignment="1" applyProtection="1">
      <alignment vertical="center"/>
      <protection hidden="1"/>
    </xf>
    <xf numFmtId="169" fontId="20" fillId="0" borderId="9" xfId="0" applyNumberFormat="1" applyFont="1" applyFill="1" applyBorder="1" applyAlignment="1" applyProtection="1">
      <alignment horizontal="center" vertical="center"/>
      <protection hidden="1"/>
    </xf>
    <xf numFmtId="10" fontId="20" fillId="12" borderId="0" xfId="4" applyNumberFormat="1" applyFont="1" applyFill="1" applyBorder="1" applyAlignment="1" applyProtection="1"/>
    <xf numFmtId="0" fontId="20" fillId="12" borderId="0" xfId="0" applyFont="1" applyFill="1" applyBorder="1" applyAlignment="1">
      <alignment vertical="center"/>
    </xf>
    <xf numFmtId="167" fontId="20" fillId="13" borderId="7" xfId="2" applyNumberFormat="1" applyFont="1" applyFill="1" applyBorder="1" applyAlignment="1" applyProtection="1">
      <alignment horizontal="left" vertical="center" wrapText="1"/>
      <protection hidden="1"/>
    </xf>
    <xf numFmtId="170" fontId="34" fillId="6" borderId="0" xfId="5" applyNumberFormat="1" applyFont="1" applyFill="1" applyBorder="1" applyAlignment="1" applyProtection="1">
      <alignment vertical="center"/>
    </xf>
    <xf numFmtId="0" fontId="7" fillId="0" borderId="0" xfId="0" applyFont="1"/>
    <xf numFmtId="0" fontId="34" fillId="6" borderId="0" xfId="0" applyFont="1" applyFill="1" applyAlignment="1"/>
    <xf numFmtId="0" fontId="21" fillId="0" borderId="7" xfId="0" applyFont="1" applyFill="1" applyBorder="1" applyAlignment="1">
      <alignment horizontal="center" vertical="center" wrapText="1"/>
    </xf>
    <xf numFmtId="44" fontId="14" fillId="4" borderId="6" xfId="2" applyFont="1" applyFill="1" applyBorder="1" applyAlignment="1">
      <alignment horizontal="center" vertical="center"/>
    </xf>
    <xf numFmtId="44" fontId="14" fillId="4" borderId="5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20" fillId="6" borderId="24" xfId="0" applyFont="1" applyFill="1" applyBorder="1" applyAlignment="1">
      <alignment horizontal="center" vertical="top" wrapText="1"/>
    </xf>
    <xf numFmtId="10" fontId="15" fillId="14" borderId="1" xfId="0" applyNumberFormat="1" applyFont="1" applyFill="1" applyBorder="1" applyAlignment="1">
      <alignment horizontal="center" vertical="center"/>
    </xf>
    <xf numFmtId="9" fontId="15" fillId="14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4" fontId="14" fillId="3" borderId="1" xfId="0" applyNumberFormat="1" applyFont="1" applyFill="1" applyBorder="1" applyAlignment="1">
      <alignment vertical="center"/>
    </xf>
    <xf numFmtId="0" fontId="17" fillId="3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right" vertical="center"/>
    </xf>
    <xf numFmtId="44" fontId="14" fillId="3" borderId="1" xfId="2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4" borderId="6" xfId="0" applyFont="1" applyFill="1" applyBorder="1" applyAlignment="1">
      <alignment horizontal="right" vertical="center"/>
    </xf>
    <xf numFmtId="0" fontId="14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5" xfId="0" applyFont="1" applyFill="1" applyBorder="1" applyAlignment="1">
      <alignment horizontal="right" vertical="center"/>
    </xf>
    <xf numFmtId="0" fontId="14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 shrinkToFit="1"/>
    </xf>
    <xf numFmtId="0" fontId="13" fillId="4" borderId="6" xfId="0" applyFont="1" applyFill="1" applyBorder="1" applyAlignment="1">
      <alignment horizontal="left" vertical="center" wrapText="1" shrinkToFit="1"/>
    </xf>
    <xf numFmtId="0" fontId="13" fillId="4" borderId="5" xfId="0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1" fillId="15" borderId="24" xfId="0" applyFont="1" applyFill="1" applyBorder="1" applyAlignment="1">
      <alignment horizontal="center" vertical="center" wrapText="1"/>
    </xf>
    <xf numFmtId="0" fontId="21" fillId="15" borderId="20" xfId="0" applyFont="1" applyFill="1" applyBorder="1" applyAlignment="1">
      <alignment horizontal="center" vertical="center" wrapText="1"/>
    </xf>
    <xf numFmtId="0" fontId="21" fillId="15" borderId="21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22" xfId="0" applyFont="1" applyFill="1" applyBorder="1" applyAlignment="1">
      <alignment horizontal="center" vertical="center" wrapText="1"/>
    </xf>
    <xf numFmtId="0" fontId="21" fillId="15" borderId="23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0" fontId="21" fillId="15" borderId="25" xfId="0" applyFont="1" applyFill="1" applyBorder="1" applyAlignment="1">
      <alignment horizontal="center" vertical="center"/>
    </xf>
    <xf numFmtId="0" fontId="21" fillId="15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6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left" vertical="center" wrapText="1" shrinkToFit="1"/>
    </xf>
    <xf numFmtId="0" fontId="36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4" fillId="4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justify"/>
    </xf>
    <xf numFmtId="0" fontId="8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4" fontId="8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 applyProtection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left" vertical="top" wrapText="1"/>
    </xf>
    <xf numFmtId="166" fontId="21" fillId="7" borderId="11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16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14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15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2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5" xfId="0" applyNumberFormat="1" applyFont="1" applyFill="1" applyBorder="1" applyAlignment="1" applyProtection="1">
      <alignment horizontal="center" vertical="top" wrapText="1"/>
      <protection locked="0"/>
    </xf>
    <xf numFmtId="0" fontId="25" fillId="6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top" wrapText="1"/>
    </xf>
    <xf numFmtId="166" fontId="21" fillId="7" borderId="8" xfId="0" applyNumberFormat="1" applyFont="1" applyFill="1" applyBorder="1" applyAlignment="1" applyProtection="1">
      <alignment horizontal="center" vertical="top" wrapText="1"/>
      <protection locked="0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166" fontId="20" fillId="7" borderId="7" xfId="5" applyNumberFormat="1" applyFont="1" applyFill="1" applyBorder="1" applyAlignment="1" applyProtection="1">
      <alignment horizontal="center" vertical="top" wrapText="1"/>
      <protection locked="0"/>
    </xf>
    <xf numFmtId="0" fontId="35" fillId="6" borderId="0" xfId="0" applyFont="1" applyFill="1" applyBorder="1" applyAlignment="1">
      <alignment horizontal="left"/>
    </xf>
    <xf numFmtId="0" fontId="20" fillId="6" borderId="7" xfId="0" applyFont="1" applyFill="1" applyBorder="1" applyAlignment="1">
      <alignment horizontal="left" wrapText="1"/>
    </xf>
    <xf numFmtId="0" fontId="28" fillId="8" borderId="7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21" fillId="6" borderId="0" xfId="0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left" vertical="top" wrapText="1"/>
    </xf>
    <xf numFmtId="0" fontId="20" fillId="8" borderId="7" xfId="0" applyFont="1" applyFill="1" applyBorder="1" applyAlignment="1">
      <alignment horizontal="left" vertical="top" wrapText="1"/>
    </xf>
    <xf numFmtId="0" fontId="19" fillId="6" borderId="18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20" fillId="6" borderId="5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8" xfId="0" applyFont="1" applyFill="1" applyBorder="1" applyAlignment="1" applyProtection="1">
      <alignment horizontal="center" vertical="center" wrapText="1"/>
      <protection hidden="1"/>
    </xf>
    <xf numFmtId="0" fontId="21" fillId="6" borderId="17" xfId="0" applyFont="1" applyFill="1" applyBorder="1" applyAlignment="1">
      <alignment horizontal="left" vertical="center"/>
    </xf>
    <xf numFmtId="0" fontId="21" fillId="6" borderId="1" xfId="0" applyFont="1" applyFill="1" applyBorder="1" applyAlignment="1">
      <alignment horizontal="center"/>
    </xf>
    <xf numFmtId="0" fontId="21" fillId="0" borderId="7" xfId="0" applyFont="1" applyFill="1" applyBorder="1" applyAlignment="1" applyProtection="1">
      <alignment horizontal="left" vertical="center"/>
      <protection hidden="1"/>
    </xf>
    <xf numFmtId="0" fontId="21" fillId="6" borderId="7" xfId="0" applyFont="1" applyFill="1" applyBorder="1" applyAlignment="1">
      <alignment horizontal="left" vertical="top" wrapText="1"/>
    </xf>
    <xf numFmtId="0" fontId="20" fillId="6" borderId="0" xfId="0" applyFont="1" applyFill="1" applyBorder="1" applyAlignment="1">
      <alignment horizontal="left" vertical="top" wrapText="1"/>
    </xf>
    <xf numFmtId="0" fontId="20" fillId="12" borderId="0" xfId="0" applyFont="1" applyFill="1" applyBorder="1" applyAlignment="1">
      <alignment horizontal="left" vertical="top" wrapText="1"/>
    </xf>
    <xf numFmtId="0" fontId="21" fillId="6" borderId="0" xfId="0" applyFont="1" applyFill="1" applyBorder="1" applyAlignment="1">
      <alignment horizontal="left" vertical="center" wrapText="1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Separador de milhares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0</xdr:row>
      <xdr:rowOff>0</xdr:rowOff>
    </xdr:from>
    <xdr:to>
      <xdr:col>7</xdr:col>
      <xdr:colOff>866775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14850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5:K75"/>
  <sheetViews>
    <sheetView tabSelected="1" topLeftCell="A34" zoomScaleSheetLayoutView="85" workbookViewId="0">
      <selection activeCell="B45" sqref="B45:E45"/>
    </sheetView>
  </sheetViews>
  <sheetFormatPr defaultRowHeight="15"/>
  <cols>
    <col min="1" max="1" width="9.5703125" style="53" customWidth="1"/>
    <col min="2" max="4" width="9.140625" style="53"/>
    <col min="5" max="5" width="27.140625" style="53" customWidth="1"/>
    <col min="6" max="6" width="10.7109375" style="53" customWidth="1"/>
    <col min="7" max="7" width="17" style="58" customWidth="1"/>
    <col min="8" max="8" width="15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307" t="s">
        <v>251</v>
      </c>
      <c r="B5" s="307"/>
      <c r="C5" s="307"/>
      <c r="D5" s="307"/>
      <c r="E5" s="307"/>
      <c r="F5" s="307"/>
      <c r="G5" s="307"/>
      <c r="H5" s="307"/>
    </row>
    <row r="6" spans="1:9" ht="14.25" customHeight="1">
      <c r="A6" s="314" t="s">
        <v>46</v>
      </c>
      <c r="B6" s="315"/>
      <c r="C6" s="315"/>
      <c r="D6" s="315"/>
      <c r="E6" s="315"/>
      <c r="F6" s="315"/>
      <c r="G6" s="315"/>
      <c r="H6" s="316"/>
    </row>
    <row r="7" spans="1:9" ht="30" customHeight="1">
      <c r="A7" s="89" t="s">
        <v>0</v>
      </c>
      <c r="B7" s="308" t="s">
        <v>1</v>
      </c>
      <c r="C7" s="309"/>
      <c r="D7" s="309"/>
      <c r="E7" s="310"/>
      <c r="F7" s="89" t="s">
        <v>247</v>
      </c>
      <c r="G7" s="90" t="s">
        <v>45</v>
      </c>
      <c r="H7" s="90" t="s">
        <v>38</v>
      </c>
    </row>
    <row r="8" spans="1:9" ht="20.100000000000001" customHeight="1">
      <c r="A8" s="242"/>
      <c r="B8" s="265" t="s">
        <v>16</v>
      </c>
      <c r="C8" s="266"/>
      <c r="D8" s="266"/>
      <c r="E8" s="267"/>
      <c r="F8" s="64"/>
      <c r="G8" s="73"/>
      <c r="H8" s="68"/>
    </row>
    <row r="9" spans="1:9" ht="15" customHeight="1">
      <c r="A9" s="64">
        <v>1</v>
      </c>
      <c r="B9" s="311" t="s">
        <v>254</v>
      </c>
      <c r="C9" s="312"/>
      <c r="D9" s="312"/>
      <c r="E9" s="313"/>
      <c r="F9" s="64">
        <v>8</v>
      </c>
      <c r="G9" s="65">
        <f>(2250+1920+3000)/3</f>
        <v>2390</v>
      </c>
      <c r="H9" s="68">
        <f>A9*G9</f>
        <v>2390</v>
      </c>
    </row>
    <row r="10" spans="1:9" ht="15" customHeight="1">
      <c r="A10" s="64">
        <v>1</v>
      </c>
      <c r="B10" s="311" t="s">
        <v>253</v>
      </c>
      <c r="C10" s="312"/>
      <c r="D10" s="312"/>
      <c r="E10" s="313"/>
      <c r="F10" s="64">
        <v>8</v>
      </c>
      <c r="G10" s="65">
        <f>(1850+1715+1928)/3</f>
        <v>1831</v>
      </c>
      <c r="H10" s="68">
        <f>A10*G10</f>
        <v>1831</v>
      </c>
    </row>
    <row r="11" spans="1:9" ht="15" customHeight="1">
      <c r="A11" s="64">
        <v>6</v>
      </c>
      <c r="B11" s="311" t="s">
        <v>48</v>
      </c>
      <c r="C11" s="312"/>
      <c r="D11" s="312"/>
      <c r="E11" s="313"/>
      <c r="F11" s="64">
        <v>48</v>
      </c>
      <c r="G11" s="65">
        <f>(1550+1510+1523)/3</f>
        <v>1527.6666666666667</v>
      </c>
      <c r="H11" s="68">
        <f t="shared" ref="H11" si="0">A11*G11</f>
        <v>9166</v>
      </c>
    </row>
    <row r="12" spans="1:9">
      <c r="A12" s="243">
        <f>SUM(A9:A11)</f>
        <v>8</v>
      </c>
      <c r="B12" s="304" t="s">
        <v>66</v>
      </c>
      <c r="C12" s="305"/>
      <c r="D12" s="305"/>
      <c r="E12" s="306"/>
      <c r="F12" s="74"/>
      <c r="G12" s="68"/>
      <c r="H12" s="68"/>
    </row>
    <row r="13" spans="1:9">
      <c r="A13" s="64"/>
      <c r="B13" s="254" t="s">
        <v>2</v>
      </c>
      <c r="C13" s="255"/>
      <c r="D13" s="255"/>
      <c r="E13" s="256"/>
      <c r="F13" s="64"/>
      <c r="G13" s="67">
        <f>SUM(G9:G12)</f>
        <v>5748.666666666667</v>
      </c>
      <c r="H13" s="75">
        <f>SUM(H9:H12)</f>
        <v>13387</v>
      </c>
    </row>
    <row r="14" spans="1:9" ht="5.0999999999999996" customHeight="1">
      <c r="A14" s="268"/>
      <c r="B14" s="292"/>
      <c r="C14" s="292"/>
      <c r="D14" s="292"/>
      <c r="E14" s="292"/>
      <c r="F14" s="292"/>
      <c r="G14" s="292"/>
      <c r="H14" s="293"/>
    </row>
    <row r="15" spans="1:9" ht="15.75" customHeight="1">
      <c r="A15" s="64"/>
      <c r="B15" s="317" t="s">
        <v>62</v>
      </c>
      <c r="C15" s="317"/>
      <c r="D15" s="317"/>
      <c r="E15" s="317"/>
      <c r="F15" s="64"/>
      <c r="G15" s="65"/>
      <c r="H15" s="68"/>
      <c r="I15" s="56"/>
    </row>
    <row r="16" spans="1:9">
      <c r="A16" s="76"/>
      <c r="B16" s="300" t="s">
        <v>18</v>
      </c>
      <c r="C16" s="300"/>
      <c r="D16" s="300"/>
      <c r="E16" s="300"/>
      <c r="F16" s="238">
        <v>0.2</v>
      </c>
      <c r="G16" s="78">
        <f>G13*F16</f>
        <v>1149.7333333333333</v>
      </c>
      <c r="H16" s="79">
        <f>H13*F16</f>
        <v>2677.4</v>
      </c>
    </row>
    <row r="17" spans="1:10">
      <c r="A17" s="76"/>
      <c r="B17" s="300" t="s">
        <v>19</v>
      </c>
      <c r="C17" s="300"/>
      <c r="D17" s="300"/>
      <c r="E17" s="300"/>
      <c r="F17" s="238">
        <v>0.01</v>
      </c>
      <c r="G17" s="78">
        <f>G13*F17</f>
        <v>57.486666666666672</v>
      </c>
      <c r="H17" s="79">
        <f>H13*F17</f>
        <v>133.87</v>
      </c>
    </row>
    <row r="18" spans="1:10">
      <c r="A18" s="76"/>
      <c r="B18" s="300" t="s">
        <v>20</v>
      </c>
      <c r="C18" s="300"/>
      <c r="D18" s="300"/>
      <c r="E18" s="300"/>
      <c r="F18" s="238">
        <v>1.4999999999999999E-2</v>
      </c>
      <c r="G18" s="78">
        <f>G13*F18</f>
        <v>86.23</v>
      </c>
      <c r="H18" s="79">
        <f>H13*F18</f>
        <v>200.80499999999998</v>
      </c>
    </row>
    <row r="19" spans="1:10">
      <c r="A19" s="76"/>
      <c r="B19" s="300" t="s">
        <v>21</v>
      </c>
      <c r="C19" s="300"/>
      <c r="D19" s="300"/>
      <c r="E19" s="300"/>
      <c r="F19" s="238">
        <v>0.02</v>
      </c>
      <c r="G19" s="78">
        <f>G13*F19</f>
        <v>114.97333333333334</v>
      </c>
      <c r="H19" s="80">
        <f>H13*F19</f>
        <v>267.74</v>
      </c>
    </row>
    <row r="20" spans="1:10">
      <c r="A20" s="76"/>
      <c r="B20" s="300" t="s">
        <v>22</v>
      </c>
      <c r="C20" s="300"/>
      <c r="D20" s="300"/>
      <c r="E20" s="300"/>
      <c r="F20" s="238">
        <v>2.5000000000000001E-2</v>
      </c>
      <c r="G20" s="78">
        <f>G13*F20</f>
        <v>143.71666666666667</v>
      </c>
      <c r="H20" s="79">
        <f>H13*F20</f>
        <v>334.67500000000001</v>
      </c>
      <c r="I20" s="56"/>
    </row>
    <row r="21" spans="1:10">
      <c r="A21" s="76"/>
      <c r="B21" s="300" t="s">
        <v>23</v>
      </c>
      <c r="C21" s="300"/>
      <c r="D21" s="300"/>
      <c r="E21" s="300"/>
      <c r="F21" s="238">
        <v>5.9999999999999995E-4</v>
      </c>
      <c r="G21" s="78">
        <f>G13*F21</f>
        <v>3.4491999999999998</v>
      </c>
      <c r="H21" s="79">
        <f>H13*F21</f>
        <v>8.0321999999999996</v>
      </c>
      <c r="I21" s="56"/>
    </row>
    <row r="22" spans="1:10">
      <c r="A22" s="76"/>
      <c r="B22" s="289" t="s">
        <v>14</v>
      </c>
      <c r="C22" s="290"/>
      <c r="D22" s="290"/>
      <c r="E22" s="291"/>
      <c r="F22" s="239">
        <v>0.08</v>
      </c>
      <c r="G22" s="78">
        <f>G13*F22</f>
        <v>459.89333333333337</v>
      </c>
      <c r="H22" s="79">
        <f>H13*F22</f>
        <v>1070.96</v>
      </c>
      <c r="I22" s="56"/>
    </row>
    <row r="23" spans="1:10">
      <c r="A23" s="76"/>
      <c r="B23" s="301" t="s">
        <v>3</v>
      </c>
      <c r="C23" s="302"/>
      <c r="D23" s="302"/>
      <c r="E23" s="303"/>
      <c r="F23" s="77">
        <f>SUM(F16:F22)</f>
        <v>0.35060000000000002</v>
      </c>
      <c r="G23" s="81">
        <f>SUM(G16:G22)</f>
        <v>2015.4825333333335</v>
      </c>
      <c r="H23" s="82">
        <f>SUM(H16:H22)</f>
        <v>4693.4822000000004</v>
      </c>
    </row>
    <row r="24" spans="1:10" ht="4.5" customHeight="1">
      <c r="A24" s="294"/>
      <c r="B24" s="295"/>
      <c r="C24" s="295"/>
      <c r="D24" s="295"/>
      <c r="E24" s="295"/>
      <c r="F24" s="295"/>
      <c r="G24" s="295"/>
      <c r="H24" s="296"/>
    </row>
    <row r="25" spans="1:10">
      <c r="A25" s="76"/>
      <c r="B25" s="297" t="s">
        <v>63</v>
      </c>
      <c r="C25" s="298"/>
      <c r="D25" s="298"/>
      <c r="E25" s="299"/>
      <c r="F25" s="76"/>
      <c r="G25" s="78"/>
      <c r="H25" s="79"/>
    </row>
    <row r="26" spans="1:10">
      <c r="A26" s="76"/>
      <c r="B26" s="289" t="s">
        <v>25</v>
      </c>
      <c r="C26" s="290"/>
      <c r="D26" s="290"/>
      <c r="E26" s="291"/>
      <c r="F26" s="77">
        <v>8.3299999999999999E-2</v>
      </c>
      <c r="G26" s="78">
        <f>G13*F26</f>
        <v>478.86393333333336</v>
      </c>
      <c r="H26" s="79">
        <f>H13*F26</f>
        <v>1115.1370999999999</v>
      </c>
    </row>
    <row r="27" spans="1:10">
      <c r="A27" s="76"/>
      <c r="B27" s="289" t="s">
        <v>24</v>
      </c>
      <c r="C27" s="290"/>
      <c r="D27" s="290"/>
      <c r="E27" s="291"/>
      <c r="F27" s="77">
        <v>2.2700000000000001E-2</v>
      </c>
      <c r="G27" s="78">
        <f>G13*F27</f>
        <v>130.49473333333336</v>
      </c>
      <c r="H27" s="78">
        <f>F27*H13</f>
        <v>303.88490000000002</v>
      </c>
    </row>
    <row r="28" spans="1:10">
      <c r="A28" s="76"/>
      <c r="B28" s="289" t="s">
        <v>26</v>
      </c>
      <c r="C28" s="290"/>
      <c r="D28" s="290"/>
      <c r="E28" s="291"/>
      <c r="F28" s="77">
        <v>8.3299999999999999E-2</v>
      </c>
      <c r="G28" s="78">
        <f>G13*F28</f>
        <v>478.86393333333336</v>
      </c>
      <c r="H28" s="79">
        <f>F28*H13</f>
        <v>1115.1370999999999</v>
      </c>
      <c r="J28" s="57"/>
    </row>
    <row r="29" spans="1:10">
      <c r="A29" s="76"/>
      <c r="B29" s="289" t="s">
        <v>27</v>
      </c>
      <c r="C29" s="290"/>
      <c r="D29" s="290"/>
      <c r="E29" s="291"/>
      <c r="F29" s="77">
        <v>6.7000000000000002E-3</v>
      </c>
      <c r="G29" s="78">
        <f>F29*G13</f>
        <v>38.516066666666667</v>
      </c>
      <c r="H29" s="78">
        <f>F29*H13</f>
        <v>89.692900000000009</v>
      </c>
      <c r="J29" s="57"/>
    </row>
    <row r="30" spans="1:10">
      <c r="A30" s="76"/>
      <c r="B30" s="289" t="s">
        <v>28</v>
      </c>
      <c r="C30" s="290"/>
      <c r="D30" s="290"/>
      <c r="E30" s="291"/>
      <c r="F30" s="77">
        <v>4.0000000000000002E-4</v>
      </c>
      <c r="G30" s="78">
        <f>F30*G13</f>
        <v>2.299466666666667</v>
      </c>
      <c r="H30" s="78">
        <f>F30*H13</f>
        <v>5.3548</v>
      </c>
    </row>
    <row r="31" spans="1:10">
      <c r="A31" s="76"/>
      <c r="B31" s="289" t="s">
        <v>29</v>
      </c>
      <c r="C31" s="290"/>
      <c r="D31" s="290"/>
      <c r="E31" s="291"/>
      <c r="F31" s="77">
        <v>1.67E-2</v>
      </c>
      <c r="G31" s="78">
        <f>F31*G13</f>
        <v>96.002733333333339</v>
      </c>
      <c r="H31" s="78">
        <f>F31*H13</f>
        <v>223.56289999999998</v>
      </c>
    </row>
    <row r="32" spans="1:10">
      <c r="A32" s="83"/>
      <c r="B32" s="289" t="s">
        <v>30</v>
      </c>
      <c r="C32" s="290"/>
      <c r="D32" s="290"/>
      <c r="E32" s="291"/>
      <c r="F32" s="77">
        <v>3.5000000000000001E-3</v>
      </c>
      <c r="G32" s="78">
        <f>F32*G13</f>
        <v>20.120333333333335</v>
      </c>
      <c r="H32" s="78">
        <f>F32*H13</f>
        <v>46.854500000000002</v>
      </c>
    </row>
    <row r="33" spans="1:9">
      <c r="A33" s="76"/>
      <c r="B33" s="289" t="s">
        <v>31</v>
      </c>
      <c r="C33" s="290"/>
      <c r="D33" s="290"/>
      <c r="E33" s="291"/>
      <c r="F33" s="77">
        <v>2.7799999999999998E-2</v>
      </c>
      <c r="G33" s="78">
        <f>F33*G13</f>
        <v>159.81293333333332</v>
      </c>
      <c r="H33" s="78">
        <f>F33*H13</f>
        <v>372.15859999999998</v>
      </c>
    </row>
    <row r="34" spans="1:9">
      <c r="A34" s="83"/>
      <c r="B34" s="289" t="s">
        <v>32</v>
      </c>
      <c r="C34" s="290"/>
      <c r="D34" s="290"/>
      <c r="E34" s="291"/>
      <c r="F34" s="84">
        <v>6.7000000000000002E-3</v>
      </c>
      <c r="G34" s="78">
        <f>F34*G13</f>
        <v>38.516066666666667</v>
      </c>
      <c r="H34" s="78">
        <f>F34*H13</f>
        <v>89.692900000000009</v>
      </c>
    </row>
    <row r="35" spans="1:9">
      <c r="A35" s="83"/>
      <c r="B35" s="289" t="s">
        <v>33</v>
      </c>
      <c r="C35" s="290"/>
      <c r="D35" s="290"/>
      <c r="E35" s="291"/>
      <c r="F35" s="84">
        <v>4.0000000000000002E-4</v>
      </c>
      <c r="G35" s="78">
        <f>F35*G13</f>
        <v>2.299466666666667</v>
      </c>
      <c r="H35" s="78">
        <f>F35*H13</f>
        <v>5.3548</v>
      </c>
    </row>
    <row r="36" spans="1:9">
      <c r="A36" s="83"/>
      <c r="B36" s="289" t="s">
        <v>34</v>
      </c>
      <c r="C36" s="290"/>
      <c r="D36" s="290"/>
      <c r="E36" s="291"/>
      <c r="F36" s="84">
        <v>1.7399999999999999E-2</v>
      </c>
      <c r="G36" s="78">
        <f>F36*G13</f>
        <v>100.02679999999999</v>
      </c>
      <c r="H36" s="78">
        <f>F36*H13</f>
        <v>232.93379999999999</v>
      </c>
    </row>
    <row r="37" spans="1:9">
      <c r="A37" s="83"/>
      <c r="B37" s="289" t="s">
        <v>35</v>
      </c>
      <c r="C37" s="290"/>
      <c r="D37" s="290"/>
      <c r="E37" s="291"/>
      <c r="F37" s="84">
        <v>4.87E-2</v>
      </c>
      <c r="G37" s="78">
        <f>F37*G13</f>
        <v>279.96006666666671</v>
      </c>
      <c r="H37" s="78">
        <f>F37*H13</f>
        <v>651.94690000000003</v>
      </c>
    </row>
    <row r="38" spans="1:9" ht="5.25" customHeight="1">
      <c r="A38" s="74"/>
      <c r="B38" s="268"/>
      <c r="C38" s="292"/>
      <c r="D38" s="292"/>
      <c r="E38" s="293"/>
      <c r="F38" s="85"/>
      <c r="G38" s="67"/>
      <c r="H38" s="68"/>
    </row>
    <row r="39" spans="1:9">
      <c r="A39" s="64">
        <v>8</v>
      </c>
      <c r="B39" s="250" t="s">
        <v>36</v>
      </c>
      <c r="C39" s="251"/>
      <c r="D39" s="251"/>
      <c r="E39" s="252"/>
      <c r="F39" s="65"/>
      <c r="G39" s="65">
        <v>315</v>
      </c>
      <c r="H39" s="68">
        <f>G39*A39</f>
        <v>2520</v>
      </c>
      <c r="I39" s="56"/>
    </row>
    <row r="40" spans="1:9">
      <c r="A40" s="64">
        <v>8</v>
      </c>
      <c r="B40" s="250" t="s">
        <v>37</v>
      </c>
      <c r="C40" s="251"/>
      <c r="D40" s="251"/>
      <c r="E40" s="252"/>
      <c r="F40" s="65"/>
      <c r="G40" s="65">
        <v>185</v>
      </c>
      <c r="H40" s="68">
        <f>G40*A40</f>
        <v>1480</v>
      </c>
    </row>
    <row r="41" spans="1:9">
      <c r="A41" s="66"/>
      <c r="B41" s="254" t="s">
        <v>5</v>
      </c>
      <c r="C41" s="255"/>
      <c r="D41" s="255"/>
      <c r="E41" s="256"/>
      <c r="F41" s="86">
        <f>SUM(F26:F40)</f>
        <v>0.31760000000000005</v>
      </c>
      <c r="G41" s="67">
        <f>SUM(G26:G40)</f>
        <v>2325.7765333333332</v>
      </c>
      <c r="H41" s="75">
        <f>SUM(H26:H40)</f>
        <v>8251.7111999999997</v>
      </c>
    </row>
    <row r="42" spans="1:9">
      <c r="A42" s="241"/>
      <c r="B42" s="265" t="s">
        <v>6</v>
      </c>
      <c r="C42" s="266"/>
      <c r="D42" s="266"/>
      <c r="E42" s="267"/>
      <c r="F42" s="244"/>
      <c r="G42" s="240"/>
      <c r="H42" s="240">
        <f>H41+H23+H13</f>
        <v>26332.1934</v>
      </c>
    </row>
    <row r="43" spans="1:9" ht="5.0999999999999996" customHeight="1">
      <c r="A43" s="292"/>
      <c r="B43" s="292"/>
      <c r="C43" s="292"/>
      <c r="D43" s="292"/>
      <c r="E43" s="292"/>
      <c r="F43" s="292"/>
      <c r="G43" s="292"/>
      <c r="H43" s="292"/>
    </row>
    <row r="44" spans="1:9" s="59" customFormat="1" ht="20.100000000000001" customHeight="1">
      <c r="A44" s="242"/>
      <c r="B44" s="265" t="s">
        <v>7</v>
      </c>
      <c r="C44" s="266"/>
      <c r="D44" s="266"/>
      <c r="E44" s="267"/>
      <c r="F44" s="71"/>
      <c r="G44" s="72"/>
      <c r="H44" s="72"/>
    </row>
    <row r="45" spans="1:9" ht="36" customHeight="1">
      <c r="A45" s="66">
        <v>1</v>
      </c>
      <c r="B45" s="271" t="s">
        <v>252</v>
      </c>
      <c r="C45" s="272"/>
      <c r="D45" s="272"/>
      <c r="E45" s="273"/>
      <c r="F45" s="66"/>
      <c r="G45" s="87">
        <f>(10000+8000+11450)/3</f>
        <v>9816.6666666666661</v>
      </c>
      <c r="H45" s="87">
        <f>G45</f>
        <v>9816.6666666666661</v>
      </c>
    </row>
    <row r="46" spans="1:9" ht="27.75" customHeight="1">
      <c r="A46" s="64">
        <v>8</v>
      </c>
      <c r="B46" s="271" t="s">
        <v>248</v>
      </c>
      <c r="C46" s="272"/>
      <c r="D46" s="272"/>
      <c r="E46" s="273"/>
      <c r="F46" s="88"/>
      <c r="G46" s="65">
        <f>(390+500+385)/3</f>
        <v>425</v>
      </c>
      <c r="H46" s="87">
        <f>A46*G46</f>
        <v>3400</v>
      </c>
    </row>
    <row r="47" spans="1:9">
      <c r="A47" s="64"/>
      <c r="B47" s="254" t="s">
        <v>12</v>
      </c>
      <c r="C47" s="255"/>
      <c r="D47" s="255"/>
      <c r="E47" s="256"/>
      <c r="F47" s="64"/>
      <c r="G47" s="67"/>
      <c r="H47" s="240">
        <f>SUM(H45:H46)</f>
        <v>13216.666666666666</v>
      </c>
    </row>
    <row r="48" spans="1:9" ht="20.100000000000001" customHeight="1">
      <c r="A48" s="241"/>
      <c r="B48" s="265" t="s">
        <v>60</v>
      </c>
      <c r="C48" s="266"/>
      <c r="D48" s="266"/>
      <c r="E48" s="267"/>
      <c r="F48" s="64"/>
      <c r="G48" s="67"/>
      <c r="H48" s="240">
        <f>SUM(H47)</f>
        <v>13216.666666666666</v>
      </c>
      <c r="I48" s="60"/>
    </row>
    <row r="49" spans="1:11" ht="20.100000000000001" customHeight="1">
      <c r="A49" s="91"/>
      <c r="B49" s="92"/>
      <c r="C49" s="92"/>
      <c r="D49" s="92"/>
      <c r="E49" s="92"/>
      <c r="F49" s="93"/>
      <c r="G49" s="233"/>
      <c r="H49" s="234"/>
      <c r="I49" s="60"/>
    </row>
    <row r="50" spans="1:11" ht="16.5" customHeight="1">
      <c r="A50" s="235"/>
      <c r="B50" s="236"/>
      <c r="C50" s="236"/>
      <c r="D50" s="236"/>
      <c r="E50" s="236"/>
      <c r="F50" s="236"/>
      <c r="G50" s="236"/>
      <c r="H50" s="245">
        <f>H42+H48</f>
        <v>39548.860066666668</v>
      </c>
      <c r="I50" s="60"/>
    </row>
    <row r="51" spans="1:11" ht="20.100000000000001" customHeight="1">
      <c r="A51" s="242"/>
      <c r="B51" s="265" t="s">
        <v>39</v>
      </c>
      <c r="C51" s="266"/>
      <c r="D51" s="266"/>
      <c r="E51" s="267"/>
      <c r="F51" s="64"/>
      <c r="G51" s="65"/>
      <c r="H51" s="68"/>
      <c r="K51" s="63">
        <f>100%-F57</f>
        <v>0.81600000000000006</v>
      </c>
    </row>
    <row r="52" spans="1:11" ht="20.100000000000001" customHeight="1">
      <c r="A52" s="242"/>
      <c r="B52" s="268" t="s">
        <v>249</v>
      </c>
      <c r="C52" s="269"/>
      <c r="D52" s="269"/>
      <c r="E52" s="270"/>
      <c r="F52" s="85">
        <v>2.6599999999999999E-2</v>
      </c>
      <c r="G52" s="65"/>
      <c r="H52" s="68">
        <f>K52*F52</f>
        <v>1289.2152913888888</v>
      </c>
      <c r="K52" s="62">
        <f>H50/K51</f>
        <v>48466.740277777775</v>
      </c>
    </row>
    <row r="53" spans="1:11" ht="20.100000000000001" customHeight="1">
      <c r="A53" s="242"/>
      <c r="B53" s="250" t="s">
        <v>250</v>
      </c>
      <c r="C53" s="251"/>
      <c r="D53" s="251"/>
      <c r="E53" s="252"/>
      <c r="F53" s="86">
        <v>1.9900000000000001E-2</v>
      </c>
      <c r="G53" s="65"/>
      <c r="H53" s="68">
        <f>K52*F53</f>
        <v>964.4881315277778</v>
      </c>
      <c r="K53" s="63"/>
    </row>
    <row r="54" spans="1:11">
      <c r="A54" s="64"/>
      <c r="B54" s="250" t="s">
        <v>9</v>
      </c>
      <c r="C54" s="251"/>
      <c r="D54" s="251"/>
      <c r="E54" s="252"/>
      <c r="F54" s="86">
        <v>2.7000000000000001E-3</v>
      </c>
      <c r="G54" s="65"/>
      <c r="H54" s="68">
        <f>K52*F54</f>
        <v>130.86019875</v>
      </c>
    </row>
    <row r="55" spans="1:11">
      <c r="A55" s="64"/>
      <c r="B55" s="250" t="s">
        <v>10</v>
      </c>
      <c r="C55" s="251"/>
      <c r="D55" s="251"/>
      <c r="E55" s="252"/>
      <c r="F55" s="86">
        <v>3.8399999999999997E-2</v>
      </c>
      <c r="G55" s="65"/>
      <c r="H55" s="68">
        <f>K52*F55</f>
        <v>1861.1228266666665</v>
      </c>
    </row>
    <row r="56" spans="1:11">
      <c r="A56" s="74"/>
      <c r="B56" s="253" t="s">
        <v>11</v>
      </c>
      <c r="C56" s="253"/>
      <c r="D56" s="253"/>
      <c r="E56" s="253"/>
      <c r="F56" s="86">
        <v>9.64E-2</v>
      </c>
      <c r="G56" s="65"/>
      <c r="H56" s="68">
        <f>K52*F56</f>
        <v>4672.1937627777779</v>
      </c>
    </row>
    <row r="57" spans="1:11">
      <c r="A57" s="74"/>
      <c r="B57" s="254" t="s">
        <v>61</v>
      </c>
      <c r="C57" s="255"/>
      <c r="D57" s="255"/>
      <c r="E57" s="256"/>
      <c r="F57" s="86">
        <f>SUM(F52:F56)</f>
        <v>0.184</v>
      </c>
      <c r="G57" s="67"/>
      <c r="H57" s="70">
        <f>SUM(H52:H56)</f>
        <v>8917.8802111111108</v>
      </c>
      <c r="I57" s="61"/>
    </row>
    <row r="58" spans="1:11">
      <c r="A58" s="257" t="s">
        <v>64</v>
      </c>
      <c r="B58" s="258"/>
      <c r="C58" s="258"/>
      <c r="D58" s="258"/>
      <c r="E58" s="259"/>
      <c r="F58" s="69"/>
      <c r="G58" s="67"/>
      <c r="H58" s="70">
        <f>SUM(H57)</f>
        <v>8917.8802111111108</v>
      </c>
      <c r="I58" s="61"/>
    </row>
    <row r="59" spans="1:11">
      <c r="A59" s="260"/>
      <c r="B59" s="261"/>
      <c r="C59" s="261"/>
      <c r="D59" s="261"/>
      <c r="E59" s="261"/>
      <c r="F59" s="261"/>
      <c r="G59" s="261"/>
      <c r="H59" s="262"/>
      <c r="I59" s="61"/>
    </row>
    <row r="60" spans="1:11">
      <c r="A60" s="246" t="s">
        <v>65</v>
      </c>
      <c r="B60" s="263"/>
      <c r="C60" s="263"/>
      <c r="D60" s="263"/>
      <c r="E60" s="263"/>
      <c r="F60" s="264"/>
      <c r="G60" s="249">
        <f>H58+H50</f>
        <v>48466.740277777775</v>
      </c>
      <c r="H60" s="249"/>
      <c r="I60" s="61"/>
      <c r="K60" s="62"/>
    </row>
    <row r="61" spans="1:11">
      <c r="A61" s="246" t="s">
        <v>68</v>
      </c>
      <c r="B61" s="247"/>
      <c r="C61" s="247"/>
      <c r="D61" s="247"/>
      <c r="E61" s="247"/>
      <c r="F61" s="248"/>
      <c r="G61" s="249">
        <f>G60*12</f>
        <v>581600.8833333333</v>
      </c>
      <c r="H61" s="249"/>
    </row>
    <row r="62" spans="1:11">
      <c r="A62" s="260"/>
      <c r="B62" s="261"/>
      <c r="C62" s="261"/>
      <c r="D62" s="261"/>
      <c r="E62" s="261"/>
      <c r="F62" s="261"/>
      <c r="G62" s="261"/>
      <c r="H62" s="262"/>
      <c r="I62" s="61"/>
    </row>
    <row r="64" spans="1:11" ht="15" customHeight="1">
      <c r="A64" s="237"/>
      <c r="B64" s="282" t="s">
        <v>79</v>
      </c>
      <c r="C64" s="283"/>
      <c r="D64" s="283"/>
      <c r="E64" s="283"/>
      <c r="F64" s="284"/>
      <c r="G64" s="285"/>
      <c r="H64" s="286"/>
    </row>
    <row r="65" spans="1:9" ht="15" customHeight="1">
      <c r="A65" s="287" t="s">
        <v>80</v>
      </c>
      <c r="B65" s="276" t="s">
        <v>246</v>
      </c>
      <c r="C65" s="277"/>
      <c r="D65" s="277"/>
      <c r="E65" s="277"/>
      <c r="F65" s="277"/>
      <c r="G65" s="277"/>
      <c r="H65" s="278"/>
    </row>
    <row r="66" spans="1:9" ht="10.5" customHeight="1">
      <c r="A66" s="288"/>
      <c r="B66" s="279"/>
      <c r="C66" s="280"/>
      <c r="D66" s="280"/>
      <c r="E66" s="280"/>
      <c r="F66" s="280"/>
      <c r="G66" s="280"/>
      <c r="H66" s="281"/>
    </row>
    <row r="67" spans="1:9">
      <c r="A67" s="52"/>
      <c r="F67" s="274"/>
      <c r="G67" s="274"/>
      <c r="H67" s="274"/>
    </row>
    <row r="68" spans="1:9">
      <c r="A68" s="275"/>
      <c r="B68" s="275"/>
      <c r="C68" s="275"/>
      <c r="D68" s="275"/>
      <c r="E68" s="275"/>
      <c r="F68" s="275"/>
      <c r="G68" s="275"/>
      <c r="H68" s="275"/>
    </row>
    <row r="69" spans="1:9">
      <c r="G69" s="54"/>
      <c r="H69" s="55"/>
    </row>
    <row r="70" spans="1:9">
      <c r="G70" s="54"/>
      <c r="H70" s="55"/>
    </row>
    <row r="72" spans="1:9">
      <c r="I72" s="62"/>
    </row>
    <row r="74" spans="1:9">
      <c r="G74" s="53"/>
      <c r="H74" s="53"/>
    </row>
    <row r="75" spans="1:9" ht="15" customHeight="1"/>
  </sheetData>
  <mergeCells count="64">
    <mergeCell ref="B18:E18"/>
    <mergeCell ref="B13:E13"/>
    <mergeCell ref="A14:H14"/>
    <mergeCell ref="B15:E15"/>
    <mergeCell ref="B16:E16"/>
    <mergeCell ref="B17:E17"/>
    <mergeCell ref="B12:E12"/>
    <mergeCell ref="A5:H5"/>
    <mergeCell ref="B7:E7"/>
    <mergeCell ref="B9:E9"/>
    <mergeCell ref="B10:E10"/>
    <mergeCell ref="B11:E11"/>
    <mergeCell ref="A6:H6"/>
    <mergeCell ref="B8:E8"/>
    <mergeCell ref="B19:E19"/>
    <mergeCell ref="B20:E20"/>
    <mergeCell ref="B21:E21"/>
    <mergeCell ref="B22:E22"/>
    <mergeCell ref="B23:E23"/>
    <mergeCell ref="A24:H24"/>
    <mergeCell ref="B25:E25"/>
    <mergeCell ref="B26:E26"/>
    <mergeCell ref="B27:E27"/>
    <mergeCell ref="B28:E28"/>
    <mergeCell ref="B34:E34"/>
    <mergeCell ref="B35:E35"/>
    <mergeCell ref="B36:E36"/>
    <mergeCell ref="B37:E37"/>
    <mergeCell ref="B38:E38"/>
    <mergeCell ref="B45:E45"/>
    <mergeCell ref="B39:E39"/>
    <mergeCell ref="B40:E40"/>
    <mergeCell ref="B41:E41"/>
    <mergeCell ref="A43:H43"/>
    <mergeCell ref="B42:E42"/>
    <mergeCell ref="B44:E44"/>
    <mergeCell ref="B29:E29"/>
    <mergeCell ref="B30:E30"/>
    <mergeCell ref="B31:E31"/>
    <mergeCell ref="B32:E32"/>
    <mergeCell ref="B33:E33"/>
    <mergeCell ref="F67:H67"/>
    <mergeCell ref="A68:H68"/>
    <mergeCell ref="A62:H62"/>
    <mergeCell ref="B65:H66"/>
    <mergeCell ref="B64:F64"/>
    <mergeCell ref="G64:H64"/>
    <mergeCell ref="A65:A66"/>
    <mergeCell ref="B48:E48"/>
    <mergeCell ref="B51:E51"/>
    <mergeCell ref="B52:E52"/>
    <mergeCell ref="B47:E47"/>
    <mergeCell ref="B46:E46"/>
    <mergeCell ref="B53:E53"/>
    <mergeCell ref="B57:E57"/>
    <mergeCell ref="A58:E58"/>
    <mergeCell ref="A59:H59"/>
    <mergeCell ref="A60:F60"/>
    <mergeCell ref="G60:H60"/>
    <mergeCell ref="A61:F61"/>
    <mergeCell ref="G61:H61"/>
    <mergeCell ref="B54:E54"/>
    <mergeCell ref="B55:E55"/>
    <mergeCell ref="B56:E56"/>
  </mergeCells>
  <printOptions horizontalCentered="1" verticalCentered="1"/>
  <pageMargins left="0.39370078740157483" right="0.39370078740157483" top="0.19685039370078741" bottom="0.19685039370078741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359" t="s">
        <v>49</v>
      </c>
      <c r="B1" s="359"/>
      <c r="C1" s="359"/>
      <c r="D1" s="359"/>
      <c r="E1" s="359"/>
      <c r="F1" s="359"/>
      <c r="G1" s="359"/>
      <c r="H1" s="359"/>
      <c r="I1" s="359"/>
      <c r="J1" s="359"/>
      <c r="K1" s="29"/>
    </row>
    <row r="2" spans="1:13">
      <c r="A2" s="360" t="s">
        <v>46</v>
      </c>
      <c r="B2" s="360"/>
      <c r="C2" s="360"/>
      <c r="D2" s="360"/>
      <c r="E2" s="360"/>
      <c r="F2" s="360"/>
      <c r="G2" s="360"/>
      <c r="H2" s="360"/>
      <c r="I2" s="360"/>
      <c r="J2" s="360"/>
      <c r="K2" s="30"/>
    </row>
    <row r="3" spans="1:13" ht="45">
      <c r="A3" s="1" t="s">
        <v>0</v>
      </c>
      <c r="B3" s="361" t="s">
        <v>1</v>
      </c>
      <c r="C3" s="362"/>
      <c r="D3" s="362"/>
      <c r="E3" s="363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364" t="s">
        <v>16</v>
      </c>
      <c r="C4" s="364"/>
      <c r="D4" s="364"/>
      <c r="E4" s="364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365" t="s">
        <v>47</v>
      </c>
      <c r="C5" s="366"/>
      <c r="D5" s="366"/>
      <c r="E5" s="367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365" t="s">
        <v>50</v>
      </c>
      <c r="C6" s="366"/>
      <c r="D6" s="366"/>
      <c r="E6" s="367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325" t="s">
        <v>51</v>
      </c>
      <c r="C7" s="326"/>
      <c r="D7" s="326"/>
      <c r="E7" s="32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325" t="s">
        <v>52</v>
      </c>
      <c r="C8" s="326"/>
      <c r="D8" s="326"/>
      <c r="E8" s="32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325" t="s">
        <v>53</v>
      </c>
      <c r="C9" s="326"/>
      <c r="D9" s="326"/>
      <c r="E9" s="32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325" t="s">
        <v>48</v>
      </c>
      <c r="C10" s="326"/>
      <c r="D10" s="326"/>
      <c r="E10" s="32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325" t="s">
        <v>54</v>
      </c>
      <c r="C11" s="326"/>
      <c r="D11" s="326"/>
      <c r="E11" s="32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332"/>
      <c r="C12" s="333"/>
      <c r="D12" s="333"/>
      <c r="E12" s="334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332"/>
      <c r="C13" s="333"/>
      <c r="D13" s="333"/>
      <c r="E13" s="334"/>
      <c r="F13" s="5"/>
      <c r="G13" s="16"/>
      <c r="H13" s="16"/>
      <c r="I13" s="16"/>
      <c r="J13" s="16"/>
      <c r="K13" s="39"/>
    </row>
    <row r="14" spans="1:13">
      <c r="A14" s="5"/>
      <c r="B14" s="358"/>
      <c r="C14" s="358"/>
      <c r="D14" s="358"/>
      <c r="E14" s="358"/>
      <c r="F14" s="1"/>
      <c r="G14" s="14"/>
      <c r="H14" s="14"/>
      <c r="I14" s="15"/>
      <c r="J14" s="16"/>
      <c r="K14" s="31"/>
    </row>
    <row r="15" spans="1:13">
      <c r="A15" s="1"/>
      <c r="B15" s="329" t="s">
        <v>2</v>
      </c>
      <c r="C15" s="329"/>
      <c r="D15" s="329"/>
      <c r="E15" s="3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357" t="s">
        <v>17</v>
      </c>
      <c r="C16" s="357"/>
      <c r="D16" s="357"/>
      <c r="E16" s="357"/>
      <c r="F16" s="1"/>
      <c r="G16" s="14"/>
      <c r="H16" s="14"/>
      <c r="I16" s="14"/>
      <c r="J16" s="16"/>
      <c r="K16" s="39"/>
      <c r="M16" s="4"/>
    </row>
    <row r="17" spans="1:14">
      <c r="A17" s="1"/>
      <c r="B17" s="356" t="s">
        <v>18</v>
      </c>
      <c r="C17" s="356"/>
      <c r="D17" s="356"/>
      <c r="E17" s="35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356" t="s">
        <v>19</v>
      </c>
      <c r="C18" s="356"/>
      <c r="D18" s="356"/>
      <c r="E18" s="35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356" t="s">
        <v>20</v>
      </c>
      <c r="C19" s="356"/>
      <c r="D19" s="356"/>
      <c r="E19" s="35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356" t="s">
        <v>21</v>
      </c>
      <c r="C20" s="356"/>
      <c r="D20" s="356"/>
      <c r="E20" s="35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356" t="s">
        <v>22</v>
      </c>
      <c r="C21" s="356"/>
      <c r="D21" s="356"/>
      <c r="E21" s="35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356" t="s">
        <v>23</v>
      </c>
      <c r="C22" s="356"/>
      <c r="D22" s="356"/>
      <c r="E22" s="35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350" t="s">
        <v>14</v>
      </c>
      <c r="C23" s="351"/>
      <c r="D23" s="351"/>
      <c r="E23" s="352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344" t="s">
        <v>3</v>
      </c>
      <c r="C24" s="345"/>
      <c r="D24" s="345"/>
      <c r="E24" s="34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353" t="s">
        <v>4</v>
      </c>
      <c r="C25" s="354"/>
      <c r="D25" s="354"/>
      <c r="E25" s="355"/>
      <c r="F25" s="1"/>
      <c r="G25" s="19"/>
      <c r="H25" s="19"/>
      <c r="I25" s="14"/>
      <c r="J25" s="16"/>
      <c r="K25" s="39"/>
    </row>
    <row r="26" spans="1:14">
      <c r="A26" s="1"/>
      <c r="B26" s="350" t="s">
        <v>25</v>
      </c>
      <c r="C26" s="351"/>
      <c r="D26" s="351"/>
      <c r="E26" s="352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350" t="s">
        <v>24</v>
      </c>
      <c r="C27" s="351"/>
      <c r="D27" s="351"/>
      <c r="E27" s="352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350" t="s">
        <v>26</v>
      </c>
      <c r="C28" s="351"/>
      <c r="D28" s="351"/>
      <c r="E28" s="352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350" t="s">
        <v>27</v>
      </c>
      <c r="C29" s="351"/>
      <c r="D29" s="351"/>
      <c r="E29" s="352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350" t="s">
        <v>28</v>
      </c>
      <c r="C30" s="351"/>
      <c r="D30" s="351"/>
      <c r="E30" s="352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350" t="s">
        <v>29</v>
      </c>
      <c r="C31" s="351"/>
      <c r="D31" s="351"/>
      <c r="E31" s="352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350" t="s">
        <v>30</v>
      </c>
      <c r="C32" s="351"/>
      <c r="D32" s="351"/>
      <c r="E32" s="352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350" t="s">
        <v>31</v>
      </c>
      <c r="C33" s="351"/>
      <c r="D33" s="351"/>
      <c r="E33" s="352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350" t="s">
        <v>32</v>
      </c>
      <c r="C34" s="351"/>
      <c r="D34" s="351"/>
      <c r="E34" s="352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350" t="s">
        <v>33</v>
      </c>
      <c r="C35" s="351"/>
      <c r="D35" s="351"/>
      <c r="E35" s="352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350" t="s">
        <v>34</v>
      </c>
      <c r="C36" s="351"/>
      <c r="D36" s="351"/>
      <c r="E36" s="352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350" t="s">
        <v>35</v>
      </c>
      <c r="C37" s="351"/>
      <c r="D37" s="351"/>
      <c r="E37" s="352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332"/>
      <c r="C38" s="333"/>
      <c r="D38" s="333"/>
      <c r="E38" s="334"/>
      <c r="F38" s="10"/>
      <c r="G38" s="19"/>
      <c r="H38" s="19"/>
      <c r="I38" s="15"/>
      <c r="J38" s="16"/>
      <c r="K38" s="39"/>
    </row>
    <row r="39" spans="1:13">
      <c r="A39" s="11"/>
      <c r="B39" s="332"/>
      <c r="C39" s="333"/>
      <c r="D39" s="333"/>
      <c r="E39" s="334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325" t="s">
        <v>36</v>
      </c>
      <c r="C40" s="326"/>
      <c r="D40" s="326"/>
      <c r="E40" s="32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325" t="s">
        <v>37</v>
      </c>
      <c r="C41" s="326"/>
      <c r="D41" s="326"/>
      <c r="E41" s="32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325"/>
      <c r="C42" s="326"/>
      <c r="D42" s="326"/>
      <c r="E42" s="327"/>
      <c r="F42" s="6"/>
      <c r="G42" s="19"/>
      <c r="H42" s="19"/>
      <c r="I42" s="14"/>
      <c r="J42" s="16"/>
      <c r="K42" s="31"/>
    </row>
    <row r="43" spans="1:13">
      <c r="A43" s="47"/>
      <c r="B43" s="344" t="s">
        <v>5</v>
      </c>
      <c r="C43" s="345"/>
      <c r="D43" s="345"/>
      <c r="E43" s="34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347" t="s">
        <v>6</v>
      </c>
      <c r="C44" s="348"/>
      <c r="D44" s="348"/>
      <c r="E44" s="34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335" t="s">
        <v>7</v>
      </c>
      <c r="C46" s="336"/>
      <c r="D46" s="336"/>
      <c r="E46" s="337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338" t="s">
        <v>55</v>
      </c>
      <c r="C47" s="339"/>
      <c r="D47" s="339"/>
      <c r="E47" s="34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338" t="s">
        <v>56</v>
      </c>
      <c r="C48" s="339"/>
      <c r="D48" s="339"/>
      <c r="E48" s="34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338" t="s">
        <v>58</v>
      </c>
      <c r="C49" s="339"/>
      <c r="D49" s="339"/>
      <c r="E49" s="34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338" t="s">
        <v>59</v>
      </c>
      <c r="C50" s="339"/>
      <c r="D50" s="339"/>
      <c r="E50" s="34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338" t="s">
        <v>57</v>
      </c>
      <c r="C51" s="339"/>
      <c r="D51" s="339"/>
      <c r="E51" s="34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341" t="s">
        <v>40</v>
      </c>
      <c r="C52" s="342"/>
      <c r="D52" s="342"/>
      <c r="E52" s="34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344" t="s">
        <v>12</v>
      </c>
      <c r="C53" s="345"/>
      <c r="D53" s="345"/>
      <c r="E53" s="34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335"/>
      <c r="C55" s="336"/>
      <c r="D55" s="336"/>
      <c r="E55" s="33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332"/>
      <c r="C56" s="333"/>
      <c r="D56" s="333"/>
      <c r="E56" s="33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319" t="s">
        <v>39</v>
      </c>
      <c r="C57" s="320"/>
      <c r="D57" s="320"/>
      <c r="E57" s="321"/>
      <c r="F57" s="1"/>
      <c r="G57" s="19"/>
      <c r="H57" s="19"/>
      <c r="I57" s="14"/>
      <c r="J57" s="16"/>
      <c r="K57" s="39"/>
    </row>
    <row r="58" spans="1:13" ht="15" customHeight="1">
      <c r="A58" s="1"/>
      <c r="B58" s="322" t="s">
        <v>8</v>
      </c>
      <c r="C58" s="323"/>
      <c r="D58" s="323"/>
      <c r="E58" s="324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322" t="s">
        <v>43</v>
      </c>
      <c r="C59" s="323"/>
      <c r="D59" s="323"/>
      <c r="E59" s="324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322" t="s">
        <v>44</v>
      </c>
      <c r="C60" s="323"/>
      <c r="D60" s="323"/>
      <c r="E60" s="324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325" t="s">
        <v>9</v>
      </c>
      <c r="C61" s="326"/>
      <c r="D61" s="326"/>
      <c r="E61" s="32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325" t="s">
        <v>10</v>
      </c>
      <c r="C62" s="326"/>
      <c r="D62" s="326"/>
      <c r="E62" s="32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328" t="s">
        <v>11</v>
      </c>
      <c r="C63" s="328"/>
      <c r="D63" s="328"/>
      <c r="E63" s="32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329" t="s">
        <v>15</v>
      </c>
      <c r="C64" s="329"/>
      <c r="D64" s="329"/>
      <c r="E64" s="3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330" t="s">
        <v>42</v>
      </c>
      <c r="C65" s="330"/>
      <c r="D65" s="330"/>
      <c r="E65" s="330"/>
      <c r="F65" s="8"/>
      <c r="G65" s="49"/>
      <c r="H65" s="49"/>
      <c r="I65" s="331">
        <f>J55+J64</f>
        <v>36486.401261332285</v>
      </c>
      <c r="J65" s="331"/>
      <c r="K65" s="22"/>
      <c r="L65" s="38"/>
      <c r="M65" s="38"/>
    </row>
    <row r="66" spans="1:13">
      <c r="K66" s="35"/>
      <c r="L66" s="38"/>
    </row>
    <row r="67" spans="1:13">
      <c r="B67" s="318" t="s">
        <v>41</v>
      </c>
      <c r="C67" s="318"/>
      <c r="D67" s="318"/>
      <c r="E67" s="318"/>
      <c r="F67" s="318"/>
      <c r="G67" s="318"/>
      <c r="H67" s="318"/>
      <c r="L67" s="38"/>
    </row>
    <row r="68" spans="1:13">
      <c r="B68" s="318"/>
      <c r="C68" s="318"/>
      <c r="D68" s="318"/>
      <c r="E68" s="318"/>
      <c r="F68" s="318"/>
      <c r="G68" s="318"/>
      <c r="H68" s="318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N137"/>
  <sheetViews>
    <sheetView topLeftCell="A52" workbookViewId="0">
      <selection activeCell="E110" sqref="E110"/>
    </sheetView>
  </sheetViews>
  <sheetFormatPr defaultRowHeight="1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>
      <c r="B2" s="400" t="s">
        <v>74</v>
      </c>
      <c r="C2" s="401"/>
      <c r="D2" s="401"/>
      <c r="E2" s="401"/>
      <c r="F2" s="401"/>
      <c r="G2" s="401"/>
    </row>
    <row r="3" spans="2:7">
      <c r="B3" s="211"/>
      <c r="C3" s="369"/>
      <c r="D3" s="369"/>
      <c r="E3" s="212"/>
    </row>
    <row r="4" spans="2:7">
      <c r="B4" s="215" t="s">
        <v>75</v>
      </c>
      <c r="C4" s="402"/>
      <c r="D4" s="403"/>
      <c r="E4" s="404"/>
    </row>
    <row r="5" spans="2:7">
      <c r="B5" s="213">
        <v>1</v>
      </c>
      <c r="C5" s="214" t="s">
        <v>76</v>
      </c>
      <c r="D5" s="370" t="s">
        <v>77</v>
      </c>
      <c r="E5" s="370"/>
    </row>
    <row r="6" spans="2:7">
      <c r="B6" s="96" t="s">
        <v>78</v>
      </c>
      <c r="C6" s="371" t="s">
        <v>79</v>
      </c>
      <c r="D6" s="371"/>
      <c r="E6" s="97"/>
    </row>
    <row r="7" spans="2:7" ht="41.25" customHeight="1">
      <c r="B7" s="98" t="s">
        <v>80</v>
      </c>
      <c r="C7" s="372" t="s">
        <v>81</v>
      </c>
      <c r="D7" s="372"/>
      <c r="E7" s="372"/>
    </row>
    <row r="8" spans="2:7">
      <c r="B8" s="99"/>
      <c r="C8" s="100"/>
      <c r="D8" s="100"/>
      <c r="E8" s="101"/>
    </row>
    <row r="9" spans="2:7">
      <c r="B9" s="102" t="s">
        <v>82</v>
      </c>
      <c r="C9" s="100"/>
      <c r="D9" s="100"/>
      <c r="E9" s="101"/>
    </row>
    <row r="10" spans="2:7" ht="24.75" customHeight="1">
      <c r="B10" s="95" t="s">
        <v>83</v>
      </c>
      <c r="C10" s="368" t="s">
        <v>84</v>
      </c>
      <c r="D10" s="368"/>
      <c r="E10" s="103"/>
    </row>
    <row r="11" spans="2:7">
      <c r="B11" s="95" t="s">
        <v>85</v>
      </c>
      <c r="C11" s="368" t="s">
        <v>86</v>
      </c>
      <c r="D11" s="368"/>
      <c r="E11" s="103" t="s">
        <v>232</v>
      </c>
    </row>
    <row r="12" spans="2:7">
      <c r="B12" s="95" t="s">
        <v>87</v>
      </c>
      <c r="C12" s="368" t="s">
        <v>88</v>
      </c>
      <c r="D12" s="368"/>
      <c r="E12" s="104" t="s">
        <v>234</v>
      </c>
    </row>
    <row r="13" spans="2:7">
      <c r="B13" s="95" t="s">
        <v>89</v>
      </c>
      <c r="C13" s="368" t="s">
        <v>90</v>
      </c>
      <c r="D13" s="368"/>
      <c r="E13" s="105" t="s">
        <v>233</v>
      </c>
    </row>
    <row r="14" spans="2:7">
      <c r="B14" s="95" t="s">
        <v>91</v>
      </c>
      <c r="C14" s="368" t="s">
        <v>92</v>
      </c>
      <c r="D14" s="368"/>
      <c r="E14" s="104"/>
    </row>
    <row r="15" spans="2:7">
      <c r="B15" s="95" t="s">
        <v>93</v>
      </c>
      <c r="C15" s="368" t="s">
        <v>94</v>
      </c>
      <c r="D15" s="368"/>
      <c r="E15" s="106"/>
    </row>
    <row r="16" spans="2:7">
      <c r="B16" s="95" t="s">
        <v>95</v>
      </c>
      <c r="C16" s="368" t="s">
        <v>96</v>
      </c>
      <c r="D16" s="368"/>
      <c r="E16" s="95" t="s">
        <v>97</v>
      </c>
    </row>
    <row r="17" spans="2:11">
      <c r="B17" s="100"/>
      <c r="C17" s="100"/>
      <c r="D17" s="100"/>
      <c r="E17" s="101"/>
    </row>
    <row r="18" spans="2:11">
      <c r="B18" s="380" t="s">
        <v>16</v>
      </c>
      <c r="C18" s="380"/>
      <c r="D18" s="380"/>
      <c r="E18" s="380"/>
    </row>
    <row r="20" spans="2:11">
      <c r="B20" s="107">
        <v>3</v>
      </c>
      <c r="C20" s="382" t="s">
        <v>99</v>
      </c>
      <c r="D20" s="382"/>
      <c r="E20" s="108" t="s">
        <v>100</v>
      </c>
      <c r="F20" s="194" t="s">
        <v>235</v>
      </c>
      <c r="G20" s="194" t="s">
        <v>236</v>
      </c>
      <c r="H20" s="194" t="s">
        <v>237</v>
      </c>
      <c r="I20" s="197"/>
      <c r="J20" s="197"/>
      <c r="K20" s="197"/>
    </row>
    <row r="21" spans="2:11">
      <c r="B21" s="192" t="s">
        <v>101</v>
      </c>
      <c r="C21" s="374" t="s">
        <v>69</v>
      </c>
      <c r="D21" s="383"/>
      <c r="E21" s="203">
        <v>1</v>
      </c>
      <c r="F21" s="205">
        <v>1214.8900000000001</v>
      </c>
      <c r="G21" s="206">
        <v>0.2</v>
      </c>
      <c r="H21" s="207">
        <f>(F21*G21)+F21</f>
        <v>1457.8680000000002</v>
      </c>
      <c r="I21" s="198"/>
      <c r="J21" s="199"/>
      <c r="K21" s="199"/>
    </row>
    <row r="22" spans="2:11">
      <c r="B22" s="192" t="s">
        <v>227</v>
      </c>
      <c r="C22" s="374" t="s">
        <v>70</v>
      </c>
      <c r="D22" s="375"/>
      <c r="E22" s="204">
        <v>1</v>
      </c>
      <c r="F22" s="208">
        <v>1226.6600000000001</v>
      </c>
      <c r="G22" s="208"/>
      <c r="H22" s="207">
        <f t="shared" ref="H22:H26" si="0">(F22*G22)+F22</f>
        <v>1226.6600000000001</v>
      </c>
      <c r="I22" s="197"/>
      <c r="J22" s="199"/>
      <c r="K22" s="199"/>
    </row>
    <row r="23" spans="2:11">
      <c r="B23" s="192" t="s">
        <v>228</v>
      </c>
      <c r="C23" s="376" t="s">
        <v>67</v>
      </c>
      <c r="D23" s="377"/>
      <c r="E23" s="204">
        <v>2</v>
      </c>
      <c r="F23" s="208">
        <v>1087.1600000000001</v>
      </c>
      <c r="G23" s="206">
        <v>0.2</v>
      </c>
      <c r="H23" s="207">
        <f t="shared" si="0"/>
        <v>1304.5920000000001</v>
      </c>
      <c r="I23" s="198"/>
      <c r="J23" s="199"/>
      <c r="K23" s="199"/>
    </row>
    <row r="24" spans="2:11" ht="15" customHeight="1">
      <c r="B24" s="193" t="s">
        <v>229</v>
      </c>
      <c r="C24" s="378" t="s">
        <v>73</v>
      </c>
      <c r="D24" s="379"/>
      <c r="E24" s="204">
        <v>1</v>
      </c>
      <c r="F24" s="208">
        <v>1831.45</v>
      </c>
      <c r="G24" s="209"/>
      <c r="H24" s="207">
        <f t="shared" si="0"/>
        <v>1831.45</v>
      </c>
      <c r="K24" s="199"/>
    </row>
    <row r="25" spans="2:11">
      <c r="B25" s="193" t="s">
        <v>230</v>
      </c>
      <c r="C25" s="378" t="s">
        <v>72</v>
      </c>
      <c r="D25" s="379"/>
      <c r="E25" s="204">
        <v>1</v>
      </c>
      <c r="F25" s="208">
        <v>1481.62</v>
      </c>
      <c r="G25" s="209"/>
      <c r="H25" s="207">
        <f t="shared" si="0"/>
        <v>1481.62</v>
      </c>
      <c r="K25" s="199"/>
    </row>
    <row r="26" spans="2:11">
      <c r="B26" s="193" t="s">
        <v>231</v>
      </c>
      <c r="C26" s="378" t="s">
        <v>71</v>
      </c>
      <c r="D26" s="379"/>
      <c r="E26" s="204">
        <v>1</v>
      </c>
      <c r="F26" s="208">
        <v>1481.62</v>
      </c>
      <c r="G26" s="209"/>
      <c r="H26" s="207">
        <f t="shared" si="0"/>
        <v>1481.62</v>
      </c>
      <c r="K26" s="199"/>
    </row>
    <row r="27" spans="2:11">
      <c r="B27" s="384" t="s">
        <v>237</v>
      </c>
      <c r="C27" s="385"/>
      <c r="D27" s="386"/>
      <c r="E27" s="200">
        <f>SUM(E21:E26)</f>
        <v>7</v>
      </c>
      <c r="H27" s="210">
        <f>SUM(H21:H26)</f>
        <v>8783.8100000000013</v>
      </c>
      <c r="K27" s="28"/>
    </row>
    <row r="28" spans="2:11">
      <c r="B28" s="109"/>
      <c r="C28" s="109"/>
      <c r="D28" s="109"/>
      <c r="E28" s="110"/>
    </row>
    <row r="29" spans="2:11">
      <c r="B29" s="381" t="s">
        <v>98</v>
      </c>
      <c r="C29" s="381"/>
      <c r="D29" s="381"/>
      <c r="E29" s="381"/>
    </row>
    <row r="30" spans="2:11">
      <c r="B30" s="216"/>
      <c r="C30" s="216"/>
      <c r="D30" s="216"/>
      <c r="E30" s="216"/>
    </row>
    <row r="31" spans="2:11">
      <c r="B31" s="373" t="s">
        <v>102</v>
      </c>
      <c r="C31" s="373"/>
      <c r="D31" s="373"/>
      <c r="E31" s="373"/>
    </row>
    <row r="32" spans="2:11">
      <c r="B32" s="94" t="s">
        <v>103</v>
      </c>
      <c r="C32" s="387" t="s">
        <v>104</v>
      </c>
      <c r="D32" s="387"/>
      <c r="E32" s="111">
        <v>1087.1600000000001</v>
      </c>
    </row>
    <row r="33" spans="2:14">
      <c r="B33" s="94" t="s">
        <v>105</v>
      </c>
      <c r="C33" s="116" t="s">
        <v>106</v>
      </c>
      <c r="D33" s="388"/>
      <c r="E33" s="388"/>
    </row>
    <row r="34" spans="2:14">
      <c r="B34" s="99"/>
      <c r="C34" s="100"/>
      <c r="D34" s="100"/>
      <c r="E34" s="101"/>
    </row>
    <row r="35" spans="2:14">
      <c r="B35" s="389" t="s">
        <v>107</v>
      </c>
      <c r="C35" s="389"/>
      <c r="D35" s="389"/>
      <c r="E35" s="389"/>
    </row>
    <row r="36" spans="2:14">
      <c r="B36" s="113">
        <v>5</v>
      </c>
      <c r="C36" s="114" t="s">
        <v>108</v>
      </c>
      <c r="D36" s="115" t="s">
        <v>109</v>
      </c>
      <c r="E36" s="113" t="s">
        <v>110</v>
      </c>
    </row>
    <row r="37" spans="2:14">
      <c r="B37" s="95" t="s">
        <v>111</v>
      </c>
      <c r="C37" s="116" t="s">
        <v>112</v>
      </c>
      <c r="D37" s="117">
        <v>1</v>
      </c>
      <c r="E37" s="217">
        <v>1457.87</v>
      </c>
    </row>
    <row r="38" spans="2:14">
      <c r="B38" s="95" t="s">
        <v>113</v>
      </c>
      <c r="C38" s="119" t="s">
        <v>114</v>
      </c>
      <c r="D38" s="120"/>
      <c r="E38" s="121">
        <f>TRUNC(+E37*D38,2)</f>
        <v>0</v>
      </c>
    </row>
    <row r="39" spans="2:14">
      <c r="B39" s="94" t="s">
        <v>115</v>
      </c>
      <c r="C39" s="114" t="s">
        <v>116</v>
      </c>
      <c r="D39" s="122">
        <f>SUM(D37:D38)</f>
        <v>1</v>
      </c>
      <c r="E39" s="218">
        <f>SUM(E37:E38)</f>
        <v>1457.87</v>
      </c>
    </row>
    <row r="40" spans="2:14">
      <c r="B40" s="102"/>
      <c r="C40" s="100"/>
      <c r="D40" s="100"/>
      <c r="E40" s="124"/>
    </row>
    <row r="41" spans="2:14" ht="18">
      <c r="B41" s="113">
        <v>6</v>
      </c>
      <c r="C41" s="125" t="s">
        <v>117</v>
      </c>
      <c r="D41" s="191" t="s">
        <v>118</v>
      </c>
      <c r="E41" s="113" t="s">
        <v>110</v>
      </c>
    </row>
    <row r="42" spans="2:14">
      <c r="B42" s="368" t="s">
        <v>119</v>
      </c>
      <c r="C42" s="126" t="s">
        <v>120</v>
      </c>
      <c r="D42" s="127">
        <v>22</v>
      </c>
      <c r="E42" s="118">
        <f>(3.63*4)*D42</f>
        <v>319.44</v>
      </c>
    </row>
    <row r="43" spans="2:14" ht="18" customHeight="1">
      <c r="B43" s="368"/>
      <c r="C43" s="128" t="s">
        <v>121</v>
      </c>
      <c r="D43" s="129">
        <v>-0.06</v>
      </c>
      <c r="E43" s="130">
        <f>+E37*D43</f>
        <v>-87.472199999999987</v>
      </c>
    </row>
    <row r="44" spans="2:14">
      <c r="B44" s="94" t="s">
        <v>122</v>
      </c>
      <c r="C44" s="119" t="s">
        <v>123</v>
      </c>
      <c r="D44" s="131">
        <v>22</v>
      </c>
      <c r="E44" s="118">
        <f>15.5*22</f>
        <v>341</v>
      </c>
    </row>
    <row r="45" spans="2:14">
      <c r="B45" s="94" t="s">
        <v>124</v>
      </c>
      <c r="C45" s="390" t="s">
        <v>238</v>
      </c>
      <c r="D45" s="390"/>
      <c r="E45" s="132">
        <v>15</v>
      </c>
      <c r="G45">
        <f>80*2</f>
        <v>160</v>
      </c>
      <c r="I45" s="219" t="s">
        <v>239</v>
      </c>
      <c r="J45" s="219" t="s">
        <v>240</v>
      </c>
      <c r="K45" s="219" t="s">
        <v>241</v>
      </c>
    </row>
    <row r="46" spans="2:14">
      <c r="B46" s="94" t="s">
        <v>125</v>
      </c>
      <c r="C46" s="390" t="s">
        <v>126</v>
      </c>
      <c r="D46" s="390"/>
      <c r="E46" s="133">
        <v>10</v>
      </c>
      <c r="I46" s="201">
        <v>2</v>
      </c>
      <c r="J46" s="201">
        <v>2</v>
      </c>
      <c r="K46" s="201">
        <v>45</v>
      </c>
      <c r="L46" s="202">
        <f>K46+J46+I46</f>
        <v>49</v>
      </c>
      <c r="M46" s="202">
        <f>L46*2</f>
        <v>98</v>
      </c>
      <c r="N46" s="28">
        <f>M46/12</f>
        <v>8.1666666666666661</v>
      </c>
    </row>
    <row r="47" spans="2:14">
      <c r="B47" s="94" t="s">
        <v>127</v>
      </c>
      <c r="C47" s="390" t="s">
        <v>128</v>
      </c>
      <c r="D47" s="390"/>
      <c r="E47" s="134">
        <v>0</v>
      </c>
    </row>
    <row r="48" spans="2:14">
      <c r="B48" s="94" t="s">
        <v>129</v>
      </c>
      <c r="C48" s="390" t="s">
        <v>130</v>
      </c>
      <c r="D48" s="390"/>
      <c r="E48" s="134">
        <v>0</v>
      </c>
    </row>
    <row r="49" spans="2:5">
      <c r="B49" s="94" t="s">
        <v>131</v>
      </c>
      <c r="C49" s="390" t="s">
        <v>132</v>
      </c>
      <c r="D49" s="390"/>
      <c r="E49" s="134">
        <v>0</v>
      </c>
    </row>
    <row r="50" spans="2:5">
      <c r="B50" s="94" t="s">
        <v>133</v>
      </c>
      <c r="C50" s="390" t="s">
        <v>134</v>
      </c>
      <c r="D50" s="390"/>
      <c r="E50" s="134">
        <v>0</v>
      </c>
    </row>
    <row r="51" spans="2:5">
      <c r="B51" s="195" t="s">
        <v>135</v>
      </c>
      <c r="C51" s="390" t="s">
        <v>136</v>
      </c>
      <c r="D51" s="390"/>
      <c r="E51" s="134">
        <v>0</v>
      </c>
    </row>
    <row r="52" spans="2:5">
      <c r="B52" s="196" t="s">
        <v>137</v>
      </c>
      <c r="C52" s="394" t="s">
        <v>138</v>
      </c>
      <c r="D52" s="395"/>
      <c r="E52" s="135">
        <v>0</v>
      </c>
    </row>
    <row r="53" spans="2:5">
      <c r="B53" s="96" t="s">
        <v>139</v>
      </c>
      <c r="C53" s="392" t="s">
        <v>140</v>
      </c>
      <c r="D53" s="393"/>
      <c r="E53" s="136">
        <f>SUM(E42:E52)</f>
        <v>597.96780000000001</v>
      </c>
    </row>
    <row r="54" spans="2:5">
      <c r="B54" s="389" t="s">
        <v>141</v>
      </c>
      <c r="C54" s="389"/>
      <c r="D54" s="389"/>
      <c r="E54" s="389"/>
    </row>
    <row r="55" spans="2:5">
      <c r="B55" s="220" t="s">
        <v>142</v>
      </c>
      <c r="C55" s="221"/>
      <c r="D55" s="221"/>
      <c r="E55" s="222"/>
    </row>
    <row r="56" spans="2:5">
      <c r="B56" s="137"/>
      <c r="C56" s="100"/>
      <c r="D56" s="100"/>
      <c r="E56" s="101"/>
    </row>
    <row r="57" spans="2:5">
      <c r="B57" s="396"/>
      <c r="C57" s="396"/>
      <c r="D57" s="396"/>
      <c r="E57" s="396"/>
    </row>
    <row r="58" spans="2:5">
      <c r="B58" s="397" t="s">
        <v>143</v>
      </c>
      <c r="C58" s="397"/>
      <c r="D58" s="397"/>
      <c r="E58" s="397"/>
    </row>
    <row r="59" spans="2:5">
      <c r="B59" s="398" t="s">
        <v>144</v>
      </c>
      <c r="C59" s="398"/>
      <c r="D59" s="398"/>
      <c r="E59" s="138">
        <f>+E39</f>
        <v>1457.87</v>
      </c>
    </row>
    <row r="60" spans="2:5" ht="21" customHeight="1">
      <c r="B60" s="391" t="s">
        <v>145</v>
      </c>
      <c r="C60" s="391"/>
      <c r="D60" s="139">
        <f>SUM(D61:D68)</f>
        <v>0.3630000000000001</v>
      </c>
      <c r="E60" s="140" t="s">
        <v>146</v>
      </c>
    </row>
    <row r="61" spans="2:5">
      <c r="B61" s="387" t="s">
        <v>147</v>
      </c>
      <c r="C61" s="387"/>
      <c r="D61" s="141">
        <v>0.2</v>
      </c>
      <c r="E61" s="142">
        <f>TRUNC($E$39*D61,2)</f>
        <v>291.57</v>
      </c>
    </row>
    <row r="62" spans="2:5">
      <c r="B62" s="387" t="s">
        <v>148</v>
      </c>
      <c r="C62" s="387"/>
      <c r="D62" s="141">
        <v>1.4999999999999999E-2</v>
      </c>
      <c r="E62" s="142">
        <f t="shared" ref="E62:E68" si="1">TRUNC($E$39*D62,2)</f>
        <v>21.86</v>
      </c>
    </row>
    <row r="63" spans="2:5">
      <c r="B63" s="387" t="s">
        <v>149</v>
      </c>
      <c r="C63" s="387"/>
      <c r="D63" s="141">
        <v>0.01</v>
      </c>
      <c r="E63" s="142">
        <f t="shared" si="1"/>
        <v>14.57</v>
      </c>
    </row>
    <row r="64" spans="2:5">
      <c r="B64" s="387" t="s">
        <v>150</v>
      </c>
      <c r="C64" s="387"/>
      <c r="D64" s="141">
        <v>2E-3</v>
      </c>
      <c r="E64" s="142">
        <f t="shared" si="1"/>
        <v>2.91</v>
      </c>
    </row>
    <row r="65" spans="2:5">
      <c r="B65" s="387" t="s">
        <v>151</v>
      </c>
      <c r="C65" s="387"/>
      <c r="D65" s="141">
        <v>2.5000000000000001E-2</v>
      </c>
      <c r="E65" s="142">
        <f t="shared" si="1"/>
        <v>36.44</v>
      </c>
    </row>
    <row r="66" spans="2:5">
      <c r="B66" s="387" t="s">
        <v>152</v>
      </c>
      <c r="C66" s="387"/>
      <c r="D66" s="143">
        <v>8.5000000000000006E-2</v>
      </c>
      <c r="E66" s="142">
        <f t="shared" si="1"/>
        <v>123.91</v>
      </c>
    </row>
    <row r="67" spans="2:5">
      <c r="B67" s="387" t="s">
        <v>153</v>
      </c>
      <c r="C67" s="387"/>
      <c r="D67" s="144">
        <v>0.02</v>
      </c>
      <c r="E67" s="142">
        <f t="shared" si="1"/>
        <v>29.15</v>
      </c>
    </row>
    <row r="68" spans="2:5">
      <c r="B68" s="387" t="s">
        <v>154</v>
      </c>
      <c r="C68" s="387"/>
      <c r="D68" s="141">
        <v>6.0000000000000001E-3</v>
      </c>
      <c r="E68" s="142">
        <f t="shared" si="1"/>
        <v>8.74</v>
      </c>
    </row>
    <row r="69" spans="2:5">
      <c r="B69" s="399" t="s">
        <v>155</v>
      </c>
      <c r="C69" s="399"/>
      <c r="D69" s="139">
        <f>SUM(D70:D76)</f>
        <v>0.1002</v>
      </c>
      <c r="E69" s="145"/>
    </row>
    <row r="70" spans="2:5">
      <c r="B70" s="387" t="s">
        <v>156</v>
      </c>
      <c r="C70" s="387"/>
      <c r="D70" s="141">
        <v>8.3299999999999999E-2</v>
      </c>
      <c r="E70" s="142">
        <f>TRUNC($E$39*D70,2)</f>
        <v>121.44</v>
      </c>
    </row>
    <row r="71" spans="2:5">
      <c r="B71" s="387" t="s">
        <v>157</v>
      </c>
      <c r="C71" s="387"/>
      <c r="D71" s="144">
        <v>1.3899999999999999E-2</v>
      </c>
      <c r="E71" s="142">
        <f t="shared" ref="E71:E84" si="2">TRUNC($E$39*D71,2)</f>
        <v>20.260000000000002</v>
      </c>
    </row>
    <row r="72" spans="2:5">
      <c r="B72" s="387" t="s">
        <v>158</v>
      </c>
      <c r="C72" s="387"/>
      <c r="D72" s="144">
        <v>2.0000000000000001E-4</v>
      </c>
      <c r="E72" s="142">
        <f t="shared" si="2"/>
        <v>0.28999999999999998</v>
      </c>
    </row>
    <row r="73" spans="2:5">
      <c r="B73" s="387" t="s">
        <v>159</v>
      </c>
      <c r="C73" s="387"/>
      <c r="D73" s="144">
        <v>2.8E-3</v>
      </c>
      <c r="E73" s="142">
        <f t="shared" si="2"/>
        <v>4.08</v>
      </c>
    </row>
    <row r="74" spans="2:5">
      <c r="B74" s="387" t="s">
        <v>160</v>
      </c>
      <c r="C74" s="387"/>
      <c r="D74" s="144">
        <v>0</v>
      </c>
      <c r="E74" s="142">
        <f t="shared" si="2"/>
        <v>0</v>
      </c>
    </row>
    <row r="75" spans="2:5">
      <c r="B75" s="387" t="s">
        <v>161</v>
      </c>
      <c r="C75" s="387"/>
      <c r="D75" s="144">
        <v>0</v>
      </c>
      <c r="E75" s="142">
        <f t="shared" si="2"/>
        <v>0</v>
      </c>
    </row>
    <row r="76" spans="2:5">
      <c r="B76" s="387" t="s">
        <v>162</v>
      </c>
      <c r="C76" s="387"/>
      <c r="D76" s="141">
        <v>0</v>
      </c>
      <c r="E76" s="142">
        <f t="shared" si="2"/>
        <v>0</v>
      </c>
    </row>
    <row r="77" spans="2:5">
      <c r="B77" s="399" t="s">
        <v>163</v>
      </c>
      <c r="C77" s="399"/>
      <c r="D77" s="139">
        <f>SUM(D78:D80)</f>
        <v>1.9400000000000001E-2</v>
      </c>
      <c r="E77" s="145"/>
    </row>
    <row r="78" spans="2:5">
      <c r="B78" s="387" t="s">
        <v>164</v>
      </c>
      <c r="C78" s="387"/>
      <c r="D78" s="144">
        <v>1.9400000000000001E-2</v>
      </c>
      <c r="E78" s="142">
        <f t="shared" si="2"/>
        <v>28.28</v>
      </c>
    </row>
    <row r="79" spans="2:5">
      <c r="B79" s="387" t="s">
        <v>165</v>
      </c>
      <c r="C79" s="387"/>
      <c r="D79" s="144">
        <v>0</v>
      </c>
      <c r="E79" s="142">
        <f t="shared" si="2"/>
        <v>0</v>
      </c>
    </row>
    <row r="80" spans="2:5">
      <c r="B80" s="387" t="s">
        <v>166</v>
      </c>
      <c r="C80" s="387"/>
      <c r="D80" s="144">
        <v>0</v>
      </c>
      <c r="E80" s="142">
        <f t="shared" si="2"/>
        <v>0</v>
      </c>
    </row>
    <row r="81" spans="2:5">
      <c r="B81" s="399" t="s">
        <v>167</v>
      </c>
      <c r="C81" s="399"/>
      <c r="D81" s="139">
        <f>+D82</f>
        <v>3.6372600000000012E-2</v>
      </c>
      <c r="E81" s="145"/>
    </row>
    <row r="82" spans="2:5">
      <c r="B82" s="387" t="s">
        <v>168</v>
      </c>
      <c r="C82" s="387"/>
      <c r="D82" s="146">
        <f>+D60*D69</f>
        <v>3.6372600000000012E-2</v>
      </c>
      <c r="E82" s="142">
        <f t="shared" si="2"/>
        <v>53.02</v>
      </c>
    </row>
    <row r="83" spans="2:5">
      <c r="B83" s="399" t="s">
        <v>169</v>
      </c>
      <c r="C83" s="399"/>
      <c r="D83" s="139">
        <f>+D84</f>
        <v>7.0422000000000019E-3</v>
      </c>
      <c r="E83" s="145"/>
    </row>
    <row r="84" spans="2:5">
      <c r="B84" s="387" t="s">
        <v>170</v>
      </c>
      <c r="C84" s="387"/>
      <c r="D84" s="146">
        <f>D60*D78</f>
        <v>7.0422000000000019E-3</v>
      </c>
      <c r="E84" s="142">
        <f t="shared" si="2"/>
        <v>10.26</v>
      </c>
    </row>
    <row r="85" spans="2:5">
      <c r="B85" s="411"/>
      <c r="C85" s="411"/>
      <c r="D85" s="147"/>
      <c r="E85" s="124"/>
    </row>
    <row r="86" spans="2:5">
      <c r="B86" s="410" t="s">
        <v>171</v>
      </c>
      <c r="C86" s="410"/>
      <c r="D86" s="148">
        <f>+D60+D69+D77+D81+D83</f>
        <v>0.52601480000000012</v>
      </c>
      <c r="E86" s="149">
        <f>SUM(E61:E84)</f>
        <v>766.77999999999986</v>
      </c>
    </row>
    <row r="87" spans="2:5">
      <c r="B87" s="412"/>
      <c r="C87" s="412"/>
      <c r="D87" s="226"/>
      <c r="E87" s="227"/>
    </row>
    <row r="88" spans="2:5">
      <c r="B88" s="413" t="s">
        <v>172</v>
      </c>
      <c r="C88" s="413"/>
      <c r="D88" s="413"/>
      <c r="E88" s="150">
        <f>+E86+E59+E53</f>
        <v>2822.6177999999995</v>
      </c>
    </row>
    <row r="89" spans="2:5">
      <c r="B89" s="411"/>
      <c r="C89" s="411"/>
      <c r="D89" s="151"/>
      <c r="E89" s="152"/>
    </row>
    <row r="90" spans="2:5">
      <c r="B90" s="408" t="s">
        <v>173</v>
      </c>
      <c r="C90" s="408"/>
      <c r="D90" s="408"/>
      <c r="E90" s="408"/>
    </row>
    <row r="91" spans="2:5">
      <c r="B91" s="223" t="s">
        <v>174</v>
      </c>
      <c r="C91" s="224"/>
      <c r="D91" s="225"/>
      <c r="E91" s="224"/>
    </row>
    <row r="92" spans="2:5">
      <c r="B92" s="153" t="s">
        <v>175</v>
      </c>
      <c r="C92" s="153" t="s">
        <v>176</v>
      </c>
      <c r="D92" s="154"/>
      <c r="E92" s="155" t="s">
        <v>146</v>
      </c>
    </row>
    <row r="93" spans="2:5">
      <c r="B93" s="156" t="s">
        <v>177</v>
      </c>
      <c r="C93" s="409" t="s">
        <v>243</v>
      </c>
      <c r="D93" s="409"/>
      <c r="E93" s="228"/>
    </row>
    <row r="94" spans="2:5">
      <c r="B94" s="156" t="s">
        <v>242</v>
      </c>
      <c r="C94" s="405"/>
      <c r="D94" s="406"/>
      <c r="E94" s="157"/>
    </row>
    <row r="95" spans="2:5">
      <c r="B95" s="410" t="s">
        <v>178</v>
      </c>
      <c r="C95" s="410"/>
      <c r="D95" s="158"/>
      <c r="E95" s="149">
        <f>SUM(E93:E94)</f>
        <v>0</v>
      </c>
    </row>
    <row r="96" spans="2:5">
      <c r="B96" s="159"/>
      <c r="C96" s="159"/>
      <c r="D96" s="160"/>
      <c r="E96" s="161"/>
    </row>
    <row r="97" spans="2:5">
      <c r="B97" s="410" t="s">
        <v>179</v>
      </c>
      <c r="C97" s="410"/>
      <c r="D97" s="410"/>
      <c r="E97" s="149">
        <f>+E39+E53+E86+E95</f>
        <v>2822.6177999999995</v>
      </c>
    </row>
    <row r="98" spans="2:5">
      <c r="B98" s="162"/>
      <c r="C98" s="162"/>
      <c r="D98" s="162"/>
      <c r="E98" s="162"/>
    </row>
    <row r="99" spans="2:5">
      <c r="B99" s="163" t="s">
        <v>180</v>
      </c>
      <c r="C99" s="151"/>
      <c r="D99" s="151"/>
      <c r="E99" s="152"/>
    </row>
    <row r="100" spans="2:5">
      <c r="B100" s="112"/>
      <c r="C100" s="114" t="s">
        <v>181</v>
      </c>
      <c r="D100" s="114" t="s">
        <v>182</v>
      </c>
      <c r="E100" s="113" t="s">
        <v>146</v>
      </c>
    </row>
    <row r="101" spans="2:5">
      <c r="B101" s="112" t="s">
        <v>183</v>
      </c>
      <c r="C101" s="112" t="s">
        <v>184</v>
      </c>
      <c r="D101" s="164">
        <v>0.01</v>
      </c>
      <c r="E101" s="165">
        <f>TRUNC(E97*D101,2)</f>
        <v>28.22</v>
      </c>
    </row>
    <row r="102" spans="2:5">
      <c r="B102" s="112" t="s">
        <v>185</v>
      </c>
      <c r="C102" s="112" t="s">
        <v>186</v>
      </c>
      <c r="D102" s="164">
        <v>0.1</v>
      </c>
      <c r="E102" s="165">
        <f>TRUNC((E97+E101)*D102,2)</f>
        <v>285.08</v>
      </c>
    </row>
    <row r="103" spans="2:5">
      <c r="B103" s="114"/>
      <c r="C103" s="114" t="s">
        <v>187</v>
      </c>
      <c r="D103" s="166">
        <f>SUM(D101:D102)</f>
        <v>0.11</v>
      </c>
      <c r="E103" s="123">
        <f>SUM(E101:E102)</f>
        <v>313.29999999999995</v>
      </c>
    </row>
    <row r="104" spans="2:5">
      <c r="B104" s="159"/>
      <c r="C104" s="159"/>
      <c r="D104" s="167"/>
      <c r="E104" s="168"/>
    </row>
    <row r="105" spans="2:5">
      <c r="B105" s="410" t="s">
        <v>188</v>
      </c>
      <c r="C105" s="410"/>
      <c r="D105" s="410"/>
      <c r="E105" s="123">
        <f>+E97+E103</f>
        <v>3135.9177999999993</v>
      </c>
    </row>
    <row r="106" spans="2:5">
      <c r="B106" s="102"/>
      <c r="C106" s="100"/>
      <c r="D106" s="100"/>
      <c r="E106" s="124"/>
    </row>
    <row r="107" spans="2:5">
      <c r="B107" s="169" t="s">
        <v>189</v>
      </c>
      <c r="C107" s="100"/>
      <c r="D107" s="100" t="s">
        <v>244</v>
      </c>
      <c r="E107" s="170">
        <f>+E105/E116</f>
        <v>3323.7072602013773</v>
      </c>
    </row>
    <row r="108" spans="2:5">
      <c r="B108" s="407" t="s">
        <v>245</v>
      </c>
      <c r="C108" s="407"/>
      <c r="D108" s="407"/>
      <c r="E108" s="407"/>
    </row>
    <row r="109" spans="2:5">
      <c r="B109" s="112" t="s">
        <v>190</v>
      </c>
      <c r="C109" s="114" t="s">
        <v>191</v>
      </c>
      <c r="D109" s="166" t="s">
        <v>182</v>
      </c>
      <c r="E109" s="171" t="s">
        <v>146</v>
      </c>
    </row>
    <row r="110" spans="2:5">
      <c r="B110" s="112" t="s">
        <v>192</v>
      </c>
      <c r="C110" s="112" t="s">
        <v>193</v>
      </c>
      <c r="D110" s="172">
        <v>7.6499999999999999E-2</v>
      </c>
      <c r="E110" s="165">
        <f>TRUNC(E107*D110,2)</f>
        <v>254.26</v>
      </c>
    </row>
    <row r="111" spans="2:5">
      <c r="B111" s="112" t="s">
        <v>194</v>
      </c>
      <c r="C111" s="112" t="s">
        <v>195</v>
      </c>
      <c r="D111" s="164">
        <v>6.4999999999999997E-3</v>
      </c>
      <c r="E111" s="165">
        <f>TRUNC(E107*D111,2)</f>
        <v>21.6</v>
      </c>
    </row>
    <row r="112" spans="2:5">
      <c r="B112" s="112" t="s">
        <v>196</v>
      </c>
      <c r="C112" s="112" t="s">
        <v>197</v>
      </c>
      <c r="D112" s="164">
        <v>0.03</v>
      </c>
      <c r="E112" s="165">
        <f>TRUNC($E$107*D112,2)</f>
        <v>99.71</v>
      </c>
    </row>
    <row r="113" spans="2:7">
      <c r="B113" s="112" t="s">
        <v>198</v>
      </c>
      <c r="C113" s="112" t="s">
        <v>199</v>
      </c>
      <c r="D113" s="173">
        <v>0.02</v>
      </c>
      <c r="E113" s="165">
        <f t="shared" ref="E113:E114" si="3">TRUNC($E$107*D113,2)</f>
        <v>66.47</v>
      </c>
    </row>
    <row r="114" spans="2:7" ht="22.5">
      <c r="B114" s="112" t="s">
        <v>200</v>
      </c>
      <c r="C114" s="112" t="s">
        <v>201</v>
      </c>
      <c r="D114" s="173">
        <v>0</v>
      </c>
      <c r="E114" s="165">
        <f t="shared" si="3"/>
        <v>0</v>
      </c>
    </row>
    <row r="115" spans="2:7">
      <c r="B115" s="112" t="s">
        <v>202</v>
      </c>
      <c r="C115" s="114" t="s">
        <v>203</v>
      </c>
      <c r="D115" s="166">
        <f>SUM(D111:D114)</f>
        <v>5.6499999999999995E-2</v>
      </c>
      <c r="E115" s="174">
        <f>SUM(E110:E114)</f>
        <v>442.03999999999996</v>
      </c>
    </row>
    <row r="116" spans="2:7">
      <c r="B116" s="220" t="s">
        <v>204</v>
      </c>
      <c r="C116" s="221"/>
      <c r="D116" s="221"/>
      <c r="E116" s="229">
        <f>1-D115</f>
        <v>0.94350000000000001</v>
      </c>
      <c r="F116" s="230"/>
      <c r="G116" s="230"/>
    </row>
    <row r="117" spans="2:7">
      <c r="B117" s="231" t="s">
        <v>205</v>
      </c>
      <c r="C117" s="221"/>
      <c r="D117" s="221"/>
      <c r="E117" s="222"/>
      <c r="F117" s="230"/>
      <c r="G117" s="230"/>
    </row>
    <row r="118" spans="2:7">
      <c r="B118" s="231" t="s">
        <v>206</v>
      </c>
      <c r="C118" s="221"/>
      <c r="D118" s="221"/>
      <c r="E118" s="222"/>
      <c r="F118" s="230"/>
      <c r="G118" s="230"/>
    </row>
    <row r="119" spans="2:7">
      <c r="B119" s="169" t="s">
        <v>207</v>
      </c>
      <c r="C119" s="137"/>
      <c r="D119" s="137"/>
      <c r="E119" s="137"/>
    </row>
    <row r="120" spans="2:7">
      <c r="B120" s="169" t="s">
        <v>208</v>
      </c>
      <c r="C120" s="100"/>
      <c r="D120" s="100"/>
      <c r="E120" s="101"/>
    </row>
    <row r="121" spans="2:7" ht="22.5">
      <c r="B121" s="113" t="s">
        <v>209</v>
      </c>
      <c r="C121" s="176" t="s">
        <v>210</v>
      </c>
      <c r="D121" s="114"/>
      <c r="E121" s="176" t="s">
        <v>211</v>
      </c>
    </row>
    <row r="122" spans="2:7">
      <c r="B122" s="112" t="s">
        <v>212</v>
      </c>
      <c r="C122" s="119" t="s">
        <v>108</v>
      </c>
      <c r="D122" s="119"/>
      <c r="E122" s="177">
        <f>+E39</f>
        <v>1457.87</v>
      </c>
    </row>
    <row r="123" spans="2:7">
      <c r="B123" s="112" t="s">
        <v>213</v>
      </c>
      <c r="C123" s="119" t="s">
        <v>214</v>
      </c>
      <c r="D123" s="178">
        <f>+D86</f>
        <v>0.52601480000000012</v>
      </c>
      <c r="E123" s="177">
        <f>+E86</f>
        <v>766.77999999999986</v>
      </c>
    </row>
    <row r="124" spans="2:7">
      <c r="B124" s="112" t="s">
        <v>215</v>
      </c>
      <c r="C124" s="119" t="s">
        <v>216</v>
      </c>
      <c r="D124" s="119"/>
      <c r="E124" s="177">
        <f>+E53</f>
        <v>597.96780000000001</v>
      </c>
    </row>
    <row r="125" spans="2:7">
      <c r="B125" s="179" t="s">
        <v>217</v>
      </c>
      <c r="C125" s="180" t="s">
        <v>61</v>
      </c>
      <c r="D125" s="180"/>
      <c r="E125" s="181">
        <f>SUM(E122:E124)</f>
        <v>2822.6177999999995</v>
      </c>
    </row>
    <row r="126" spans="2:7">
      <c r="B126" s="112"/>
      <c r="C126" s="114" t="s">
        <v>218</v>
      </c>
      <c r="D126" s="112"/>
      <c r="E126" s="182">
        <f>SUM(E125:E125)</f>
        <v>2822.6177999999995</v>
      </c>
    </row>
    <row r="127" spans="2:7">
      <c r="B127" s="175"/>
      <c r="C127" s="100"/>
      <c r="D127" s="100"/>
      <c r="E127" s="101"/>
    </row>
    <row r="128" spans="2:7">
      <c r="B128" s="162"/>
      <c r="C128" s="100"/>
      <c r="D128" s="100"/>
      <c r="E128" s="101"/>
    </row>
    <row r="129" spans="2:5">
      <c r="B129" s="183" t="s">
        <v>219</v>
      </c>
      <c r="C129" s="100"/>
      <c r="D129" s="100"/>
      <c r="E129" s="101"/>
    </row>
    <row r="130" spans="2:5" ht="22.5">
      <c r="B130" s="112"/>
      <c r="C130" s="114" t="s">
        <v>220</v>
      </c>
      <c r="D130" s="114"/>
      <c r="E130" s="101"/>
    </row>
    <row r="131" spans="2:5">
      <c r="B131" s="112"/>
      <c r="C131" s="114" t="s">
        <v>221</v>
      </c>
      <c r="D131" s="184" t="s">
        <v>146</v>
      </c>
      <c r="E131" s="101"/>
    </row>
    <row r="132" spans="2:5">
      <c r="B132" s="115" t="s">
        <v>212</v>
      </c>
      <c r="C132" s="112" t="s">
        <v>222</v>
      </c>
      <c r="D132" s="185">
        <f>+E126</f>
        <v>2822.6177999999995</v>
      </c>
      <c r="E132" s="101"/>
    </row>
    <row r="133" spans="2:5">
      <c r="B133" s="115" t="s">
        <v>213</v>
      </c>
      <c r="C133" s="112" t="s">
        <v>223</v>
      </c>
      <c r="D133" s="186">
        <f>+E95</f>
        <v>0</v>
      </c>
      <c r="E133" s="101"/>
    </row>
    <row r="134" spans="2:5">
      <c r="B134" s="115" t="s">
        <v>215</v>
      </c>
      <c r="C134" s="112" t="s">
        <v>224</v>
      </c>
      <c r="D134" s="185">
        <f>E103</f>
        <v>313.29999999999995</v>
      </c>
      <c r="E134" s="101"/>
    </row>
    <row r="135" spans="2:5">
      <c r="B135" s="115" t="s">
        <v>217</v>
      </c>
      <c r="C135" s="112" t="s">
        <v>191</v>
      </c>
      <c r="D135" s="185">
        <f>+E115</f>
        <v>442.03999999999996</v>
      </c>
      <c r="E135" s="101"/>
    </row>
    <row r="136" spans="2:5">
      <c r="B136" s="232" t="s">
        <v>225</v>
      </c>
      <c r="C136" s="187" t="s">
        <v>226</v>
      </c>
      <c r="D136" s="188">
        <f>SUM(D132:D135)</f>
        <v>3577.9577999999992</v>
      </c>
      <c r="E136" s="101"/>
    </row>
    <row r="137" spans="2:5">
      <c r="B137" s="189"/>
      <c r="C137" s="190" t="str">
        <f>+C21</f>
        <v>Encarregado Geral</v>
      </c>
      <c r="D137" s="189"/>
      <c r="E137" s="189"/>
    </row>
  </sheetData>
  <mergeCells count="78"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  <mergeCell ref="B81:C81"/>
    <mergeCell ref="B82:C82"/>
    <mergeCell ref="B73:C73"/>
    <mergeCell ref="B74:C74"/>
    <mergeCell ref="B75:C75"/>
    <mergeCell ref="B76:C76"/>
    <mergeCell ref="B77:C77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C32:D32"/>
    <mergeCell ref="D33:E33"/>
    <mergeCell ref="B35:E35"/>
    <mergeCell ref="B42:B43"/>
    <mergeCell ref="C45:D45"/>
    <mergeCell ref="C16:D16"/>
    <mergeCell ref="B18:E18"/>
    <mergeCell ref="B29:E29"/>
    <mergeCell ref="C20:D20"/>
    <mergeCell ref="C21:D21"/>
    <mergeCell ref="B27:D27"/>
    <mergeCell ref="B31:E31"/>
    <mergeCell ref="C22:D22"/>
    <mergeCell ref="C23:D23"/>
    <mergeCell ref="C24:D24"/>
    <mergeCell ref="C25:D25"/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farias.edlia</cp:lastModifiedBy>
  <cp:lastPrinted>2017-08-30T17:55:56Z</cp:lastPrinted>
  <dcterms:created xsi:type="dcterms:W3CDTF">2009-01-14T09:55:45Z</dcterms:created>
  <dcterms:modified xsi:type="dcterms:W3CDTF">2017-11-30T19:42:16Z</dcterms:modified>
</cp:coreProperties>
</file>