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IRETORIA EXECUTIVA DE COMPRAS E LICITAÇÕES\##MINUTAS DE EDITAIS#\PE XXX-2023 - Manutenção Prédios - Educação - MINUTA EM 02-05\"/>
    </mc:Choice>
  </mc:AlternateContent>
  <bookViews>
    <workbookView xWindow="-120" yWindow="-120" windowWidth="29040" windowHeight="15720" tabRatio="663"/>
  </bookViews>
  <sheets>
    <sheet name="Orçamento PREENCHIMENTO" sheetId="32" r:id="rId1"/>
    <sheet name="Orçamento" sheetId="27" r:id="rId2"/>
    <sheet name="BDI " sheetId="30" r:id="rId3"/>
    <sheet name="Composições" sheetId="31" r:id="rId4"/>
    <sheet name="CONS. URB. - PRAÇAS E PARQUES" sheetId="2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2">#REF!</definedName>
    <definedName name="\I">#REF!</definedName>
    <definedName name="\S" localSheetId="2">[1]COMPOS1!#REF!</definedName>
    <definedName name="\S">[1]COMPOS1!#REF!</definedName>
    <definedName name="_01_09_96" localSheetId="2">#REF!</definedName>
    <definedName name="_01_09_96">#REF!</definedName>
    <definedName name="_PL1" localSheetId="2">#REF!</definedName>
    <definedName name="_PL1">#REF!</definedName>
    <definedName name="A" localSheetId="2">#REF!</definedName>
    <definedName name="a">#REF!</definedName>
    <definedName name="A_2">NA()</definedName>
    <definedName name="AA" localSheetId="2">'BDI '!AA</definedName>
    <definedName name="AA">#N/A</definedName>
    <definedName name="AAAAA" localSheetId="2">'BDI '!AAAAA</definedName>
    <definedName name="AAAAA">#N/A</definedName>
    <definedName name="AFDD" localSheetId="2">'BDI '!AFDD</definedName>
    <definedName name="AFDD">#N/A</definedName>
    <definedName name="ALTA" localSheetId="2">'[2]PRO-08'!#REF!</definedName>
    <definedName name="ALTA">'[2]PRO-08'!#REF!</definedName>
    <definedName name="amarela" localSheetId="2">#REF!</definedName>
    <definedName name="amarela">#REF!</definedName>
    <definedName name="ar" localSheetId="2">#REF!</definedName>
    <definedName name="ar">#REF!</definedName>
    <definedName name="_xlnm.Print_Area" localSheetId="2">'BDI '!$A$1:$C$29</definedName>
    <definedName name="_xlnm.Print_Area" localSheetId="4">'CONS. URB. - PRAÇAS E PARQUES'!$A$1:$J$68</definedName>
    <definedName name="_xlnm.Print_Area" localSheetId="1">Orçamento!$A$1:$G$88</definedName>
    <definedName name="_xlnm.Print_Area" localSheetId="0">'Orçamento PREENCHIMENTO'!$A$1:$G$88</definedName>
    <definedName name="ASP" localSheetId="2">#REF!</definedName>
    <definedName name="ASP">#REF!</definedName>
    <definedName name="Aut_original" localSheetId="2">[3]PROJETO!#REF!</definedName>
    <definedName name="Aut_original">[3]PROJETO!#REF!</definedName>
    <definedName name="Aut_resumo">[4]RESUMO_AUT1!#REF!</definedName>
    <definedName name="AVC" localSheetId="2">'BDI '!AVC</definedName>
    <definedName name="AVC">#N/A</definedName>
    <definedName name="azul" localSheetId="2">#REF!</definedName>
    <definedName name="azul">#REF!</definedName>
    <definedName name="AZULSINAL" localSheetId="2">#REF!</definedName>
    <definedName name="AZULSINAL">#REF!</definedName>
    <definedName name="_xlnm.Database" localSheetId="2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 localSheetId="2">'BDI '!da</definedName>
    <definedName name="da">#N/A</definedName>
    <definedName name="dadinho" localSheetId="2">#REF!</definedName>
    <definedName name="dadinho">#REF!</definedName>
    <definedName name="DADOS" localSheetId="2">#REF!</definedName>
    <definedName name="DADOS">#REF!</definedName>
    <definedName name="Data_Final" localSheetId="2">#REF!</definedName>
    <definedName name="Data_Final">#REF!</definedName>
    <definedName name="Data_Início">#REF!</definedName>
    <definedName name="daV" localSheetId="2">'BDI '!daV</definedName>
    <definedName name="daV">#N/A</definedName>
    <definedName name="daVIDSON" localSheetId="2">'BDI '!daVIDSON</definedName>
    <definedName name="daVIDSON">#N/A</definedName>
    <definedName name="DGA" localSheetId="2">'[2]PRO-08'!#REF!</definedName>
    <definedName name="DGA">'[2]PRO-08'!#REF!</definedName>
    <definedName name="DIST" localSheetId="2">#REF!</definedName>
    <definedName name="DIST">#REF!</definedName>
    <definedName name="DIST1" localSheetId="2">#REF!</definedName>
    <definedName name="DIST1">#REF!</definedName>
    <definedName name="DIST10" localSheetId="2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 localSheetId="2">'[2]PRO-08'!#REF!</definedName>
    <definedName name="EXA">'[2]PRO-08'!#REF!</definedName>
    <definedName name="Excel_BuiltIn_Print_Area_4" localSheetId="2">#REF!</definedName>
    <definedName name="Excel_BuiltIn_Print_Area_4">#REF!</definedName>
    <definedName name="Extenso" localSheetId="2">'BDI '!Extenso</definedName>
    <definedName name="Extenso">#N/A</definedName>
    <definedName name="fc1a" localSheetId="2">'[2]PRO-08'!#REF!</definedName>
    <definedName name="fc1a">'[2]PRO-08'!#REF!</definedName>
    <definedName name="FC2A" localSheetId="2">'[2]PRO-08'!#REF!</definedName>
    <definedName name="FC2A">'[2]PRO-08'!#REF!</definedName>
    <definedName name="FC3A" localSheetId="2">'[2]PRO-08'!#REF!</definedName>
    <definedName name="FC3A">'[2]PRO-08'!#REF!</definedName>
    <definedName name="hi" localSheetId="2">#REF!</definedName>
    <definedName name="hi">#REF!</definedName>
    <definedName name="IM" localSheetId="2">#REF!</definedName>
    <definedName name="IM">#REF!</definedName>
    <definedName name="Largura_da_Faixa_de_Tráfego___..........." localSheetId="2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 localSheetId="2">'BDI '!módulo1.Extenso</definedName>
    <definedName name="módulo1.Extenso">#N/A</definedName>
    <definedName name="NTEI" localSheetId="2">'[2]PRO-08'!#REF!</definedName>
    <definedName name="NTEI">'[2]PRO-08'!#REF!</definedName>
    <definedName name="OPA" localSheetId="2">'[2]PRO-08'!#REF!</definedName>
    <definedName name="OPA">'[2]PRO-08'!#REF!</definedName>
    <definedName name="PassaExtenso" localSheetId="0">[6]!PassaExtenso</definedName>
    <definedName name="PassaExtenso">[6]!PassaExtenso</definedName>
    <definedName name="pesquisa" localSheetId="2">#REF!</definedName>
    <definedName name="pesquisa">#REF!</definedName>
    <definedName name="PL" localSheetId="2">#REF!</definedName>
    <definedName name="PL">#REF!</definedName>
    <definedName name="Ponte" localSheetId="2">'BDI '!Ponte</definedName>
    <definedName name="Ponte">#N/A</definedName>
    <definedName name="Print" localSheetId="2">[7]QuQuant!#REF!</definedName>
    <definedName name="Print">[7]QuQuant!#REF!</definedName>
    <definedName name="Print_Area_MI" localSheetId="2">#REF!</definedName>
    <definedName name="Print_Area_MI">#REF!</definedName>
    <definedName name="qq" localSheetId="2">'BDI '!qq</definedName>
    <definedName name="qq">#N/A</definedName>
    <definedName name="QQ_2" localSheetId="2">'BDI '!QQ_2</definedName>
    <definedName name="QQ_2">#N/A</definedName>
    <definedName name="RBV">[8]Teor!$C$3:$C$7</definedName>
    <definedName name="rD" localSheetId="2">'BDI '!rD</definedName>
    <definedName name="rD">#N/A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2">#REF!</definedName>
    <definedName name="REGULA">#REF!</definedName>
    <definedName name="RESUMO" localSheetId="2">'BDI '!RESUMO</definedName>
    <definedName name="RESUMO">#N/A</definedName>
    <definedName name="RMA" localSheetId="2">'[2]PRO-08'!#REF!</definedName>
    <definedName name="RMA">'[2]PRO-08'!#REF!</definedName>
    <definedName name="Rodovia___................" localSheetId="2">#REF!</definedName>
    <definedName name="Rodovia___................">#REF!</definedName>
    <definedName name="RS" localSheetId="2">#REF!</definedName>
    <definedName name="RS">#REF!</definedName>
    <definedName name="sbg" localSheetId="2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1">Orçamento!$1:$7</definedName>
    <definedName name="_xlnm.Print_Titles" localSheetId="0">'Orçamento PREENCHIMENTO'!$1:$7</definedName>
    <definedName name="TPM" localSheetId="2">#REF!</definedName>
    <definedName name="TPM">#REF!</definedName>
    <definedName name="Vazios">[8]Teor!$B$3:$B$7</definedName>
    <definedName name="verde" localSheetId="2">#REF!</definedName>
    <definedName name="verde">#REF!</definedName>
    <definedName name="verdepav" localSheetId="2">#REF!</definedName>
    <definedName name="verdepav">#REF!</definedName>
    <definedName name="WEWRWR" localSheetId="2">'BDI '!WEWRWR</definedName>
    <definedName name="WEWRWR">#N/A</definedName>
    <definedName name="x" localSheetId="2">[8]Equipamentos!#REF!</definedName>
    <definedName name="x">[8]Equipamentos!#REF!</definedName>
    <definedName name="XXX" localSheetId="2">'BDI '!XXX</definedName>
    <definedName name="XXX">#N/A</definedName>
    <definedName name="ZA" localSheetId="2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F78" i="32" l="1"/>
  <c r="A74" i="32"/>
  <c r="G74" i="32" s="1"/>
  <c r="A73" i="32"/>
  <c r="G73" i="32" s="1"/>
  <c r="A72" i="32"/>
  <c r="G72" i="32" s="1"/>
  <c r="A71" i="32"/>
  <c r="G71" i="32" s="1"/>
  <c r="A70" i="32"/>
  <c r="G70" i="32" s="1"/>
  <c r="A69" i="32"/>
  <c r="G69" i="32" s="1"/>
  <c r="G68" i="32"/>
  <c r="A68" i="32"/>
  <c r="A67" i="32"/>
  <c r="G67" i="32" s="1"/>
  <c r="A66" i="32"/>
  <c r="G66" i="32" s="1"/>
  <c r="G65" i="32"/>
  <c r="A65" i="32"/>
  <c r="A64" i="32"/>
  <c r="G64" i="32" s="1"/>
  <c r="A63" i="32"/>
  <c r="G63" i="32" s="1"/>
  <c r="G62" i="32"/>
  <c r="A62" i="32"/>
  <c r="A61" i="32"/>
  <c r="G61" i="32" s="1"/>
  <c r="A60" i="32"/>
  <c r="G60" i="32" s="1"/>
  <c r="G58" i="32"/>
  <c r="G57" i="32"/>
  <c r="G56" i="32"/>
  <c r="G55" i="32"/>
  <c r="G54" i="32"/>
  <c r="G53" i="32"/>
  <c r="G52" i="32"/>
  <c r="G51" i="32"/>
  <c r="F46" i="32"/>
  <c r="A44" i="32"/>
  <c r="G44" i="32" s="1"/>
  <c r="F28" i="32"/>
  <c r="A17" i="32"/>
  <c r="A45" i="32" s="1"/>
  <c r="G45" i="32" s="1"/>
  <c r="G16" i="32"/>
  <c r="G15" i="32"/>
  <c r="G14" i="32"/>
  <c r="G13" i="32"/>
  <c r="G12" i="32"/>
  <c r="G11" i="32"/>
  <c r="G10" i="32"/>
  <c r="G9" i="32"/>
  <c r="G58" i="27"/>
  <c r="G57" i="27"/>
  <c r="A74" i="27"/>
  <c r="G74" i="27" s="1"/>
  <c r="G52" i="27"/>
  <c r="G53" i="27"/>
  <c r="G54" i="27"/>
  <c r="G55" i="27"/>
  <c r="G56" i="27"/>
  <c r="G51" i="27"/>
  <c r="A73" i="27"/>
  <c r="G73" i="27" s="1"/>
  <c r="A72" i="27"/>
  <c r="G72" i="27" s="1"/>
  <c r="A71" i="27"/>
  <c r="G71" i="27" s="1"/>
  <c r="A70" i="27"/>
  <c r="G70" i="27" s="1"/>
  <c r="A68" i="27"/>
  <c r="G68" i="27" s="1"/>
  <c r="A69" i="27"/>
  <c r="G69" i="27" s="1"/>
  <c r="G16" i="27"/>
  <c r="G15" i="27"/>
  <c r="G14" i="27"/>
  <c r="G13" i="27"/>
  <c r="G18" i="32" l="1"/>
  <c r="G31" i="32" s="1"/>
  <c r="G39" i="32"/>
  <c r="G33" i="32"/>
  <c r="G26" i="32"/>
  <c r="G42" i="32"/>
  <c r="G36" i="32"/>
  <c r="G22" i="32"/>
  <c r="G34" i="32"/>
  <c r="G32" i="32"/>
  <c r="G25" i="32"/>
  <c r="G37" i="32"/>
  <c r="G23" i="32"/>
  <c r="G40" i="32"/>
  <c r="G27" i="32"/>
  <c r="G75" i="32"/>
  <c r="H74" i="32"/>
  <c r="A63" i="27"/>
  <c r="G63" i="27" s="1"/>
  <c r="A65" i="27"/>
  <c r="G65" i="27" s="1"/>
  <c r="A67" i="27"/>
  <c r="A62" i="27"/>
  <c r="G62" i="27" s="1"/>
  <c r="A64" i="27"/>
  <c r="G64" i="27" s="1"/>
  <c r="A66" i="27"/>
  <c r="G66" i="27" s="1"/>
  <c r="A17" i="27"/>
  <c r="G10" i="27"/>
  <c r="G11" i="27"/>
  <c r="G12" i="27"/>
  <c r="G35" i="32" l="1"/>
  <c r="G46" i="32" s="1"/>
  <c r="G38" i="32"/>
  <c r="G24" i="32"/>
  <c r="G41" i="32"/>
  <c r="G21" i="32"/>
  <c r="G67" i="27"/>
  <c r="F46" i="27"/>
  <c r="C17" i="30"/>
  <c r="C20" i="30" s="1"/>
  <c r="F78" i="27" s="1"/>
  <c r="C11" i="30"/>
  <c r="G47" i="32" l="1"/>
  <c r="G77" i="32" s="1"/>
  <c r="G78" i="32" s="1"/>
  <c r="F80" i="32" s="1"/>
  <c r="F81" i="32" s="1"/>
  <c r="G28" i="32"/>
  <c r="A60" i="27"/>
  <c r="G60" i="27" s="1"/>
  <c r="A61" i="27"/>
  <c r="G61" i="27" s="1"/>
  <c r="G9" i="27"/>
  <c r="G18" i="27" s="1"/>
  <c r="H74" i="27" l="1"/>
  <c r="G75" i="27"/>
  <c r="G38" i="27" l="1"/>
  <c r="A44" i="27" l="1"/>
  <c r="G44" i="27" s="1"/>
  <c r="A45" i="27"/>
  <c r="G31" i="27" l="1"/>
  <c r="G36" i="27" l="1"/>
  <c r="G23" i="27"/>
  <c r="G42" i="27"/>
  <c r="G22" i="27"/>
  <c r="G21" i="27"/>
  <c r="G39" i="27"/>
  <c r="G27" i="27"/>
  <c r="G26" i="27"/>
  <c r="G24" i="27"/>
  <c r="G25" i="27"/>
  <c r="G33" i="27"/>
  <c r="G28" i="27" l="1"/>
  <c r="G45" i="27"/>
  <c r="F28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0" i="21"/>
  <c r="I29" i="21"/>
  <c r="J20" i="21"/>
  <c r="J19" i="21" l="1"/>
  <c r="J36" i="21"/>
  <c r="J27" i="21"/>
  <c r="I33" i="21"/>
  <c r="I21" i="21"/>
  <c r="I35" i="21"/>
  <c r="I37" i="21"/>
  <c r="I28" i="21"/>
  <c r="I36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G32" i="27"/>
  <c r="G34" i="27"/>
  <c r="G40" i="27"/>
  <c r="G37" i="27"/>
  <c r="G41" i="27"/>
  <c r="G35" i="27"/>
  <c r="J24" i="21" l="1"/>
  <c r="G46" i="27"/>
  <c r="G47" i="27" s="1"/>
  <c r="G77" i="27" s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G78" i="27" l="1"/>
  <c r="F80" i="27" s="1"/>
  <c r="F81" i="27" s="1"/>
  <c r="J64" i="21"/>
  <c r="I65" i="21" s="1"/>
</calcChain>
</file>

<file path=xl/sharedStrings.xml><?xml version="1.0" encoding="utf-8"?>
<sst xmlns="http://schemas.openxmlformats.org/spreadsheetml/2006/main" count="682" uniqueCount="237">
  <si>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</si>
  <si>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</si>
  <si>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</si>
  <si>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</si>
  <si>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</si>
  <si>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</si>
  <si>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</si>
  <si>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</si>
  <si>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</si>
  <si>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</si>
  <si>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</si>
  <si>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</si>
  <si>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</si>
  <si>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</si>
  <si>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</si>
  <si>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</si>
  <si>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</si>
  <si>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</si>
  <si>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</si>
  <si>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</si>
  <si>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</si>
  <si>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</si>
  <si>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</si>
  <si>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</si>
  <si>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</si>
  <si>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</si>
  <si>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</si>
  <si>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</si>
  <si>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</si>
  <si>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</si>
  <si>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</si>
  <si>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</si>
  <si>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</si>
  <si>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</si>
  <si>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</si>
  <si>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</si>
  <si>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</si>
  <si>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</si>
  <si>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</si>
  <si>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</si>
  <si>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</si>
  <si>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</si>
  <si>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</si>
  <si>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</si>
  <si>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</si>
  <si>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</si>
  <si>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</si>
  <si>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</si>
  <si>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</si>
  <si>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</si>
  <si>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</si>
  <si>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</si>
  <si>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</si>
  <si>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</si>
  <si>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</si>
  <si>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</si>
  <si>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</si>
  <si>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</si>
  <si>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</si>
  <si>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</si>
  <si>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</si>
  <si>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</si>
  <si>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</si>
  <si>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</si>
  <si>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</si>
  <si>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</si>
  <si>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</si>
  <si>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</si>
  <si>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</si>
  <si>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TOTAL PARA 12 MESES</t>
  </si>
  <si>
    <t>BASE</t>
  </si>
  <si>
    <t>ITEM</t>
  </si>
  <si>
    <t>SINAPI</t>
  </si>
  <si>
    <t xml:space="preserve">Transporte - mensalista </t>
  </si>
  <si>
    <t xml:space="preserve">MÃO DE OBRA </t>
  </si>
  <si>
    <t>TOTAL CUSTO DOS MÃO DE OBRA + EQUIPAMENTOS</t>
  </si>
  <si>
    <t>Descrição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</si>
  <si>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</si>
  <si>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</si>
  <si>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</si>
  <si>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</si>
  <si>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</si>
  <si>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</si>
  <si>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</si>
  <si>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</si>
  <si>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</si>
  <si>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</si>
  <si>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</si>
  <si>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</si>
  <si>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</si>
  <si>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</si>
  <si>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</si>
  <si>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</si>
  <si>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</si>
  <si>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</si>
  <si>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</si>
  <si>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</si>
  <si>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</si>
  <si>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</si>
  <si>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</si>
  <si>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</si>
  <si>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</si>
  <si>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</si>
  <si>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</si>
  <si>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</si>
  <si>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</si>
  <si>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Pintor - mensalista</t>
  </si>
  <si>
    <t>Soldador - mensalista</t>
  </si>
  <si>
    <t>MAQUINÁRIOS</t>
  </si>
  <si>
    <t>FERRAMENTAS E EPI - USO INDIVIDUAL</t>
  </si>
  <si>
    <t>Encarregado geral - Ferramentas - família  - mensalista</t>
  </si>
  <si>
    <t>Encarregado geral - EPI - família - mensalista</t>
  </si>
  <si>
    <t>Pintor - Ferramentas - família - mensalista</t>
  </si>
  <si>
    <t>Pintor - EPI - família - mensalista</t>
  </si>
  <si>
    <t>Soldador - Ferramentas - família  - mensalista</t>
  </si>
  <si>
    <t>Soldador - EPI - família - mensalista</t>
  </si>
  <si>
    <t>Servente - Ferramentas - família  - mensalista</t>
  </si>
  <si>
    <t>Servente - EPI - mensalista</t>
  </si>
  <si>
    <t>Pedreiro - Ferramentas - família - mensalista</t>
  </si>
  <si>
    <t>Pedreiro - EPI - família - mensalista</t>
  </si>
  <si>
    <t>Eletricista - Ferramentas - família - mensalista</t>
  </si>
  <si>
    <t>Eletricista - EPI - família - mensalista</t>
  </si>
  <si>
    <t>Encanador - EPI - família - mensalista</t>
  </si>
  <si>
    <t>Encanador - família - mensalista</t>
  </si>
  <si>
    <t xml:space="preserve"> 2.1 </t>
  </si>
  <si>
    <t xml:space="preserve"> SME-EQU-001 </t>
  </si>
  <si>
    <t>Próprio</t>
  </si>
  <si>
    <t>CAMINHÃO TOCO CARROCERIA FIXA ABERTA DE MADEIRA PARA TRANSPORTE GERAL DE CARGA SECA, CARGA MÍNIMA 4.000 KG, INCLUSIVE EQUIPADO COM CABINE PARA TRANSPORTE DE FUNCIONÁRIOS</t>
  </si>
  <si>
    <t>MES</t>
  </si>
  <si>
    <t xml:space="preserve"> 2.2 </t>
  </si>
  <si>
    <t xml:space="preserve"> 19.004.0500-0 </t>
  </si>
  <si>
    <t>EMOP</t>
  </si>
  <si>
    <t>MOTOCICLETA,125 CILINDRADAS X/E,EXCLUSIVE MOTORISTA</t>
  </si>
  <si>
    <t xml:space="preserve"> 2.3 </t>
  </si>
  <si>
    <t xml:space="preserve"> 19.004.0250-0 </t>
  </si>
  <si>
    <t>VEICULO DE PASSEIO,5 PASSAGEIROS,MOTOR BICOMBUSTIVEL (GASOLI NA E ALCOOL) DE 1,0 LITRO,EXCLUSIVE MOTORISTA</t>
  </si>
  <si>
    <t xml:space="preserve"> 2.4 </t>
  </si>
  <si>
    <t xml:space="preserve"> SME-EQU-002 </t>
  </si>
  <si>
    <t>MINIESCAVADEIRA SOBRE ESTEIRAS, POTENCIA LIQUIDA DE 30 HP, PESO OPERACIONAL DE 3.500 KG</t>
  </si>
  <si>
    <t xml:space="preserve"> 2.5 </t>
  </si>
  <si>
    <t xml:space="preserve"> SME-EQU-003 </t>
  </si>
  <si>
    <t>GRUPO GERADOR REBOCÁVEL, POTÊNCIA 66 KVA, MOTOR A DIESEL</t>
  </si>
  <si>
    <t xml:space="preserve"> 2.6 </t>
  </si>
  <si>
    <t xml:space="preserve"> SME-EQU-004 </t>
  </si>
  <si>
    <t>CORTADORA DE PISO COM MOTOR 4 TEMPOS A GASOLINA, POTÊNCIA DE 13 HP, COM DISCO DE CORTE DIAMANTADO SEGMENTADO PARA CONCRETO, DIÂMETRO DE 350 MM, FURO DE 1" (14 X 1")</t>
  </si>
  <si>
    <t xml:space="preserve"> 2.7 </t>
  </si>
  <si>
    <t>Operador de escavadeira - EPI - família - mensalista</t>
  </si>
  <si>
    <t>Servente de obras (mensalista)</t>
  </si>
  <si>
    <t>Operador de escavadeira (mensalista)</t>
  </si>
  <si>
    <t>Pedreiro (mensalista)</t>
  </si>
  <si>
    <t>Eletricista (mensalista)</t>
  </si>
  <si>
    <t>Encanador ou bombeiro hidraulico (mensalista)</t>
  </si>
  <si>
    <t>Caminhão toco carroceria fixa aberta de madeira para transporte geral de carga seca, carga mínima 4.000 kg, inclusive equipado com cabine para transporte de funcionários</t>
  </si>
  <si>
    <t>Motocicleta,125 cilindradas x/e,exclusive motorista</t>
  </si>
  <si>
    <t>Veiculo de passeio,5 passageiros,motor bicombustivel (gasoli na e alcool) de 1,0 litro,exclusive motorista</t>
  </si>
  <si>
    <t>Miniescavadeira sobre esteiras, potencia liquida de 30 hp, peso operacional de 3.500 kg</t>
  </si>
  <si>
    <t>Grupo gerador rebocável, potência 66 kva, motor a diesel</t>
  </si>
  <si>
    <t>Geofone</t>
  </si>
  <si>
    <t>Encarregado geral / Motorista - mensalista</t>
  </si>
  <si>
    <t>Politriz de piso</t>
  </si>
  <si>
    <t xml:space="preserve"> SME-EQU-006</t>
  </si>
  <si>
    <t xml:space="preserve"> SME-EQU-007</t>
  </si>
  <si>
    <t>Cortadora de piso</t>
  </si>
  <si>
    <t>Referência: Sinapi Mar/23, Emop 02/23, SEINFRA 04/23</t>
  </si>
  <si>
    <t>CONSERVAÇÃO, MANUTENÇÃO E PEQUENOS REPAROS EM PRÉDIOS PÚBLICOS DA REDE MUNICIPAL DE EDUCAÇÃO INFANTIL</t>
  </si>
  <si>
    <t>Obra</t>
  </si>
  <si>
    <t>Bancos</t>
  </si>
  <si>
    <t>B.D.I.</t>
  </si>
  <si>
    <t>Encargos Sociais</t>
  </si>
  <si>
    <t>MANUTENÇÃO INFANTIL</t>
  </si>
  <si>
    <t xml:space="preserve">SINAPI - 03/2023 - Santa Catarina
SBC - 03/2023 - Santa Catarina
SEINFRA - 028 - Ceará
EMOP - 02/2023 - Rio de Janeiro
</t>
  </si>
  <si>
    <t>0,0%</t>
  </si>
  <si>
    <t>Não Desonerado: embutido nos preços unitário dos insumos de mão de obra, de acordo com as bases.</t>
  </si>
  <si>
    <t>Planilha Orçamentária Analítica</t>
  </si>
  <si>
    <t xml:space="preserve"> 2 </t>
  </si>
  <si>
    <t>Código</t>
  </si>
  <si>
    <t>Banco</t>
  </si>
  <si>
    <t>Tipo</t>
  </si>
  <si>
    <t>Quant.</t>
  </si>
  <si>
    <t>Valor Unit</t>
  </si>
  <si>
    <t>Total</t>
  </si>
  <si>
    <t>Composição</t>
  </si>
  <si>
    <t>CHOR - CUSTOS HORÁRIOS DE MÁQUINAS E EQUIPAMENTOS</t>
  </si>
  <si>
    <t>Composição Auxiliar</t>
  </si>
  <si>
    <t xml:space="preserve"> 5826 </t>
  </si>
  <si>
    <t>CAMINHÃO TOCO, PBT 16.000 KG, CARGA ÚTIL MÁX. 10.685 KG, DIST. ENTRE EIXOS 4,8 M, POTÊNCIA 189 CV, INCLUSIVE CARROCERIA FIXA ABERTA DE MADEIRA P/ TRANSPORTE GERAL DE CARGA SECA, DIMEN. APROX. 2,5 X 7,00 X 0,50 M - CHI DIURNO. AF_06/2014</t>
  </si>
  <si>
    <t>CHI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</si>
  <si>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</si>
  <si>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</si>
  <si>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CHP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</si>
  <si>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</si>
  <si>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</si>
  <si>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</si>
  <si>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</si>
  <si>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</si>
  <si>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</si>
  <si>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</si>
  <si>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19.004.0050-2 </t>
  </si>
  <si>
    <t>H</t>
  </si>
  <si>
    <t xml:space="preserve"> 19.004.0050-4 </t>
  </si>
  <si>
    <t xml:space="preserve"> 19.004.0045-2 </t>
  </si>
  <si>
    <t>VEICULO DE PASSEIO,5 PASSAGEIROS,MOTOR BICOMBUSTIVEL (GASOLI NA E ALCOOL) DE 1.0 LITRO,EXCLUSIVE MOTORISTA</t>
  </si>
  <si>
    <t xml:space="preserve"> 19.004.0045-4 </t>
  </si>
  <si>
    <t xml:space="preserve"> 96246 </t>
  </si>
  <si>
    <t>MINIESCAVADEIRA SOBRE ESTEIRAS, POTENCIA LIQUIDA DE *30* HP, PESO OPERACIONAL DE *3.500* KG - CHI DIURNO. AF_04/2017</t>
  </si>
  <si>
    <t xml:space="preserve"> 96245 </t>
  </si>
  <si>
    <t>MINIESCAVADEIRA SOBRE ESTEIRAS, POTENCIA LIQUIDA DE *30* HP, PESO OPERACIONAL DE *3.500* KG - CHP DIURNO. AF_04/2017</t>
  </si>
  <si>
    <t xml:space="preserve"> 93422 </t>
  </si>
  <si>
    <t>GRUPO GERADOR REBOCÁVEL, POTÊNCIA 66 KVA, MOTOR A DIESEL - CHI DIURNO. AF_03/2016</t>
  </si>
  <si>
    <t xml:space="preserve"> 93421 </t>
  </si>
  <si>
    <t>GRUPO GERADOR REBOCÁVEL, POTÊNCIA 66 KVA, MOTOR A DIESEL - CHP DIURNO. AF_03/2016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</si>
  <si>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</si>
  <si>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</si>
  <si>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</si>
  <si>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</si>
  <si>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SME-EQU-006 </t>
  </si>
  <si>
    <t>POLIDORA DE PISO (POLITRIZ) ELETRICA, MOTOR MONOFASICO DE 4 HP, PESO DE 100 KG, DIAMETRO DO TRABALHO DE 450 MM</t>
  </si>
  <si>
    <t xml:space="preserve"> 95277 </t>
  </si>
  <si>
    <t>POLIDORA DE PISO (POLITRIZ), PESO DE 100KG, DIÂMETRO 450 MM, MOTOR ELÉTRICO, POTÊNCIA 4 HP - CHI DIURNO. AF_09/2016</t>
  </si>
  <si>
    <t xml:space="preserve"> 95276 </t>
  </si>
  <si>
    <t>POLIDORA DE PISO (POLITRIZ), PESO DE 100KG, DIÂMETRO 450 MM, MOTOR ELÉTRICO, POTÊNCIA 4 HP - CHP DIURNO. AF_09/2016</t>
  </si>
  <si>
    <t xml:space="preserve"> 2.8 </t>
  </si>
  <si>
    <t xml:space="preserve"> SME-EQU-007 </t>
  </si>
  <si>
    <t>GEOFONE ELETRÔNICO</t>
  </si>
  <si>
    <t>SEOP - SERVIÇOS OPERACIONAIS</t>
  </si>
  <si>
    <t>Insumo</t>
  </si>
  <si>
    <t xml:space="preserve"> I9102 </t>
  </si>
  <si>
    <t>SEINFRA</t>
  </si>
  <si>
    <t>KIT GEOFONE ELETRÔNICO C/ FILTROS (CHI)</t>
  </si>
  <si>
    <t>Equipamento</t>
  </si>
  <si>
    <t xml:space="preserve"> I9050 </t>
  </si>
  <si>
    <t>KIT GEOFONE ELETRÔNICO C/ FILTROS (CHP)</t>
  </si>
  <si>
    <t>Total sem BDI</t>
  </si>
  <si>
    <t>Total do BDI</t>
  </si>
  <si>
    <t>Total Geral</t>
  </si>
  <si>
    <t xml:space="preserve">_______________________________________________________________
</t>
  </si>
  <si>
    <t>A empresa deverá apresentar planilha, mencionando a Convenção Coletiva que foi aplicada para a elaboração da proposta, não devendo utilizar-se da tabela SINAPI.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</si>
</sst>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  <numFmt numFmtId="178" formatCode="#,##0.0000000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1"/>
    </font>
    <font>
      <b/>
      <sz val="12"/>
      <color theme="1"/>
      <name val="Arial"/>
      <family val="2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sz val="8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202AB1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235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</cellStyleXfs>
  <cellXfs count="34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Alignment="1">
      <alignment horizontal="center" vertical="center" wrapText="1"/>
    </xf>
    <xf numFmtId="0" fontId="2" fillId="0" borderId="23" xfId="116" applyBorder="1" applyAlignment="1">
      <alignment horizontal="center"/>
    </xf>
    <xf numFmtId="0" fontId="2" fillId="0" borderId="1" xfId="116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Alignment="1">
      <alignment horizontal="center"/>
    </xf>
    <xf numFmtId="0" fontId="2" fillId="0" borderId="0" xfId="116"/>
    <xf numFmtId="4" fontId="2" fillId="0" borderId="0" xfId="116" applyNumberFormat="1" applyAlignment="1">
      <alignment horizontal="center"/>
    </xf>
    <xf numFmtId="0" fontId="2" fillId="4" borderId="0" xfId="26" applyFill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166" fontId="11" fillId="0" borderId="0" xfId="0" applyNumberFormat="1" applyFont="1" applyAlignment="1">
      <alignment vertical="center"/>
    </xf>
    <xf numFmtId="166" fontId="11" fillId="4" borderId="0" xfId="0" applyNumberFormat="1" applyFont="1" applyFill="1" applyAlignment="1">
      <alignment vertical="center"/>
    </xf>
    <xf numFmtId="9" fontId="11" fillId="0" borderId="0" xfId="3" applyFont="1" applyBorder="1" applyAlignment="1">
      <alignment vertical="center"/>
    </xf>
    <xf numFmtId="165" fontId="11" fillId="0" borderId="0" xfId="0" applyNumberFormat="1" applyFont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177" fontId="11" fillId="4" borderId="1" xfId="1" applyNumberFormat="1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0" xfId="5" applyFill="1" applyAlignment="1">
      <alignment vertical="center" wrapText="1"/>
    </xf>
    <xf numFmtId="0" fontId="16" fillId="4" borderId="0" xfId="4" applyFont="1" applyFill="1" applyAlignment="1">
      <alignment horizontal="left" vertical="center" wrapText="1"/>
    </xf>
    <xf numFmtId="0" fontId="11" fillId="3" borderId="3" xfId="0" applyFont="1" applyFill="1" applyBorder="1" applyAlignment="1">
      <alignment vertical="center"/>
    </xf>
    <xf numFmtId="0" fontId="11" fillId="3" borderId="9" xfId="0" applyFont="1" applyFill="1" applyBorder="1" applyAlignment="1">
      <alignment vertical="center"/>
    </xf>
    <xf numFmtId="44" fontId="11" fillId="3" borderId="9" xfId="1" applyFont="1" applyFill="1" applyBorder="1" applyAlignment="1">
      <alignment horizontal="center" vertical="center" wrapText="1" shrinkToFit="1"/>
    </xf>
    <xf numFmtId="44" fontId="11" fillId="3" borderId="10" xfId="1" applyFont="1" applyFill="1" applyBorder="1" applyAlignment="1">
      <alignment vertical="center"/>
    </xf>
    <xf numFmtId="0" fontId="13" fillId="3" borderId="9" xfId="0" applyFont="1" applyFill="1" applyBorder="1" applyAlignment="1">
      <alignment horizontal="center" vertical="center"/>
    </xf>
    <xf numFmtId="0" fontId="32" fillId="10" borderId="1" xfId="0" applyFont="1" applyFill="1" applyBorder="1" applyAlignment="1">
      <alignment horizontal="center" vertical="top" wrapText="1"/>
    </xf>
    <xf numFmtId="0" fontId="32" fillId="10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center" wrapText="1" shrinkToFit="1"/>
    </xf>
    <xf numFmtId="0" fontId="11" fillId="4" borderId="1" xfId="0" applyFont="1" applyFill="1" applyBorder="1" applyAlignment="1">
      <alignment horizontal="center" vertical="center" shrinkToFi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 shrinkToFit="1"/>
    </xf>
    <xf numFmtId="177" fontId="2" fillId="0" borderId="4" xfId="1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 wrapText="1" shrinkToFit="1"/>
    </xf>
    <xf numFmtId="177" fontId="2" fillId="0" borderId="1" xfId="1" applyNumberFormat="1" applyFont="1" applyFill="1" applyBorder="1" applyAlignment="1">
      <alignment horizontal="center" vertical="center" wrapText="1"/>
    </xf>
    <xf numFmtId="177" fontId="2" fillId="0" borderId="0" xfId="0" applyNumberFormat="1" applyFont="1" applyAlignment="1">
      <alignment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left" vertical="center" wrapText="1" shrinkToFit="1"/>
    </xf>
    <xf numFmtId="177" fontId="2" fillId="4" borderId="1" xfId="1" applyNumberFormat="1" applyFont="1" applyFill="1" applyBorder="1" applyAlignment="1">
      <alignment horizontal="center" vertical="center" wrapText="1"/>
    </xf>
    <xf numFmtId="166" fontId="2" fillId="4" borderId="0" xfId="0" applyNumberFormat="1" applyFont="1" applyFill="1" applyAlignment="1">
      <alignment vertical="center"/>
    </xf>
    <xf numFmtId="0" fontId="35" fillId="10" borderId="0" xfId="1234" applyFont="1" applyFill="1" applyAlignment="1">
      <alignment horizontal="left" vertical="top" wrapText="1"/>
    </xf>
    <xf numFmtId="0" fontId="34" fillId="0" borderId="0" xfId="1234"/>
    <xf numFmtId="0" fontId="36" fillId="10" borderId="0" xfId="1234" applyFont="1" applyFill="1" applyAlignment="1">
      <alignment horizontal="left" vertical="top" wrapText="1"/>
    </xf>
    <xf numFmtId="0" fontId="32" fillId="10" borderId="35" xfId="1234" applyFont="1" applyFill="1" applyBorder="1" applyAlignment="1">
      <alignment horizontal="left" vertical="top" wrapText="1"/>
    </xf>
    <xf numFmtId="0" fontId="37" fillId="11" borderId="34" xfId="1234" applyFont="1" applyFill="1" applyBorder="1" applyAlignment="1">
      <alignment horizontal="left" vertical="top" wrapText="1"/>
    </xf>
    <xf numFmtId="0" fontId="37" fillId="11" borderId="34" xfId="1234" applyFont="1" applyFill="1" applyBorder="1" applyAlignment="1">
      <alignment horizontal="right" vertical="top" wrapText="1"/>
    </xf>
    <xf numFmtId="4" fontId="37" fillId="11" borderId="34" xfId="1234" applyNumberFormat="1" applyFont="1" applyFill="1" applyBorder="1" applyAlignment="1">
      <alignment horizontal="right" vertical="top" wrapText="1"/>
    </xf>
    <xf numFmtId="0" fontId="35" fillId="10" borderId="34" xfId="1234" applyFont="1" applyFill="1" applyBorder="1" applyAlignment="1">
      <alignment horizontal="left" vertical="top" wrapText="1"/>
    </xf>
    <xf numFmtId="0" fontId="35" fillId="10" borderId="34" xfId="1234" applyFont="1" applyFill="1" applyBorder="1" applyAlignment="1">
      <alignment horizontal="right" vertical="top" wrapText="1"/>
    </xf>
    <xf numFmtId="0" fontId="35" fillId="10" borderId="34" xfId="1234" applyFont="1" applyFill="1" applyBorder="1" applyAlignment="1">
      <alignment horizontal="center" vertical="top" wrapText="1"/>
    </xf>
    <xf numFmtId="0" fontId="32" fillId="10" borderId="34" xfId="1234" applyFont="1" applyFill="1" applyBorder="1" applyAlignment="1">
      <alignment horizontal="left" vertical="top" wrapText="1"/>
    </xf>
    <xf numFmtId="0" fontId="32" fillId="10" borderId="34" xfId="1234" applyFont="1" applyFill="1" applyBorder="1" applyAlignment="1">
      <alignment horizontal="right" vertical="top" wrapText="1"/>
    </xf>
    <xf numFmtId="0" fontId="32" fillId="10" borderId="34" xfId="1234" applyFont="1" applyFill="1" applyBorder="1" applyAlignment="1">
      <alignment horizontal="center" vertical="top" wrapText="1"/>
    </xf>
    <xf numFmtId="178" fontId="32" fillId="10" borderId="34" xfId="1234" applyNumberFormat="1" applyFont="1" applyFill="1" applyBorder="1" applyAlignment="1">
      <alignment horizontal="right" vertical="top" wrapText="1"/>
    </xf>
    <xf numFmtId="4" fontId="32" fillId="10" borderId="34" xfId="1234" applyNumberFormat="1" applyFont="1" applyFill="1" applyBorder="1" applyAlignment="1">
      <alignment horizontal="right" vertical="top" wrapText="1"/>
    </xf>
    <xf numFmtId="0" fontId="38" fillId="12" borderId="34" xfId="1234" applyFont="1" applyFill="1" applyBorder="1" applyAlignment="1">
      <alignment horizontal="left" vertical="top" wrapText="1"/>
    </xf>
    <xf numFmtId="0" fontId="38" fillId="12" borderId="34" xfId="1234" applyFont="1" applyFill="1" applyBorder="1" applyAlignment="1">
      <alignment horizontal="right" vertical="top" wrapText="1"/>
    </xf>
    <xf numFmtId="0" fontId="38" fillId="12" borderId="34" xfId="1234" applyFont="1" applyFill="1" applyBorder="1" applyAlignment="1">
      <alignment horizontal="center" vertical="top" wrapText="1"/>
    </xf>
    <xf numFmtId="178" fontId="38" fillId="12" borderId="34" xfId="1234" applyNumberFormat="1" applyFont="1" applyFill="1" applyBorder="1" applyAlignment="1">
      <alignment horizontal="right" vertical="top" wrapText="1"/>
    </xf>
    <xf numFmtId="4" fontId="38" fillId="12" borderId="34" xfId="1234" applyNumberFormat="1" applyFont="1" applyFill="1" applyBorder="1" applyAlignment="1">
      <alignment horizontal="right" vertical="top" wrapText="1"/>
    </xf>
    <xf numFmtId="0" fontId="38" fillId="10" borderId="0" xfId="1234" applyFont="1" applyFill="1" applyAlignment="1">
      <alignment horizontal="right" vertical="top" wrapText="1"/>
    </xf>
    <xf numFmtId="4" fontId="38" fillId="10" borderId="0" xfId="1234" applyNumberFormat="1" applyFont="1" applyFill="1" applyAlignment="1">
      <alignment horizontal="right" vertical="top" wrapText="1"/>
    </xf>
    <xf numFmtId="0" fontId="36" fillId="10" borderId="0" xfId="1234" applyFont="1" applyFill="1" applyAlignment="1">
      <alignment horizontal="right" vertical="top" wrapText="1"/>
    </xf>
    <xf numFmtId="178" fontId="36" fillId="10" borderId="0" xfId="1234" applyNumberFormat="1" applyFont="1" applyFill="1" applyAlignment="1">
      <alignment horizontal="right" vertical="top" wrapText="1"/>
    </xf>
    <xf numFmtId="4" fontId="36" fillId="10" borderId="0" xfId="1234" applyNumberFormat="1" applyFont="1" applyFill="1" applyAlignment="1">
      <alignment horizontal="right" vertical="top" wrapText="1"/>
    </xf>
    <xf numFmtId="0" fontId="38" fillId="13" borderId="34" xfId="1234" applyFont="1" applyFill="1" applyBorder="1" applyAlignment="1">
      <alignment horizontal="left" vertical="top" wrapText="1"/>
    </xf>
    <xf numFmtId="0" fontId="38" fillId="13" borderId="34" xfId="1234" applyFont="1" applyFill="1" applyBorder="1" applyAlignment="1">
      <alignment horizontal="right" vertical="top" wrapText="1"/>
    </xf>
    <xf numFmtId="0" fontId="38" fillId="13" borderId="34" xfId="1234" applyFont="1" applyFill="1" applyBorder="1" applyAlignment="1">
      <alignment horizontal="center" vertical="top" wrapText="1"/>
    </xf>
    <xf numFmtId="178" fontId="38" fillId="13" borderId="34" xfId="1234" applyNumberFormat="1" applyFont="1" applyFill="1" applyBorder="1" applyAlignment="1">
      <alignment horizontal="right" vertical="top" wrapText="1"/>
    </xf>
    <xf numFmtId="4" fontId="38" fillId="13" borderId="34" xfId="1234" applyNumberFormat="1" applyFont="1" applyFill="1" applyBorder="1" applyAlignment="1">
      <alignment horizontal="right" vertical="top" wrapText="1"/>
    </xf>
    <xf numFmtId="0" fontId="38" fillId="10" borderId="0" xfId="1234" applyFont="1" applyFill="1" applyAlignment="1">
      <alignment horizontal="center" vertical="top" wrapText="1"/>
    </xf>
    <xf numFmtId="0" fontId="38" fillId="10" borderId="0" xfId="1234" applyFont="1" applyFill="1" applyAlignment="1">
      <alignment horizontal="left" vertical="top" wrapText="1"/>
    </xf>
    <xf numFmtId="0" fontId="36" fillId="10" borderId="0" xfId="1234" applyFont="1" applyFill="1" applyAlignment="1">
      <alignment horizontal="center" vertical="top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3" fillId="3" borderId="2" xfId="0" applyFont="1" applyFill="1" applyBorder="1" applyAlignment="1">
      <alignment horizontal="center" vertical="center" wrapText="1" shrinkToFit="1"/>
    </xf>
    <xf numFmtId="0" fontId="33" fillId="3" borderId="6" xfId="0" applyFont="1" applyFill="1" applyBorder="1" applyAlignment="1">
      <alignment horizontal="center" vertical="center" wrapText="1" shrinkToFit="1"/>
    </xf>
    <xf numFmtId="0" fontId="33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2" borderId="7" xfId="0" applyNumberFormat="1" applyFont="1" applyFill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0" fontId="2" fillId="0" borderId="29" xfId="116" applyBorder="1" applyAlignment="1">
      <alignment horizontal="center"/>
    </xf>
    <xf numFmtId="0" fontId="2" fillId="0" borderId="0" xfId="116" applyAlignment="1">
      <alignment horizontal="center"/>
    </xf>
    <xf numFmtId="0" fontId="2" fillId="0" borderId="30" xfId="116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38" fillId="12" borderId="34" xfId="1234" applyFont="1" applyFill="1" applyBorder="1" applyAlignment="1">
      <alignment horizontal="left" vertical="top" wrapText="1"/>
    </xf>
    <xf numFmtId="0" fontId="35" fillId="10" borderId="0" xfId="1234" applyFont="1" applyFill="1" applyAlignment="1">
      <alignment horizontal="left" vertical="top" wrapText="1"/>
    </xf>
    <xf numFmtId="0" fontId="36" fillId="10" borderId="0" xfId="1234" applyFont="1" applyFill="1" applyAlignment="1">
      <alignment horizontal="left" vertical="top" wrapText="1"/>
    </xf>
    <xf numFmtId="0" fontId="35" fillId="10" borderId="0" xfId="1234" applyFont="1" applyFill="1" applyAlignment="1">
      <alignment horizontal="center" wrapText="1"/>
    </xf>
    <xf numFmtId="0" fontId="34" fillId="0" borderId="0" xfId="1234"/>
    <xf numFmtId="0" fontId="37" fillId="11" borderId="34" xfId="1234" applyFont="1" applyFill="1" applyBorder="1" applyAlignment="1">
      <alignment horizontal="left" vertical="top" wrapText="1"/>
    </xf>
    <xf numFmtId="0" fontId="35" fillId="10" borderId="34" xfId="1234" applyFont="1" applyFill="1" applyBorder="1" applyAlignment="1">
      <alignment horizontal="left" vertical="top" wrapText="1"/>
    </xf>
    <xf numFmtId="0" fontId="32" fillId="10" borderId="34" xfId="1234" applyFont="1" applyFill="1" applyBorder="1" applyAlignment="1">
      <alignment horizontal="left" vertical="top" wrapText="1"/>
    </xf>
    <xf numFmtId="0" fontId="38" fillId="10" borderId="0" xfId="1234" applyFont="1" applyFill="1" applyAlignment="1">
      <alignment horizontal="right" vertical="top" wrapText="1"/>
    </xf>
    <xf numFmtId="0" fontId="38" fillId="13" borderId="34" xfId="1234" applyFont="1" applyFill="1" applyBorder="1" applyAlignment="1">
      <alignment horizontal="left" vertical="top" wrapText="1"/>
    </xf>
    <xf numFmtId="0" fontId="36" fillId="10" borderId="0" xfId="1234" applyFont="1" applyFill="1" applyAlignment="1">
      <alignment horizontal="right" vertical="top" wrapText="1"/>
    </xf>
    <xf numFmtId="4" fontId="36" fillId="10" borderId="0" xfId="1234" applyNumberFormat="1" applyFont="1" applyFill="1" applyAlignment="1">
      <alignment horizontal="right" vertical="top" wrapText="1"/>
    </xf>
    <xf numFmtId="0" fontId="38" fillId="10" borderId="0" xfId="1234" applyFont="1" applyFill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2" fillId="4" borderId="0" xfId="5" applyFill="1" applyAlignment="1">
      <alignment horizontal="center" vertical="center" wrapText="1"/>
    </xf>
    <xf numFmtId="0" fontId="39" fillId="4" borderId="0" xfId="5" applyFont="1" applyFill="1" applyAlignment="1">
      <alignment horizontal="center" vertical="center" wrapText="1"/>
    </xf>
  </cellXfs>
  <cellStyles count="1235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13" xfId="123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74812</xdr:colOff>
      <xdr:row>0</xdr:row>
      <xdr:rowOff>77659</xdr:rowOff>
    </xdr:from>
    <xdr:to>
      <xdr:col>6</xdr:col>
      <xdr:colOff>811695</xdr:colOff>
      <xdr:row>3</xdr:row>
      <xdr:rowOff>140805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6F0138-70CE-4CD1-84B2-99EC609C175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627762" y="77659"/>
          <a:ext cx="1641758" cy="577496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157369</xdr:colOff>
      <xdr:row>0</xdr:row>
      <xdr:rowOff>82826</xdr:rowOff>
    </xdr:from>
    <xdr:to>
      <xdr:col>4</xdr:col>
      <xdr:colOff>438977</xdr:colOff>
      <xdr:row>3</xdr:row>
      <xdr:rowOff>91109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D5DA518-CCDA-4810-B5FF-6152A1896A54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7369" y="82826"/>
          <a:ext cx="1577008" cy="522633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422413</xdr:colOff>
      <xdr:row>0</xdr:row>
      <xdr:rowOff>115316</xdr:rowOff>
    </xdr:from>
    <xdr:to>
      <xdr:col>4</xdr:col>
      <xdr:colOff>3221935</xdr:colOff>
      <xdr:row>3</xdr:row>
      <xdr:rowOff>207066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E091EC2A-3D2C-4CD1-B16B-0C740660FF38}"/>
            </a:ext>
          </a:extLst>
        </xdr:cNvPr>
        <xdr:cNvSpPr>
          <a:spLocks noChangeArrowheads="1"/>
        </xdr:cNvSpPr>
      </xdr:nvSpPr>
      <xdr:spPr bwMode="auto">
        <a:xfrm>
          <a:off x="1295400" y="115316"/>
          <a:ext cx="3221935" cy="6061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74812</xdr:colOff>
      <xdr:row>0</xdr:row>
      <xdr:rowOff>77659</xdr:rowOff>
    </xdr:from>
    <xdr:to>
      <xdr:col>6</xdr:col>
      <xdr:colOff>811696</xdr:colOff>
      <xdr:row>3</xdr:row>
      <xdr:rowOff>140805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1D5B84-50EA-4217-91C4-691DFAAD648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914051" y="77659"/>
          <a:ext cx="1639688" cy="58495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157369</xdr:colOff>
      <xdr:row>0</xdr:row>
      <xdr:rowOff>82826</xdr:rowOff>
    </xdr:from>
    <xdr:to>
      <xdr:col>2</xdr:col>
      <xdr:colOff>438977</xdr:colOff>
      <xdr:row>3</xdr:row>
      <xdr:rowOff>91109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A37FA2E-40C7-4B19-841A-B79E6E676A0B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7369" y="82826"/>
          <a:ext cx="1573695" cy="530087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422413</xdr:colOff>
      <xdr:row>0</xdr:row>
      <xdr:rowOff>115316</xdr:rowOff>
    </xdr:from>
    <xdr:to>
      <xdr:col>4</xdr:col>
      <xdr:colOff>3221935</xdr:colOff>
      <xdr:row>3</xdr:row>
      <xdr:rowOff>207066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55639657-12D8-489E-896C-82B6854CB819}"/>
            </a:ext>
          </a:extLst>
        </xdr:cNvPr>
        <xdr:cNvSpPr>
          <a:spLocks noChangeArrowheads="1"/>
        </xdr:cNvSpPr>
      </xdr:nvSpPr>
      <xdr:spPr bwMode="auto">
        <a:xfrm>
          <a:off x="1714500" y="115316"/>
          <a:ext cx="4091609" cy="6135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P89"/>
  <sheetViews>
    <sheetView showGridLines="0" tabSelected="1" view="pageBreakPreview" topLeftCell="A34" zoomScale="115" zoomScaleNormal="115" zoomScaleSheetLayoutView="115" workbookViewId="0">
      <selection activeCell="H74" sqref="H74"/>
    </sheetView>
  </sheetViews>
  <sheetFormatPr defaultRowHeight="12.75" x14ac:dyDescent="0.25"/>
  <cols>
    <col min="1" max="2" width="9.7109375" style="49" customWidth="1"/>
    <col min="3" max="4" width="9.7109375" style="49" hidden="1" customWidth="1"/>
    <col min="5" max="5" width="48.85546875" style="49" customWidth="1"/>
    <col min="6" max="6" width="13.5703125" style="49" customWidth="1"/>
    <col min="7" max="7" width="13.5703125" style="60" customWidth="1"/>
    <col min="8" max="8" width="17.28515625" style="106" customWidth="1"/>
    <col min="9" max="9" width="13.28515625" style="49" bestFit="1" customWidth="1"/>
    <col min="10" max="10" width="10" style="49" bestFit="1" customWidth="1"/>
    <col min="11" max="11" width="18.28515625" style="49" customWidth="1"/>
    <col min="12" max="12" width="9.140625" style="49"/>
    <col min="13" max="13" width="13.28515625" style="49" bestFit="1" customWidth="1"/>
    <col min="14" max="14" width="9.140625" style="49"/>
    <col min="15" max="15" width="13.85546875" style="49" bestFit="1" customWidth="1"/>
    <col min="16" max="16" width="9.140625" style="49"/>
    <col min="17" max="17" width="14.5703125" style="49" customWidth="1"/>
    <col min="18" max="16384" width="9.140625" style="49"/>
  </cols>
  <sheetData>
    <row r="2" spans="1:8" ht="15" customHeight="1" x14ac:dyDescent="0.25">
      <c r="A2" s="233"/>
      <c r="B2" s="233"/>
      <c r="C2" s="233"/>
      <c r="D2" s="233"/>
      <c r="E2" s="233"/>
      <c r="F2" s="233"/>
      <c r="G2" s="233"/>
      <c r="H2" s="233"/>
    </row>
    <row r="4" spans="1:8" ht="21.75" customHeight="1" x14ac:dyDescent="0.25">
      <c r="A4" s="234"/>
      <c r="B4" s="234"/>
      <c r="C4" s="234"/>
      <c r="D4" s="234"/>
      <c r="E4" s="234"/>
      <c r="F4" s="234"/>
      <c r="G4" s="234"/>
      <c r="H4" s="49"/>
    </row>
    <row r="5" spans="1:8" ht="35.25" customHeight="1" x14ac:dyDescent="0.25">
      <c r="A5" s="235" t="s">
        <v>164</v>
      </c>
      <c r="B5" s="236"/>
      <c r="C5" s="236"/>
      <c r="D5" s="236"/>
      <c r="E5" s="236"/>
      <c r="F5" s="236"/>
      <c r="G5" s="237"/>
      <c r="H5" s="49"/>
    </row>
    <row r="6" spans="1:8" ht="7.5" customHeight="1" x14ac:dyDescent="0.25">
      <c r="A6" s="103"/>
      <c r="B6" s="143"/>
      <c r="C6" s="143"/>
      <c r="D6" s="143"/>
      <c r="E6" s="143"/>
      <c r="F6" s="143"/>
      <c r="G6" s="144"/>
      <c r="H6" s="49"/>
    </row>
    <row r="7" spans="1:8" ht="39.75" customHeight="1" x14ac:dyDescent="0.25">
      <c r="A7" s="50" t="s">
        <v>0</v>
      </c>
      <c r="B7" s="51" t="s">
        <v>77</v>
      </c>
      <c r="C7" s="51" t="s">
        <v>70</v>
      </c>
      <c r="D7" s="51" t="s">
        <v>71</v>
      </c>
      <c r="E7" s="51" t="s">
        <v>1</v>
      </c>
      <c r="F7" s="52" t="s">
        <v>104</v>
      </c>
      <c r="G7" s="52" t="s">
        <v>105</v>
      </c>
      <c r="H7" s="49"/>
    </row>
    <row r="8" spans="1:8" ht="17.25" customHeight="1" x14ac:dyDescent="0.25">
      <c r="A8" s="53"/>
      <c r="B8" s="54"/>
      <c r="C8" s="54"/>
      <c r="D8" s="54"/>
      <c r="E8" s="95" t="s">
        <v>74</v>
      </c>
      <c r="F8" s="56"/>
      <c r="G8" s="57"/>
      <c r="H8" s="49"/>
    </row>
    <row r="9" spans="1:8" s="58" customFormat="1" ht="15" customHeight="1" x14ac:dyDescent="0.25">
      <c r="A9" s="135">
        <v>1</v>
      </c>
      <c r="B9" s="62" t="s">
        <v>78</v>
      </c>
      <c r="C9" s="62" t="s">
        <v>72</v>
      </c>
      <c r="D9" s="62">
        <v>40818</v>
      </c>
      <c r="E9" s="163" t="s">
        <v>158</v>
      </c>
      <c r="F9" s="153"/>
      <c r="G9" s="153">
        <f>A9*F9</f>
        <v>0</v>
      </c>
    </row>
    <row r="10" spans="1:8" s="58" customFormat="1" ht="15" customHeight="1" x14ac:dyDescent="0.25">
      <c r="A10" s="135">
        <v>2</v>
      </c>
      <c r="B10" s="62" t="s">
        <v>78</v>
      </c>
      <c r="C10" s="62" t="s">
        <v>72</v>
      </c>
      <c r="D10" s="62">
        <v>41079</v>
      </c>
      <c r="E10" s="163" t="s">
        <v>106</v>
      </c>
      <c r="F10" s="153"/>
      <c r="G10" s="153">
        <f t="shared" ref="G10:G16" si="0">A10*F10</f>
        <v>0</v>
      </c>
    </row>
    <row r="11" spans="1:8" s="58" customFormat="1" ht="15" customHeight="1" x14ac:dyDescent="0.25">
      <c r="A11" s="135">
        <v>1</v>
      </c>
      <c r="B11" s="62" t="s">
        <v>78</v>
      </c>
      <c r="C11" s="62" t="s">
        <v>72</v>
      </c>
      <c r="D11" s="62">
        <v>41087</v>
      </c>
      <c r="E11" s="163" t="s">
        <v>107</v>
      </c>
      <c r="F11" s="153"/>
      <c r="G11" s="153">
        <f t="shared" si="0"/>
        <v>0</v>
      </c>
    </row>
    <row r="12" spans="1:8" s="58" customFormat="1" ht="15" customHeight="1" x14ac:dyDescent="0.25">
      <c r="A12" s="135">
        <v>6</v>
      </c>
      <c r="B12" s="62" t="s">
        <v>78</v>
      </c>
      <c r="C12" s="62" t="s">
        <v>72</v>
      </c>
      <c r="D12" s="62">
        <v>41084</v>
      </c>
      <c r="E12" s="163" t="s">
        <v>147</v>
      </c>
      <c r="F12" s="153"/>
      <c r="G12" s="153">
        <f t="shared" si="0"/>
        <v>0</v>
      </c>
    </row>
    <row r="13" spans="1:8" s="58" customFormat="1" ht="15" customHeight="1" x14ac:dyDescent="0.25">
      <c r="A13" s="135">
        <v>1</v>
      </c>
      <c r="B13" s="62" t="s">
        <v>78</v>
      </c>
      <c r="C13" s="62" t="s">
        <v>72</v>
      </c>
      <c r="D13" s="62">
        <v>40987</v>
      </c>
      <c r="E13" s="163" t="s">
        <v>148</v>
      </c>
      <c r="F13" s="153"/>
      <c r="G13" s="153">
        <f t="shared" si="0"/>
        <v>0</v>
      </c>
    </row>
    <row r="14" spans="1:8" s="58" customFormat="1" ht="15" customHeight="1" x14ac:dyDescent="0.25">
      <c r="A14" s="135">
        <v>4</v>
      </c>
      <c r="B14" s="62" t="s">
        <v>78</v>
      </c>
      <c r="C14" s="62" t="s">
        <v>72</v>
      </c>
      <c r="D14" s="62">
        <v>41065</v>
      </c>
      <c r="E14" s="163" t="s">
        <v>149</v>
      </c>
      <c r="F14" s="153"/>
      <c r="G14" s="153">
        <f t="shared" si="0"/>
        <v>0</v>
      </c>
    </row>
    <row r="15" spans="1:8" s="58" customFormat="1" ht="15" customHeight="1" x14ac:dyDescent="0.25">
      <c r="A15" s="135">
        <v>4</v>
      </c>
      <c r="B15" s="62" t="s">
        <v>78</v>
      </c>
      <c r="C15" s="62" t="s">
        <v>72</v>
      </c>
      <c r="D15" s="62">
        <v>40918</v>
      </c>
      <c r="E15" s="163" t="s">
        <v>150</v>
      </c>
      <c r="F15" s="153"/>
      <c r="G15" s="153">
        <f t="shared" si="0"/>
        <v>0</v>
      </c>
    </row>
    <row r="16" spans="1:8" s="58" customFormat="1" ht="15" customHeight="1" x14ac:dyDescent="0.25">
      <c r="A16" s="135">
        <v>2</v>
      </c>
      <c r="B16" s="62" t="s">
        <v>78</v>
      </c>
      <c r="C16" s="62" t="s">
        <v>72</v>
      </c>
      <c r="D16" s="62">
        <v>40928</v>
      </c>
      <c r="E16" s="163" t="s">
        <v>151</v>
      </c>
      <c r="F16" s="153"/>
      <c r="G16" s="153">
        <f t="shared" si="0"/>
        <v>0</v>
      </c>
    </row>
    <row r="17" spans="1:16" x14ac:dyDescent="0.25">
      <c r="A17" s="136">
        <f>SUM(A9:A16)</f>
        <v>21</v>
      </c>
      <c r="B17" s="85" t="s">
        <v>78</v>
      </c>
      <c r="C17" s="85"/>
      <c r="D17" s="85"/>
      <c r="E17" s="96" t="s">
        <v>65</v>
      </c>
      <c r="F17" s="154"/>
      <c r="G17" s="153"/>
      <c r="H17" s="49"/>
      <c r="K17" s="60"/>
      <c r="L17" s="60"/>
      <c r="M17" s="60"/>
    </row>
    <row r="18" spans="1:16" x14ac:dyDescent="0.25">
      <c r="A18" s="59"/>
      <c r="B18" s="62"/>
      <c r="C18" s="62"/>
      <c r="D18" s="62"/>
      <c r="E18" s="97" t="s">
        <v>2</v>
      </c>
      <c r="F18" s="155"/>
      <c r="G18" s="155">
        <f>SUM(G9:G17)</f>
        <v>0</v>
      </c>
      <c r="H18" s="49"/>
      <c r="K18" s="60"/>
      <c r="L18" s="60"/>
      <c r="M18" s="60"/>
    </row>
    <row r="19" spans="1:16" ht="5.0999999999999996" customHeight="1" x14ac:dyDescent="0.25">
      <c r="A19" s="72"/>
      <c r="B19" s="141"/>
      <c r="C19" s="141"/>
      <c r="D19" s="141"/>
      <c r="E19" s="141"/>
      <c r="F19" s="141"/>
      <c r="G19" s="142"/>
      <c r="H19" s="49"/>
      <c r="K19" s="167"/>
      <c r="L19" s="60"/>
      <c r="M19" s="60"/>
    </row>
    <row r="20" spans="1:16" ht="15.75" customHeight="1" x14ac:dyDescent="0.25">
      <c r="A20" s="53"/>
      <c r="B20" s="54"/>
      <c r="C20" s="54"/>
      <c r="D20" s="54"/>
      <c r="E20" s="95" t="s">
        <v>62</v>
      </c>
      <c r="F20" s="55"/>
      <c r="G20" s="57"/>
      <c r="H20" s="145"/>
      <c r="K20" s="60"/>
      <c r="L20" s="60"/>
      <c r="M20" s="60"/>
      <c r="N20" s="63"/>
      <c r="P20" s="63"/>
    </row>
    <row r="21" spans="1:16" x14ac:dyDescent="0.25">
      <c r="A21" s="64"/>
      <c r="B21" s="64"/>
      <c r="C21" s="64"/>
      <c r="D21" s="64"/>
      <c r="E21" s="98" t="s">
        <v>18</v>
      </c>
      <c r="F21" s="65">
        <v>0.2</v>
      </c>
      <c r="G21" s="160">
        <f>G18*F21</f>
        <v>0</v>
      </c>
      <c r="H21" s="49"/>
      <c r="K21" s="60"/>
      <c r="L21" s="60"/>
      <c r="M21" s="60"/>
      <c r="N21" s="63"/>
    </row>
    <row r="22" spans="1:16" x14ac:dyDescent="0.25">
      <c r="A22" s="64"/>
      <c r="B22" s="64"/>
      <c r="C22" s="64"/>
      <c r="D22" s="64"/>
      <c r="E22" s="98" t="s">
        <v>19</v>
      </c>
      <c r="F22" s="65">
        <v>0.01</v>
      </c>
      <c r="G22" s="160">
        <f>G18*F22</f>
        <v>0</v>
      </c>
      <c r="H22" s="49"/>
      <c r="K22" s="60"/>
      <c r="L22" s="60"/>
      <c r="M22" s="60"/>
    </row>
    <row r="23" spans="1:16" x14ac:dyDescent="0.25">
      <c r="A23" s="64"/>
      <c r="B23" s="64"/>
      <c r="C23" s="64"/>
      <c r="D23" s="64"/>
      <c r="E23" s="98" t="s">
        <v>20</v>
      </c>
      <c r="F23" s="65">
        <v>1.4999999999999999E-2</v>
      </c>
      <c r="G23" s="160">
        <f>G18*F23</f>
        <v>0</v>
      </c>
      <c r="H23" s="49"/>
      <c r="K23" s="60"/>
      <c r="L23" s="60"/>
      <c r="M23" s="60"/>
    </row>
    <row r="24" spans="1:16" x14ac:dyDescent="0.25">
      <c r="A24" s="64"/>
      <c r="B24" s="64"/>
      <c r="C24" s="64"/>
      <c r="D24" s="64"/>
      <c r="E24" s="98" t="s">
        <v>21</v>
      </c>
      <c r="F24" s="65">
        <v>0.03</v>
      </c>
      <c r="G24" s="160">
        <f>G18*F24</f>
        <v>0</v>
      </c>
      <c r="H24" s="49"/>
    </row>
    <row r="25" spans="1:16" x14ac:dyDescent="0.25">
      <c r="A25" s="64"/>
      <c r="B25" s="64"/>
      <c r="C25" s="64"/>
      <c r="D25" s="64"/>
      <c r="E25" s="98" t="s">
        <v>22</v>
      </c>
      <c r="F25" s="65">
        <v>2.5000000000000001E-2</v>
      </c>
      <c r="G25" s="160">
        <f>G18*F25</f>
        <v>0</v>
      </c>
      <c r="H25" s="145"/>
    </row>
    <row r="26" spans="1:16" x14ac:dyDescent="0.25">
      <c r="A26" s="64"/>
      <c r="B26" s="64"/>
      <c r="C26" s="64"/>
      <c r="D26" s="64"/>
      <c r="E26" s="98" t="s">
        <v>23</v>
      </c>
      <c r="F26" s="65">
        <v>6.0000000000000001E-3</v>
      </c>
      <c r="G26" s="160">
        <f>G18*F26</f>
        <v>0</v>
      </c>
      <c r="H26" s="145"/>
    </row>
    <row r="27" spans="1:16" x14ac:dyDescent="0.25">
      <c r="A27" s="64"/>
      <c r="B27" s="67"/>
      <c r="C27" s="67"/>
      <c r="D27" s="67"/>
      <c r="E27" s="98" t="s">
        <v>14</v>
      </c>
      <c r="F27" s="65">
        <v>0.08</v>
      </c>
      <c r="G27" s="160">
        <f>G18*F27</f>
        <v>0</v>
      </c>
      <c r="H27" s="49"/>
    </row>
    <row r="28" spans="1:16" x14ac:dyDescent="0.25">
      <c r="A28" s="64"/>
      <c r="B28" s="67"/>
      <c r="C28" s="67"/>
      <c r="D28" s="67"/>
      <c r="E28" s="99" t="s">
        <v>3</v>
      </c>
      <c r="F28" s="66">
        <f>SUM(F21:F27)</f>
        <v>0.36600000000000005</v>
      </c>
      <c r="G28" s="162">
        <f>SUM(G21:G27)</f>
        <v>0</v>
      </c>
      <c r="H28" s="49"/>
    </row>
    <row r="29" spans="1:16" ht="4.5" customHeight="1" x14ac:dyDescent="0.25">
      <c r="A29" s="70"/>
      <c r="B29" s="139"/>
      <c r="C29" s="139"/>
      <c r="D29" s="139"/>
      <c r="E29" s="139"/>
      <c r="F29" s="139"/>
      <c r="G29" s="140"/>
      <c r="H29" s="49"/>
    </row>
    <row r="30" spans="1:16" x14ac:dyDescent="0.25">
      <c r="A30" s="91"/>
      <c r="B30" s="92"/>
      <c r="C30" s="92"/>
      <c r="D30" s="92"/>
      <c r="E30" s="100" t="s">
        <v>63</v>
      </c>
      <c r="F30" s="92"/>
      <c r="G30" s="93"/>
      <c r="H30" s="49"/>
    </row>
    <row r="31" spans="1:16" x14ac:dyDescent="0.25">
      <c r="A31" s="64"/>
      <c r="B31" s="67"/>
      <c r="C31" s="67"/>
      <c r="D31" s="67"/>
      <c r="E31" s="98" t="s">
        <v>25</v>
      </c>
      <c r="F31" s="66">
        <v>8.3299999999999999E-2</v>
      </c>
      <c r="G31" s="160">
        <f>G18*F31</f>
        <v>0</v>
      </c>
      <c r="H31" s="49"/>
    </row>
    <row r="32" spans="1:16" x14ac:dyDescent="0.25">
      <c r="A32" s="64"/>
      <c r="B32" s="67"/>
      <c r="C32" s="67"/>
      <c r="D32" s="67"/>
      <c r="E32" s="98" t="s">
        <v>24</v>
      </c>
      <c r="F32" s="66">
        <v>2.2700000000000001E-2</v>
      </c>
      <c r="G32" s="160">
        <f>F32*G18</f>
        <v>0</v>
      </c>
      <c r="H32" s="49"/>
    </row>
    <row r="33" spans="1:15" x14ac:dyDescent="0.25">
      <c r="A33" s="64"/>
      <c r="B33" s="67"/>
      <c r="C33" s="67"/>
      <c r="D33" s="67"/>
      <c r="E33" s="98" t="s">
        <v>26</v>
      </c>
      <c r="F33" s="66">
        <v>8.3299999999999999E-2</v>
      </c>
      <c r="G33" s="160">
        <f>F33*G18</f>
        <v>0</v>
      </c>
      <c r="H33" s="49"/>
      <c r="I33" s="68"/>
    </row>
    <row r="34" spans="1:15" x14ac:dyDescent="0.25">
      <c r="A34" s="64"/>
      <c r="B34" s="67"/>
      <c r="C34" s="67"/>
      <c r="D34" s="67"/>
      <c r="E34" s="98" t="s">
        <v>27</v>
      </c>
      <c r="F34" s="66">
        <v>6.7000000000000002E-3</v>
      </c>
      <c r="G34" s="160">
        <f>F34*G18</f>
        <v>0</v>
      </c>
      <c r="H34" s="49"/>
      <c r="I34" s="68"/>
    </row>
    <row r="35" spans="1:15" x14ac:dyDescent="0.25">
      <c r="A35" s="64"/>
      <c r="B35" s="67"/>
      <c r="C35" s="67"/>
      <c r="D35" s="67"/>
      <c r="E35" s="98" t="s">
        <v>28</v>
      </c>
      <c r="F35" s="66">
        <v>4.0000000000000002E-4</v>
      </c>
      <c r="G35" s="160">
        <f>F35*G18</f>
        <v>0</v>
      </c>
      <c r="H35" s="49"/>
    </row>
    <row r="36" spans="1:15" x14ac:dyDescent="0.25">
      <c r="A36" s="64"/>
      <c r="B36" s="67"/>
      <c r="C36" s="67"/>
      <c r="D36" s="67"/>
      <c r="E36" s="98" t="s">
        <v>29</v>
      </c>
      <c r="F36" s="66">
        <v>1.67E-2</v>
      </c>
      <c r="G36" s="160">
        <f>F36*G18</f>
        <v>0</v>
      </c>
      <c r="H36" s="49"/>
    </row>
    <row r="37" spans="1:15" x14ac:dyDescent="0.25">
      <c r="A37" s="69"/>
      <c r="B37" s="70"/>
      <c r="C37" s="70"/>
      <c r="D37" s="70"/>
      <c r="E37" s="98" t="s">
        <v>30</v>
      </c>
      <c r="F37" s="66">
        <v>3.5000000000000001E-3</v>
      </c>
      <c r="G37" s="160">
        <f>F37*G18</f>
        <v>0</v>
      </c>
      <c r="H37" s="49"/>
    </row>
    <row r="38" spans="1:15" x14ac:dyDescent="0.25">
      <c r="A38" s="64"/>
      <c r="B38" s="67"/>
      <c r="C38" s="67"/>
      <c r="D38" s="67"/>
      <c r="E38" s="98" t="s">
        <v>31</v>
      </c>
      <c r="F38" s="66">
        <v>2.7799999999999998E-2</v>
      </c>
      <c r="G38" s="160">
        <f>F38*G18</f>
        <v>0</v>
      </c>
      <c r="H38" s="49"/>
    </row>
    <row r="39" spans="1:15" x14ac:dyDescent="0.25">
      <c r="A39" s="69"/>
      <c r="B39" s="70"/>
      <c r="C39" s="70"/>
      <c r="D39" s="70"/>
      <c r="E39" s="98" t="s">
        <v>32</v>
      </c>
      <c r="F39" s="71">
        <v>6.7000000000000002E-3</v>
      </c>
      <c r="G39" s="160">
        <f>F39*G18</f>
        <v>0</v>
      </c>
      <c r="H39" s="49"/>
    </row>
    <row r="40" spans="1:15" x14ac:dyDescent="0.25">
      <c r="A40" s="69"/>
      <c r="B40" s="70"/>
      <c r="C40" s="70"/>
      <c r="D40" s="70"/>
      <c r="E40" s="98" t="s">
        <v>33</v>
      </c>
      <c r="F40" s="71">
        <v>4.0000000000000002E-4</v>
      </c>
      <c r="G40" s="160">
        <f>F40*G18</f>
        <v>0</v>
      </c>
      <c r="H40" s="49"/>
    </row>
    <row r="41" spans="1:15" x14ac:dyDescent="0.25">
      <c r="A41" s="69"/>
      <c r="B41" s="70"/>
      <c r="C41" s="70"/>
      <c r="D41" s="70"/>
      <c r="E41" s="98" t="s">
        <v>34</v>
      </c>
      <c r="F41" s="71">
        <v>1.7399999999999999E-2</v>
      </c>
      <c r="G41" s="160">
        <f>F41*G18</f>
        <v>0</v>
      </c>
      <c r="H41" s="49"/>
    </row>
    <row r="42" spans="1:15" x14ac:dyDescent="0.25">
      <c r="A42" s="69"/>
      <c r="B42" s="70"/>
      <c r="C42" s="70"/>
      <c r="D42" s="70"/>
      <c r="E42" s="98" t="s">
        <v>35</v>
      </c>
      <c r="F42" s="71">
        <v>4.87E-2</v>
      </c>
      <c r="G42" s="160">
        <f>F42*G18</f>
        <v>0</v>
      </c>
      <c r="H42" s="49"/>
    </row>
    <row r="43" spans="1:15" ht="5.25" customHeight="1" x14ac:dyDescent="0.25">
      <c r="A43" s="61"/>
      <c r="B43" s="72"/>
      <c r="C43" s="72"/>
      <c r="D43" s="72"/>
      <c r="E43" s="62"/>
      <c r="F43" s="73"/>
      <c r="G43" s="160"/>
      <c r="H43" s="49"/>
    </row>
    <row r="44" spans="1:15" s="58" customFormat="1" x14ac:dyDescent="0.25">
      <c r="A44" s="135">
        <f>$A$17</f>
        <v>21</v>
      </c>
      <c r="B44" s="62" t="s">
        <v>78</v>
      </c>
      <c r="C44" s="62" t="s">
        <v>72</v>
      </c>
      <c r="D44" s="62">
        <v>40861</v>
      </c>
      <c r="E44" s="164" t="s">
        <v>73</v>
      </c>
      <c r="F44" s="160"/>
      <c r="G44" s="160">
        <f>F44*A44</f>
        <v>0</v>
      </c>
      <c r="H44" s="146"/>
    </row>
    <row r="45" spans="1:15" s="58" customFormat="1" x14ac:dyDescent="0.25">
      <c r="A45" s="135">
        <f>$A$17</f>
        <v>21</v>
      </c>
      <c r="B45" s="62" t="s">
        <v>78</v>
      </c>
      <c r="C45" s="62" t="s">
        <v>72</v>
      </c>
      <c r="D45" s="62">
        <v>40862</v>
      </c>
      <c r="E45" s="164" t="s">
        <v>79</v>
      </c>
      <c r="F45" s="160"/>
      <c r="G45" s="160">
        <f>F45*A45</f>
        <v>0</v>
      </c>
    </row>
    <row r="46" spans="1:15" s="76" customFormat="1" ht="15" customHeight="1" x14ac:dyDescent="0.25">
      <c r="A46" s="74"/>
      <c r="B46" s="75"/>
      <c r="C46" s="75"/>
      <c r="D46" s="152"/>
      <c r="E46" s="101" t="s">
        <v>5</v>
      </c>
      <c r="F46" s="104">
        <f>SUM(F31:F43)</f>
        <v>0.31760000000000005</v>
      </c>
      <c r="G46" s="161">
        <f>SUM(G31:G45)</f>
        <v>0</v>
      </c>
    </row>
    <row r="47" spans="1:15" s="76" customFormat="1" ht="13.5" customHeight="1" x14ac:dyDescent="0.25">
      <c r="A47" s="238" t="s">
        <v>6</v>
      </c>
      <c r="B47" s="239"/>
      <c r="C47" s="239"/>
      <c r="D47" s="239"/>
      <c r="E47" s="239"/>
      <c r="F47" s="94"/>
      <c r="G47" s="156">
        <f>G46+G28+G18</f>
        <v>0</v>
      </c>
      <c r="I47" s="77"/>
      <c r="J47" s="77"/>
      <c r="K47" s="77"/>
      <c r="L47" s="77"/>
      <c r="M47" s="77"/>
      <c r="N47" s="77"/>
      <c r="O47" s="77"/>
    </row>
    <row r="48" spans="1:15" s="76" customFormat="1" ht="6.75" customHeight="1" x14ac:dyDescent="0.25">
      <c r="A48" s="150"/>
      <c r="B48" s="151"/>
      <c r="C48" s="151"/>
      <c r="D48" s="151"/>
      <c r="E48" s="151"/>
      <c r="F48" s="151"/>
      <c r="G48" s="151"/>
      <c r="I48" s="77"/>
      <c r="J48" s="77"/>
      <c r="K48" s="77"/>
      <c r="L48" s="77"/>
      <c r="M48" s="77"/>
      <c r="N48" s="77"/>
      <c r="O48" s="77"/>
    </row>
    <row r="49" spans="1:15" s="78" customFormat="1" ht="12" customHeight="1" x14ac:dyDescent="0.25">
      <c r="A49" s="53"/>
      <c r="B49" s="54"/>
      <c r="C49" s="54"/>
      <c r="D49" s="54"/>
      <c r="E49" s="95" t="s">
        <v>7</v>
      </c>
      <c r="F49" s="56"/>
      <c r="G49" s="57"/>
      <c r="I49" s="79"/>
      <c r="J49" s="79"/>
      <c r="K49" s="79"/>
      <c r="L49" s="79"/>
      <c r="M49" s="79"/>
      <c r="N49" s="79"/>
      <c r="O49" s="79"/>
    </row>
    <row r="50" spans="1:15" s="78" customFormat="1" ht="18" customHeight="1" x14ac:dyDescent="0.25">
      <c r="A50" s="173" t="s">
        <v>108</v>
      </c>
      <c r="B50" s="174"/>
      <c r="C50" s="174"/>
      <c r="D50" s="174"/>
      <c r="E50" s="95"/>
      <c r="F50" s="175"/>
      <c r="G50" s="176"/>
      <c r="I50" s="79"/>
      <c r="J50" s="79"/>
      <c r="K50" s="79"/>
      <c r="L50" s="79"/>
      <c r="M50" s="79"/>
      <c r="N50" s="79"/>
      <c r="O50" s="79"/>
    </row>
    <row r="51" spans="1:15" s="76" customFormat="1" ht="56.25" customHeight="1" x14ac:dyDescent="0.25">
      <c r="A51" s="166">
        <v>1</v>
      </c>
      <c r="B51" s="178" t="s">
        <v>128</v>
      </c>
      <c r="C51" s="179" t="s">
        <v>126</v>
      </c>
      <c r="D51" s="181" t="s">
        <v>125</v>
      </c>
      <c r="E51" s="180" t="s">
        <v>152</v>
      </c>
      <c r="F51" s="165"/>
      <c r="G51" s="165">
        <f>A51*F51</f>
        <v>0</v>
      </c>
      <c r="H51" s="145"/>
      <c r="I51" s="77"/>
      <c r="J51" s="77"/>
      <c r="K51" s="77"/>
      <c r="L51" s="77"/>
      <c r="M51" s="77"/>
      <c r="N51" s="77"/>
      <c r="O51" s="77"/>
    </row>
    <row r="52" spans="1:15" s="169" customFormat="1" x14ac:dyDescent="0.25">
      <c r="A52" s="166">
        <v>3</v>
      </c>
      <c r="B52" s="178" t="s">
        <v>128</v>
      </c>
      <c r="C52" s="179" t="s">
        <v>131</v>
      </c>
      <c r="D52" s="181" t="s">
        <v>130</v>
      </c>
      <c r="E52" s="180" t="s">
        <v>153</v>
      </c>
      <c r="F52" s="165"/>
      <c r="G52" s="165">
        <f t="shared" ref="G52:G58" si="1">A52*F52</f>
        <v>0</v>
      </c>
      <c r="H52" s="146"/>
      <c r="I52" s="170"/>
      <c r="J52" s="170"/>
      <c r="K52" s="170"/>
      <c r="L52" s="170"/>
      <c r="M52" s="170"/>
      <c r="N52" s="170"/>
      <c r="O52" s="170"/>
    </row>
    <row r="53" spans="1:15" s="169" customFormat="1" ht="25.5" x14ac:dyDescent="0.25">
      <c r="A53" s="166">
        <v>2</v>
      </c>
      <c r="B53" s="178" t="s">
        <v>128</v>
      </c>
      <c r="C53" s="179" t="s">
        <v>131</v>
      </c>
      <c r="D53" s="181" t="s">
        <v>134</v>
      </c>
      <c r="E53" s="180" t="s">
        <v>154</v>
      </c>
      <c r="F53" s="165"/>
      <c r="G53" s="165">
        <f t="shared" si="1"/>
        <v>0</v>
      </c>
      <c r="H53" s="146"/>
      <c r="I53" s="170"/>
      <c r="J53" s="170"/>
      <c r="K53" s="170"/>
      <c r="L53" s="170"/>
      <c r="M53" s="170"/>
      <c r="N53" s="170"/>
      <c r="O53" s="170"/>
    </row>
    <row r="54" spans="1:15" s="169" customFormat="1" ht="25.5" x14ac:dyDescent="0.25">
      <c r="A54" s="166">
        <v>1</v>
      </c>
      <c r="B54" s="178" t="s">
        <v>128</v>
      </c>
      <c r="C54" s="179" t="s">
        <v>126</v>
      </c>
      <c r="D54" s="181" t="s">
        <v>137</v>
      </c>
      <c r="E54" s="180" t="s">
        <v>155</v>
      </c>
      <c r="F54" s="165"/>
      <c r="G54" s="165">
        <f t="shared" si="1"/>
        <v>0</v>
      </c>
      <c r="H54" s="146"/>
      <c r="I54" s="170"/>
      <c r="J54" s="170"/>
      <c r="K54" s="170"/>
      <c r="L54" s="170"/>
      <c r="M54" s="170"/>
      <c r="N54" s="170"/>
      <c r="O54" s="170"/>
    </row>
    <row r="55" spans="1:15" s="169" customFormat="1" ht="25.5" x14ac:dyDescent="0.25">
      <c r="A55" s="166">
        <v>1</v>
      </c>
      <c r="B55" s="178" t="s">
        <v>128</v>
      </c>
      <c r="C55" s="179" t="s">
        <v>126</v>
      </c>
      <c r="D55" s="181" t="s">
        <v>140</v>
      </c>
      <c r="E55" s="180" t="s">
        <v>156</v>
      </c>
      <c r="F55" s="165"/>
      <c r="G55" s="165">
        <f t="shared" si="1"/>
        <v>0</v>
      </c>
      <c r="H55" s="146"/>
      <c r="I55" s="170"/>
      <c r="J55" s="170"/>
      <c r="K55" s="170"/>
      <c r="L55" s="170"/>
      <c r="M55" s="170"/>
      <c r="N55" s="170"/>
      <c r="O55" s="170"/>
    </row>
    <row r="56" spans="1:15" s="170" customFormat="1" x14ac:dyDescent="0.25">
      <c r="A56" s="191">
        <v>1</v>
      </c>
      <c r="B56" s="192" t="s">
        <v>128</v>
      </c>
      <c r="C56" s="193" t="s">
        <v>126</v>
      </c>
      <c r="D56" s="194" t="s">
        <v>143</v>
      </c>
      <c r="E56" s="195" t="s">
        <v>162</v>
      </c>
      <c r="F56" s="196"/>
      <c r="G56" s="196">
        <f t="shared" si="1"/>
        <v>0</v>
      </c>
      <c r="H56" s="197"/>
    </row>
    <row r="57" spans="1:15" s="170" customFormat="1" x14ac:dyDescent="0.25">
      <c r="A57" s="191">
        <v>1</v>
      </c>
      <c r="B57" s="192" t="s">
        <v>128</v>
      </c>
      <c r="C57" s="193" t="s">
        <v>126</v>
      </c>
      <c r="D57" s="194" t="s">
        <v>160</v>
      </c>
      <c r="E57" s="195" t="s">
        <v>159</v>
      </c>
      <c r="F57" s="196"/>
      <c r="G57" s="196">
        <f t="shared" si="1"/>
        <v>0</v>
      </c>
      <c r="H57" s="197"/>
    </row>
    <row r="58" spans="1:15" s="170" customFormat="1" x14ac:dyDescent="0.25">
      <c r="A58" s="191">
        <v>1</v>
      </c>
      <c r="B58" s="192" t="s">
        <v>128</v>
      </c>
      <c r="C58" s="193" t="s">
        <v>126</v>
      </c>
      <c r="D58" s="194" t="s">
        <v>161</v>
      </c>
      <c r="E58" s="195" t="s">
        <v>157</v>
      </c>
      <c r="F58" s="196"/>
      <c r="G58" s="196">
        <f t="shared" si="1"/>
        <v>0</v>
      </c>
      <c r="H58" s="197"/>
    </row>
    <row r="59" spans="1:15" s="78" customFormat="1" ht="18" customHeight="1" x14ac:dyDescent="0.25">
      <c r="A59" s="173" t="s">
        <v>109</v>
      </c>
      <c r="B59" s="174"/>
      <c r="C59" s="174"/>
      <c r="D59" s="174"/>
      <c r="E59" s="177"/>
      <c r="F59" s="175"/>
      <c r="G59" s="176"/>
      <c r="I59" s="79"/>
      <c r="J59" s="79"/>
      <c r="K59" s="79"/>
      <c r="L59" s="79"/>
      <c r="M59" s="79"/>
      <c r="N59" s="79"/>
      <c r="O59" s="79"/>
    </row>
    <row r="60" spans="1:15" s="77" customFormat="1" x14ac:dyDescent="0.25">
      <c r="A60" s="182">
        <f>A9</f>
        <v>1</v>
      </c>
      <c r="B60" s="183" t="s">
        <v>78</v>
      </c>
      <c r="C60" s="183" t="s">
        <v>72</v>
      </c>
      <c r="D60" s="184">
        <v>43475</v>
      </c>
      <c r="E60" s="185" t="s">
        <v>110</v>
      </c>
      <c r="F60" s="186"/>
      <c r="G60" s="186">
        <f t="shared" ref="G60:G64" si="2">A60*F60</f>
        <v>0</v>
      </c>
      <c r="H60" s="187"/>
    </row>
    <row r="61" spans="1:15" s="77" customFormat="1" ht="12.75" customHeight="1" x14ac:dyDescent="0.25">
      <c r="A61" s="182">
        <f>A9</f>
        <v>1</v>
      </c>
      <c r="B61" s="183" t="s">
        <v>78</v>
      </c>
      <c r="C61" s="183" t="s">
        <v>72</v>
      </c>
      <c r="D61" s="184">
        <v>43499</v>
      </c>
      <c r="E61" s="185" t="s">
        <v>111</v>
      </c>
      <c r="F61" s="186"/>
      <c r="G61" s="186">
        <f>A61*F61</f>
        <v>0</v>
      </c>
    </row>
    <row r="62" spans="1:15" s="77" customFormat="1" ht="12.75" customHeight="1" x14ac:dyDescent="0.25">
      <c r="A62" s="182">
        <f>A10</f>
        <v>2</v>
      </c>
      <c r="B62" s="183" t="s">
        <v>78</v>
      </c>
      <c r="C62" s="183" t="s">
        <v>72</v>
      </c>
      <c r="D62" s="184">
        <v>43478</v>
      </c>
      <c r="E62" s="185" t="s">
        <v>112</v>
      </c>
      <c r="F62" s="186"/>
      <c r="G62" s="186">
        <f t="shared" si="2"/>
        <v>0</v>
      </c>
    </row>
    <row r="63" spans="1:15" s="77" customFormat="1" ht="12.75" customHeight="1" x14ac:dyDescent="0.25">
      <c r="A63" s="182">
        <f>A10</f>
        <v>2</v>
      </c>
      <c r="B63" s="183" t="s">
        <v>78</v>
      </c>
      <c r="C63" s="183" t="s">
        <v>72</v>
      </c>
      <c r="D63" s="184">
        <v>43502</v>
      </c>
      <c r="E63" s="185" t="s">
        <v>113</v>
      </c>
      <c r="F63" s="186"/>
      <c r="G63" s="186">
        <f>A63*F63</f>
        <v>0</v>
      </c>
    </row>
    <row r="64" spans="1:15" s="77" customFormat="1" ht="12.75" customHeight="1" x14ac:dyDescent="0.25">
      <c r="A64" s="182">
        <f>A11</f>
        <v>1</v>
      </c>
      <c r="B64" s="183" t="s">
        <v>78</v>
      </c>
      <c r="C64" s="183" t="s">
        <v>72</v>
      </c>
      <c r="D64" s="184">
        <v>43480</v>
      </c>
      <c r="E64" s="185" t="s">
        <v>114</v>
      </c>
      <c r="F64" s="186"/>
      <c r="G64" s="186">
        <f t="shared" si="2"/>
        <v>0</v>
      </c>
    </row>
    <row r="65" spans="1:15" s="77" customFormat="1" ht="12.75" customHeight="1" x14ac:dyDescent="0.25">
      <c r="A65" s="182">
        <f>A11</f>
        <v>1</v>
      </c>
      <c r="B65" s="183" t="s">
        <v>78</v>
      </c>
      <c r="C65" s="183" t="s">
        <v>72</v>
      </c>
      <c r="D65" s="184">
        <v>43504</v>
      </c>
      <c r="E65" s="185" t="s">
        <v>115</v>
      </c>
      <c r="F65" s="186"/>
      <c r="G65" s="186">
        <f>A65*F65</f>
        <v>0</v>
      </c>
    </row>
    <row r="66" spans="1:15" s="77" customFormat="1" ht="12.75" customHeight="1" x14ac:dyDescent="0.25">
      <c r="A66" s="182">
        <f>A12</f>
        <v>6</v>
      </c>
      <c r="B66" s="183" t="s">
        <v>78</v>
      </c>
      <c r="C66" s="183" t="s">
        <v>72</v>
      </c>
      <c r="D66" s="184">
        <v>43479</v>
      </c>
      <c r="E66" s="185" t="s">
        <v>116</v>
      </c>
      <c r="F66" s="186"/>
      <c r="G66" s="186">
        <f>A66*F66</f>
        <v>0</v>
      </c>
    </row>
    <row r="67" spans="1:15" s="77" customFormat="1" ht="12.75" customHeight="1" x14ac:dyDescent="0.25">
      <c r="A67" s="182">
        <f>A12</f>
        <v>6</v>
      </c>
      <c r="B67" s="183" t="s">
        <v>78</v>
      </c>
      <c r="C67" s="183" t="s">
        <v>72</v>
      </c>
      <c r="D67" s="184">
        <v>43503</v>
      </c>
      <c r="E67" s="185" t="s">
        <v>117</v>
      </c>
      <c r="F67" s="186"/>
      <c r="G67" s="186">
        <f t="shared" ref="G67:G68" si="3">A67*F67</f>
        <v>0</v>
      </c>
    </row>
    <row r="68" spans="1:15" s="77" customFormat="1" ht="12.75" customHeight="1" x14ac:dyDescent="0.25">
      <c r="A68" s="182">
        <f>A14</f>
        <v>4</v>
      </c>
      <c r="B68" s="183" t="s">
        <v>78</v>
      </c>
      <c r="C68" s="183" t="s">
        <v>72</v>
      </c>
      <c r="D68" s="184">
        <v>43477</v>
      </c>
      <c r="E68" s="185" t="s">
        <v>118</v>
      </c>
      <c r="F68" s="186"/>
      <c r="G68" s="186">
        <f t="shared" si="3"/>
        <v>0</v>
      </c>
    </row>
    <row r="69" spans="1:15" s="77" customFormat="1" ht="12.75" customHeight="1" x14ac:dyDescent="0.25">
      <c r="A69" s="182">
        <f>A14</f>
        <v>4</v>
      </c>
      <c r="B69" s="183" t="s">
        <v>78</v>
      </c>
      <c r="C69" s="183" t="s">
        <v>72</v>
      </c>
      <c r="D69" s="184">
        <v>43501</v>
      </c>
      <c r="E69" s="185" t="s">
        <v>119</v>
      </c>
      <c r="F69" s="186"/>
      <c r="G69" s="186">
        <f>A69*F69</f>
        <v>0</v>
      </c>
    </row>
    <row r="70" spans="1:15" s="77" customFormat="1" ht="12.75" customHeight="1" x14ac:dyDescent="0.25">
      <c r="A70" s="182">
        <f>A15</f>
        <v>4</v>
      </c>
      <c r="B70" s="183" t="s">
        <v>78</v>
      </c>
      <c r="C70" s="183" t="s">
        <v>72</v>
      </c>
      <c r="D70" s="184">
        <v>43472</v>
      </c>
      <c r="E70" s="185" t="s">
        <v>120</v>
      </c>
      <c r="F70" s="186"/>
      <c r="G70" s="186">
        <f t="shared" ref="G70" si="4">A70*F70</f>
        <v>0</v>
      </c>
    </row>
    <row r="71" spans="1:15" s="77" customFormat="1" ht="12.75" customHeight="1" x14ac:dyDescent="0.25">
      <c r="A71" s="182">
        <f>A15</f>
        <v>4</v>
      </c>
      <c r="B71" s="183" t="s">
        <v>78</v>
      </c>
      <c r="C71" s="183" t="s">
        <v>72</v>
      </c>
      <c r="D71" s="184">
        <v>43496</v>
      </c>
      <c r="E71" s="185" t="s">
        <v>121</v>
      </c>
      <c r="F71" s="186"/>
      <c r="G71" s="186">
        <f>A71*F71</f>
        <v>0</v>
      </c>
    </row>
    <row r="72" spans="1:15" s="77" customFormat="1" ht="12.75" customHeight="1" x14ac:dyDescent="0.25">
      <c r="A72" s="182">
        <f>A16</f>
        <v>2</v>
      </c>
      <c r="B72" s="183" t="s">
        <v>78</v>
      </c>
      <c r="C72" s="183" t="s">
        <v>72</v>
      </c>
      <c r="D72" s="184">
        <v>43480</v>
      </c>
      <c r="E72" s="185" t="s">
        <v>123</v>
      </c>
      <c r="F72" s="186"/>
      <c r="G72" s="186">
        <f t="shared" ref="G72" si="5">A72*F72</f>
        <v>0</v>
      </c>
    </row>
    <row r="73" spans="1:15" s="77" customFormat="1" ht="12.75" customHeight="1" x14ac:dyDescent="0.25">
      <c r="A73" s="182">
        <f>A16</f>
        <v>2</v>
      </c>
      <c r="B73" s="183" t="s">
        <v>78</v>
      </c>
      <c r="C73" s="183" t="s">
        <v>72</v>
      </c>
      <c r="D73" s="184">
        <v>43504</v>
      </c>
      <c r="E73" s="185" t="s">
        <v>122</v>
      </c>
      <c r="F73" s="186"/>
      <c r="G73" s="186">
        <f>A73*F73</f>
        <v>0</v>
      </c>
    </row>
    <row r="74" spans="1:15" s="77" customFormat="1" ht="12.75" customHeight="1" x14ac:dyDescent="0.25">
      <c r="A74" s="182">
        <f>A13</f>
        <v>1</v>
      </c>
      <c r="B74" s="183" t="s">
        <v>78</v>
      </c>
      <c r="C74" s="183" t="s">
        <v>72</v>
      </c>
      <c r="D74" s="184">
        <v>43500</v>
      </c>
      <c r="E74" s="188" t="s">
        <v>146</v>
      </c>
      <c r="F74" s="189"/>
      <c r="G74" s="186">
        <f t="shared" ref="G74" si="6">A74*F74</f>
        <v>0</v>
      </c>
      <c r="H74" s="190">
        <f>SUM(G60:G74)</f>
        <v>0</v>
      </c>
    </row>
    <row r="75" spans="1:15" s="76" customFormat="1" ht="12.75" customHeight="1" x14ac:dyDescent="0.25">
      <c r="A75" s="53"/>
      <c r="B75" s="54"/>
      <c r="C75" s="54"/>
      <c r="D75" s="54"/>
      <c r="E75" s="102" t="s">
        <v>60</v>
      </c>
      <c r="F75" s="157"/>
      <c r="G75" s="156">
        <f>SUM(G51:G74)</f>
        <v>0</v>
      </c>
      <c r="I75" s="77"/>
      <c r="J75" s="77"/>
      <c r="K75" s="77"/>
      <c r="L75" s="77"/>
      <c r="M75" s="77"/>
      <c r="N75" s="77"/>
      <c r="O75" s="77"/>
    </row>
    <row r="76" spans="1:15" s="76" customFormat="1" x14ac:dyDescent="0.25">
      <c r="A76" s="85"/>
      <c r="B76" s="86"/>
      <c r="C76" s="86"/>
      <c r="D76" s="86"/>
      <c r="E76" s="80"/>
      <c r="F76" s="81"/>
      <c r="G76" s="82"/>
      <c r="I76" s="77"/>
      <c r="J76" s="77"/>
      <c r="K76" s="77"/>
      <c r="L76" s="77"/>
      <c r="M76" s="77"/>
      <c r="N76" s="77"/>
      <c r="O76" s="77"/>
    </row>
    <row r="77" spans="1:15" x14ac:dyDescent="0.25">
      <c r="A77" s="231" t="s">
        <v>75</v>
      </c>
      <c r="B77" s="232"/>
      <c r="C77" s="232"/>
      <c r="D77" s="232"/>
      <c r="E77" s="232"/>
      <c r="F77" s="84"/>
      <c r="G77" s="158">
        <f>G47+G75</f>
        <v>0</v>
      </c>
      <c r="H77" s="147"/>
      <c r="I77" s="83"/>
      <c r="J77" s="83"/>
      <c r="K77" s="83"/>
      <c r="L77" s="83"/>
      <c r="M77" s="83"/>
      <c r="N77" s="83"/>
      <c r="O77" s="83"/>
    </row>
    <row r="78" spans="1:15" ht="15" customHeight="1" x14ac:dyDescent="0.25">
      <c r="A78" s="231" t="s">
        <v>39</v>
      </c>
      <c r="B78" s="232"/>
      <c r="C78" s="232"/>
      <c r="D78" s="232"/>
      <c r="E78" s="232"/>
      <c r="F78" s="134">
        <f>'BDI '!C20</f>
        <v>0.23319999999999999</v>
      </c>
      <c r="G78" s="159">
        <f>G77*F78</f>
        <v>0</v>
      </c>
      <c r="H78" s="147"/>
      <c r="I78" s="83"/>
      <c r="J78" s="83"/>
      <c r="K78" s="83"/>
      <c r="L78" s="83"/>
      <c r="M78" s="83"/>
      <c r="N78" s="83"/>
      <c r="O78" s="83"/>
    </row>
    <row r="79" spans="1:15" ht="15" customHeight="1" x14ac:dyDescent="0.25">
      <c r="A79" s="137"/>
      <c r="B79" s="138"/>
      <c r="C79" s="138"/>
      <c r="D79" s="138"/>
      <c r="E79" s="138"/>
      <c r="F79" s="138"/>
      <c r="G79" s="138"/>
      <c r="H79" s="148"/>
      <c r="I79" s="83"/>
      <c r="J79" s="83"/>
      <c r="K79" s="83"/>
      <c r="L79" s="83"/>
      <c r="M79" s="83"/>
      <c r="N79" s="83"/>
      <c r="O79" s="83"/>
    </row>
    <row r="80" spans="1:15" x14ac:dyDescent="0.25">
      <c r="A80" s="252" t="s">
        <v>64</v>
      </c>
      <c r="B80" s="253"/>
      <c r="C80" s="253"/>
      <c r="D80" s="253"/>
      <c r="E80" s="254"/>
      <c r="F80" s="255">
        <f>ROUND(G77+G78,2)</f>
        <v>0</v>
      </c>
      <c r="G80" s="255"/>
      <c r="H80" s="148"/>
      <c r="I80" s="83"/>
      <c r="J80" s="83"/>
      <c r="K80" s="83"/>
      <c r="L80" s="83"/>
      <c r="M80" s="83"/>
      <c r="N80" s="83"/>
      <c r="O80" s="83"/>
    </row>
    <row r="81" spans="1:16" x14ac:dyDescent="0.25">
      <c r="A81" s="252" t="s">
        <v>69</v>
      </c>
      <c r="B81" s="253"/>
      <c r="C81" s="253"/>
      <c r="D81" s="253"/>
      <c r="E81" s="254"/>
      <c r="F81" s="255">
        <f>F80*12</f>
        <v>0</v>
      </c>
      <c r="G81" s="255"/>
      <c r="H81" s="148"/>
      <c r="I81" s="83"/>
      <c r="J81" s="83"/>
      <c r="K81" s="83"/>
      <c r="L81" s="83"/>
      <c r="M81" s="83"/>
      <c r="N81" s="83"/>
      <c r="O81" s="83"/>
    </row>
    <row r="82" spans="1:16" x14ac:dyDescent="0.25">
      <c r="A82" s="105"/>
      <c r="G82" s="106"/>
      <c r="H82" s="148"/>
      <c r="I82" s="83"/>
      <c r="J82" s="87"/>
      <c r="K82" s="83"/>
      <c r="L82" s="83"/>
      <c r="M82" s="83"/>
      <c r="N82" s="83"/>
      <c r="O82" s="83"/>
    </row>
    <row r="83" spans="1:16" x14ac:dyDescent="0.25">
      <c r="A83" s="256" t="s">
        <v>66</v>
      </c>
      <c r="B83" s="257"/>
      <c r="C83" s="257"/>
      <c r="D83" s="257"/>
      <c r="E83" s="258"/>
      <c r="F83" s="259"/>
      <c r="G83" s="260"/>
      <c r="I83" s="88"/>
      <c r="J83" s="89"/>
      <c r="K83" s="89"/>
      <c r="L83" s="83"/>
      <c r="M83" s="83"/>
      <c r="N83" s="83"/>
      <c r="O83" s="83"/>
      <c r="P83" s="83"/>
    </row>
    <row r="84" spans="1:16" ht="12.75" customHeight="1" x14ac:dyDescent="0.25">
      <c r="A84" s="240" t="s">
        <v>67</v>
      </c>
      <c r="B84" s="241"/>
      <c r="C84" s="242"/>
      <c r="D84" s="246" t="s">
        <v>68</v>
      </c>
      <c r="E84" s="247"/>
      <c r="F84" s="247"/>
      <c r="G84" s="248"/>
      <c r="H84" s="49"/>
      <c r="I84" s="83"/>
      <c r="J84" s="83"/>
      <c r="K84" s="83"/>
      <c r="L84" s="83"/>
      <c r="M84" s="83"/>
      <c r="N84" s="83"/>
      <c r="O84" s="83"/>
    </row>
    <row r="85" spans="1:16" ht="15" customHeight="1" x14ac:dyDescent="0.25">
      <c r="A85" s="243"/>
      <c r="B85" s="244"/>
      <c r="C85" s="245"/>
      <c r="D85" s="249"/>
      <c r="E85" s="250"/>
      <c r="F85" s="250"/>
      <c r="G85" s="251"/>
      <c r="H85" s="49"/>
    </row>
    <row r="86" spans="1:16" ht="15" customHeight="1" x14ac:dyDescent="0.25">
      <c r="A86" s="49" t="s">
        <v>163</v>
      </c>
      <c r="B86" s="83"/>
      <c r="C86" s="83"/>
      <c r="D86" s="83"/>
      <c r="F86" s="168"/>
      <c r="G86" s="168"/>
      <c r="H86" s="49"/>
      <c r="J86" s="49" t="s">
        <v>103</v>
      </c>
    </row>
    <row r="87" spans="1:16" x14ac:dyDescent="0.25">
      <c r="A87" s="343" t="s">
        <v>236</v>
      </c>
      <c r="B87" s="343"/>
      <c r="C87" s="343"/>
      <c r="D87" s="343"/>
      <c r="E87" s="343"/>
      <c r="F87" s="343"/>
      <c r="G87" s="343"/>
      <c r="H87" s="168"/>
    </row>
    <row r="88" spans="1:16" x14ac:dyDescent="0.25">
      <c r="A88" s="342"/>
      <c r="B88" s="342"/>
      <c r="C88" s="342"/>
      <c r="D88" s="342"/>
      <c r="E88" s="342"/>
      <c r="F88" s="342"/>
      <c r="G88" s="342"/>
      <c r="H88" s="149"/>
    </row>
    <row r="89" spans="1:16" x14ac:dyDescent="0.25">
      <c r="H89" s="149"/>
    </row>
  </sheetData>
  <mergeCells count="16">
    <mergeCell ref="A87:G87"/>
    <mergeCell ref="A88:G88"/>
    <mergeCell ref="A84:C85"/>
    <mergeCell ref="D84:G85"/>
    <mergeCell ref="A80:E80"/>
    <mergeCell ref="F80:G80"/>
    <mergeCell ref="A81:E81"/>
    <mergeCell ref="F81:G81"/>
    <mergeCell ref="A83:E83"/>
    <mergeCell ref="F83:G83"/>
    <mergeCell ref="A78:E78"/>
    <mergeCell ref="A2:H2"/>
    <mergeCell ref="A4:G4"/>
    <mergeCell ref="A5:G5"/>
    <mergeCell ref="A47:E47"/>
    <mergeCell ref="A77:E77"/>
  </mergeCells>
  <printOptions horizontalCentered="1"/>
  <pageMargins left="0.39370078740157483" right="0.39370078740157483" top="0.39370078740157483" bottom="0.39370078740157483" header="0" footer="0"/>
  <pageSetup paperSize="9" scale="99" fitToHeight="0" orientation="portrait" r:id="rId1"/>
  <rowBreaks count="1" manualBreakCount="1">
    <brk id="6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P89"/>
  <sheetViews>
    <sheetView showGridLines="0" view="pageBreakPreview" topLeftCell="A4" zoomScale="115" zoomScaleNormal="115" zoomScaleSheetLayoutView="115" workbookViewId="0">
      <selection activeCell="E9" sqref="E9"/>
    </sheetView>
  </sheetViews>
  <sheetFormatPr defaultRowHeight="12.75" x14ac:dyDescent="0.25"/>
  <cols>
    <col min="1" max="4" width="9.7109375" style="49" customWidth="1"/>
    <col min="5" max="5" width="48.85546875" style="49" customWidth="1"/>
    <col min="6" max="6" width="13.5703125" style="49" customWidth="1"/>
    <col min="7" max="7" width="13.5703125" style="60" customWidth="1"/>
    <col min="8" max="8" width="17.28515625" style="106" customWidth="1"/>
    <col min="9" max="9" width="13.28515625" style="49" bestFit="1" customWidth="1"/>
    <col min="10" max="10" width="10" style="49" bestFit="1" customWidth="1"/>
    <col min="11" max="11" width="18.28515625" style="49" customWidth="1"/>
    <col min="12" max="12" width="9.140625" style="49"/>
    <col min="13" max="13" width="13.28515625" style="49" bestFit="1" customWidth="1"/>
    <col min="14" max="14" width="9.140625" style="49"/>
    <col min="15" max="15" width="13.85546875" style="49" bestFit="1" customWidth="1"/>
    <col min="16" max="16" width="9.140625" style="49"/>
    <col min="17" max="17" width="14.5703125" style="49" customWidth="1"/>
    <col min="18" max="16384" width="9.140625" style="49"/>
  </cols>
  <sheetData>
    <row r="2" spans="1:8" ht="15" customHeight="1" x14ac:dyDescent="0.25">
      <c r="A2" s="233"/>
      <c r="B2" s="233"/>
      <c r="C2" s="233"/>
      <c r="D2" s="233"/>
      <c r="E2" s="233"/>
      <c r="F2" s="233"/>
      <c r="G2" s="233"/>
      <c r="H2" s="233"/>
    </row>
    <row r="4" spans="1:8" ht="21.75" customHeight="1" x14ac:dyDescent="0.25">
      <c r="A4" s="234"/>
      <c r="B4" s="234"/>
      <c r="C4" s="234"/>
      <c r="D4" s="234"/>
      <c r="E4" s="234"/>
      <c r="F4" s="234"/>
      <c r="G4" s="234"/>
      <c r="H4" s="49"/>
    </row>
    <row r="5" spans="1:8" ht="35.25" customHeight="1" x14ac:dyDescent="0.25">
      <c r="A5" s="235" t="s">
        <v>164</v>
      </c>
      <c r="B5" s="236"/>
      <c r="C5" s="236"/>
      <c r="D5" s="236"/>
      <c r="E5" s="236"/>
      <c r="F5" s="236"/>
      <c r="G5" s="237"/>
      <c r="H5" s="49"/>
    </row>
    <row r="6" spans="1:8" ht="7.5" customHeight="1" x14ac:dyDescent="0.25">
      <c r="A6" s="103"/>
      <c r="B6" s="143"/>
      <c r="C6" s="143"/>
      <c r="D6" s="143"/>
      <c r="E6" s="143"/>
      <c r="F6" s="143"/>
      <c r="G6" s="144"/>
      <c r="H6" s="49"/>
    </row>
    <row r="7" spans="1:8" ht="39.75" customHeight="1" x14ac:dyDescent="0.25">
      <c r="A7" s="50" t="s">
        <v>0</v>
      </c>
      <c r="B7" s="51" t="s">
        <v>77</v>
      </c>
      <c r="C7" s="51" t="s">
        <v>70</v>
      </c>
      <c r="D7" s="51" t="s">
        <v>71</v>
      </c>
      <c r="E7" s="51" t="s">
        <v>1</v>
      </c>
      <c r="F7" s="52" t="s">
        <v>104</v>
      </c>
      <c r="G7" s="52" t="s">
        <v>105</v>
      </c>
      <c r="H7" s="49"/>
    </row>
    <row r="8" spans="1:8" ht="17.25" customHeight="1" x14ac:dyDescent="0.25">
      <c r="A8" s="53"/>
      <c r="B8" s="54"/>
      <c r="C8" s="54"/>
      <c r="D8" s="54"/>
      <c r="E8" s="95" t="s">
        <v>74</v>
      </c>
      <c r="F8" s="56"/>
      <c r="G8" s="57"/>
      <c r="H8" s="49"/>
    </row>
    <row r="9" spans="1:8" s="58" customFormat="1" ht="15" customHeight="1" x14ac:dyDescent="0.25">
      <c r="A9" s="135">
        <v>1</v>
      </c>
      <c r="B9" s="62" t="s">
        <v>78</v>
      </c>
      <c r="C9" s="62" t="s">
        <v>72</v>
      </c>
      <c r="D9" s="62">
        <v>40818</v>
      </c>
      <c r="E9" s="163" t="s">
        <v>158</v>
      </c>
      <c r="F9" s="153">
        <v>6081.37</v>
      </c>
      <c r="G9" s="153">
        <f>A9*F9</f>
        <v>6081.37</v>
      </c>
    </row>
    <row r="10" spans="1:8" s="58" customFormat="1" ht="15" customHeight="1" x14ac:dyDescent="0.25">
      <c r="A10" s="135">
        <v>2</v>
      </c>
      <c r="B10" s="62" t="s">
        <v>78</v>
      </c>
      <c r="C10" s="62" t="s">
        <v>72</v>
      </c>
      <c r="D10" s="62">
        <v>41079</v>
      </c>
      <c r="E10" s="163" t="s">
        <v>106</v>
      </c>
      <c r="F10" s="153">
        <v>4512.84</v>
      </c>
      <c r="G10" s="153">
        <f t="shared" ref="G10:G16" si="0">A10*F10</f>
        <v>9025.68</v>
      </c>
    </row>
    <row r="11" spans="1:8" s="58" customFormat="1" ht="15" customHeight="1" x14ac:dyDescent="0.25">
      <c r="A11" s="135">
        <v>1</v>
      </c>
      <c r="B11" s="62" t="s">
        <v>78</v>
      </c>
      <c r="C11" s="62" t="s">
        <v>72</v>
      </c>
      <c r="D11" s="62">
        <v>41087</v>
      </c>
      <c r="E11" s="163" t="s">
        <v>107</v>
      </c>
      <c r="F11" s="153">
        <v>4512.84</v>
      </c>
      <c r="G11" s="153">
        <f t="shared" si="0"/>
        <v>4512.84</v>
      </c>
    </row>
    <row r="12" spans="1:8" s="58" customFormat="1" ht="15" customHeight="1" x14ac:dyDescent="0.25">
      <c r="A12" s="135">
        <v>6</v>
      </c>
      <c r="B12" s="62" t="s">
        <v>78</v>
      </c>
      <c r="C12" s="62" t="s">
        <v>72</v>
      </c>
      <c r="D12" s="62">
        <v>41084</v>
      </c>
      <c r="E12" s="163" t="s">
        <v>147</v>
      </c>
      <c r="F12" s="153">
        <v>3069.03</v>
      </c>
      <c r="G12" s="153">
        <f t="shared" si="0"/>
        <v>18414.18</v>
      </c>
    </row>
    <row r="13" spans="1:8" s="58" customFormat="1" ht="15" customHeight="1" x14ac:dyDescent="0.25">
      <c r="A13" s="135">
        <v>1</v>
      </c>
      <c r="B13" s="62" t="s">
        <v>78</v>
      </c>
      <c r="C13" s="62" t="s">
        <v>72</v>
      </c>
      <c r="D13" s="62">
        <v>40987</v>
      </c>
      <c r="E13" s="163" t="s">
        <v>148</v>
      </c>
      <c r="F13" s="153">
        <v>4750.95</v>
      </c>
      <c r="G13" s="153">
        <f t="shared" si="0"/>
        <v>4750.95</v>
      </c>
    </row>
    <row r="14" spans="1:8" s="58" customFormat="1" ht="15" customHeight="1" x14ac:dyDescent="0.25">
      <c r="A14" s="135">
        <v>4</v>
      </c>
      <c r="B14" s="62" t="s">
        <v>78</v>
      </c>
      <c r="C14" s="62" t="s">
        <v>72</v>
      </c>
      <c r="D14" s="62">
        <v>41065</v>
      </c>
      <c r="E14" s="163" t="s">
        <v>149</v>
      </c>
      <c r="F14" s="153">
        <v>4724.5</v>
      </c>
      <c r="G14" s="153">
        <f t="shared" si="0"/>
        <v>18898</v>
      </c>
    </row>
    <row r="15" spans="1:8" s="58" customFormat="1" ht="15" customHeight="1" x14ac:dyDescent="0.25">
      <c r="A15" s="135">
        <v>4</v>
      </c>
      <c r="B15" s="62" t="s">
        <v>78</v>
      </c>
      <c r="C15" s="62" t="s">
        <v>72</v>
      </c>
      <c r="D15" s="62">
        <v>40918</v>
      </c>
      <c r="E15" s="163" t="s">
        <v>150</v>
      </c>
      <c r="F15" s="153">
        <v>5650.5</v>
      </c>
      <c r="G15" s="153">
        <f t="shared" si="0"/>
        <v>22602</v>
      </c>
    </row>
    <row r="16" spans="1:8" s="58" customFormat="1" ht="15" customHeight="1" x14ac:dyDescent="0.25">
      <c r="A16" s="135">
        <v>2</v>
      </c>
      <c r="B16" s="62" t="s">
        <v>78</v>
      </c>
      <c r="C16" s="62" t="s">
        <v>72</v>
      </c>
      <c r="D16" s="62">
        <v>40928</v>
      </c>
      <c r="E16" s="163" t="s">
        <v>151</v>
      </c>
      <c r="F16" s="153">
        <v>4682.92</v>
      </c>
      <c r="G16" s="153">
        <f t="shared" si="0"/>
        <v>9365.84</v>
      </c>
    </row>
    <row r="17" spans="1:16" x14ac:dyDescent="0.25">
      <c r="A17" s="136">
        <f>SUM(A9:A16)</f>
        <v>21</v>
      </c>
      <c r="B17" s="85" t="s">
        <v>78</v>
      </c>
      <c r="C17" s="85"/>
      <c r="D17" s="85"/>
      <c r="E17" s="96" t="s">
        <v>65</v>
      </c>
      <c r="F17" s="154"/>
      <c r="G17" s="153"/>
      <c r="H17" s="49"/>
      <c r="K17" s="60"/>
      <c r="L17" s="60"/>
      <c r="M17" s="60"/>
    </row>
    <row r="18" spans="1:16" x14ac:dyDescent="0.25">
      <c r="A18" s="59"/>
      <c r="B18" s="62"/>
      <c r="C18" s="62"/>
      <c r="D18" s="62"/>
      <c r="E18" s="97" t="s">
        <v>2</v>
      </c>
      <c r="F18" s="155"/>
      <c r="G18" s="155">
        <f>SUM(G9:G17)</f>
        <v>93650.859999999986</v>
      </c>
      <c r="H18" s="49"/>
      <c r="K18" s="60"/>
      <c r="L18" s="60"/>
      <c r="M18" s="60"/>
    </row>
    <row r="19" spans="1:16" ht="5.0999999999999996" customHeight="1" x14ac:dyDescent="0.25">
      <c r="A19" s="72"/>
      <c r="B19" s="141"/>
      <c r="C19" s="141"/>
      <c r="D19" s="141"/>
      <c r="E19" s="141"/>
      <c r="F19" s="141"/>
      <c r="G19" s="142"/>
      <c r="H19" s="49"/>
      <c r="K19" s="167"/>
      <c r="L19" s="60"/>
      <c r="M19" s="60"/>
    </row>
    <row r="20" spans="1:16" ht="15.75" customHeight="1" x14ac:dyDescent="0.25">
      <c r="A20" s="53"/>
      <c r="B20" s="54"/>
      <c r="C20" s="54"/>
      <c r="D20" s="54"/>
      <c r="E20" s="95" t="s">
        <v>62</v>
      </c>
      <c r="F20" s="55"/>
      <c r="G20" s="57"/>
      <c r="H20" s="145"/>
      <c r="K20" s="60"/>
      <c r="L20" s="60"/>
      <c r="M20" s="60"/>
      <c r="N20" s="63"/>
      <c r="P20" s="63"/>
    </row>
    <row r="21" spans="1:16" x14ac:dyDescent="0.25">
      <c r="A21" s="64"/>
      <c r="B21" s="64"/>
      <c r="C21" s="64"/>
      <c r="D21" s="64"/>
      <c r="E21" s="98" t="s">
        <v>18</v>
      </c>
      <c r="F21" s="65">
        <v>0.2</v>
      </c>
      <c r="G21" s="160">
        <f>G18*F21</f>
        <v>18730.171999999999</v>
      </c>
      <c r="H21" s="49"/>
      <c r="K21" s="60"/>
      <c r="L21" s="60"/>
      <c r="M21" s="60"/>
      <c r="N21" s="63"/>
    </row>
    <row r="22" spans="1:16" x14ac:dyDescent="0.25">
      <c r="A22" s="64"/>
      <c r="B22" s="64"/>
      <c r="C22" s="64"/>
      <c r="D22" s="64"/>
      <c r="E22" s="98" t="s">
        <v>19</v>
      </c>
      <c r="F22" s="65">
        <v>0.01</v>
      </c>
      <c r="G22" s="160">
        <f>G18*F22</f>
        <v>936.50859999999989</v>
      </c>
      <c r="H22" s="49"/>
      <c r="K22" s="60"/>
      <c r="L22" s="60"/>
      <c r="M22" s="60"/>
    </row>
    <row r="23" spans="1:16" x14ac:dyDescent="0.25">
      <c r="A23" s="64"/>
      <c r="B23" s="64"/>
      <c r="C23" s="64"/>
      <c r="D23" s="64"/>
      <c r="E23" s="98" t="s">
        <v>20</v>
      </c>
      <c r="F23" s="65">
        <v>1.4999999999999999E-2</v>
      </c>
      <c r="G23" s="160">
        <f>G18*F23</f>
        <v>1404.7628999999997</v>
      </c>
      <c r="H23" s="49"/>
      <c r="K23" s="60"/>
      <c r="L23" s="60"/>
      <c r="M23" s="60"/>
    </row>
    <row r="24" spans="1:16" x14ac:dyDescent="0.25">
      <c r="A24" s="64"/>
      <c r="B24" s="64"/>
      <c r="C24" s="64"/>
      <c r="D24" s="64"/>
      <c r="E24" s="98" t="s">
        <v>21</v>
      </c>
      <c r="F24" s="65">
        <v>0.03</v>
      </c>
      <c r="G24" s="160">
        <f>G18*F24</f>
        <v>2809.5257999999994</v>
      </c>
      <c r="H24" s="49"/>
    </row>
    <row r="25" spans="1:16" x14ac:dyDescent="0.25">
      <c r="A25" s="64"/>
      <c r="B25" s="64"/>
      <c r="C25" s="64"/>
      <c r="D25" s="64"/>
      <c r="E25" s="98" t="s">
        <v>22</v>
      </c>
      <c r="F25" s="65">
        <v>2.5000000000000001E-2</v>
      </c>
      <c r="G25" s="160">
        <f>G18*F25</f>
        <v>2341.2714999999998</v>
      </c>
      <c r="H25" s="145"/>
    </row>
    <row r="26" spans="1:16" x14ac:dyDescent="0.25">
      <c r="A26" s="64"/>
      <c r="B26" s="64"/>
      <c r="C26" s="64"/>
      <c r="D26" s="64"/>
      <c r="E26" s="98" t="s">
        <v>23</v>
      </c>
      <c r="F26" s="65">
        <v>6.0000000000000001E-3</v>
      </c>
      <c r="G26" s="160">
        <f>G18*F26</f>
        <v>561.90515999999991</v>
      </c>
      <c r="H26" s="145"/>
    </row>
    <row r="27" spans="1:16" x14ac:dyDescent="0.25">
      <c r="A27" s="64"/>
      <c r="B27" s="67"/>
      <c r="C27" s="67"/>
      <c r="D27" s="67"/>
      <c r="E27" s="98" t="s">
        <v>14</v>
      </c>
      <c r="F27" s="65">
        <v>0.08</v>
      </c>
      <c r="G27" s="160">
        <f>G18*F27</f>
        <v>7492.0687999999991</v>
      </c>
      <c r="H27" s="49"/>
    </row>
    <row r="28" spans="1:16" x14ac:dyDescent="0.25">
      <c r="A28" s="64"/>
      <c r="B28" s="67"/>
      <c r="C28" s="67"/>
      <c r="D28" s="67"/>
      <c r="E28" s="99" t="s">
        <v>3</v>
      </c>
      <c r="F28" s="66">
        <f>SUM(F21:F27)</f>
        <v>0.36600000000000005</v>
      </c>
      <c r="G28" s="162">
        <f>SUM(G21:G27)</f>
        <v>34276.214759999995</v>
      </c>
      <c r="H28" s="49"/>
    </row>
    <row r="29" spans="1:16" ht="4.5" customHeight="1" x14ac:dyDescent="0.25">
      <c r="A29" s="70"/>
      <c r="B29" s="139"/>
      <c r="C29" s="139"/>
      <c r="D29" s="139"/>
      <c r="E29" s="139"/>
      <c r="F29" s="139"/>
      <c r="G29" s="140"/>
      <c r="H29" s="49"/>
    </row>
    <row r="30" spans="1:16" x14ac:dyDescent="0.25">
      <c r="A30" s="91"/>
      <c r="B30" s="92"/>
      <c r="C30" s="92"/>
      <c r="D30" s="92"/>
      <c r="E30" s="100" t="s">
        <v>63</v>
      </c>
      <c r="F30" s="92"/>
      <c r="G30" s="93"/>
      <c r="H30" s="49"/>
    </row>
    <row r="31" spans="1:16" x14ac:dyDescent="0.25">
      <c r="A31" s="64"/>
      <c r="B31" s="67"/>
      <c r="C31" s="67"/>
      <c r="D31" s="67"/>
      <c r="E31" s="98" t="s">
        <v>25</v>
      </c>
      <c r="F31" s="66">
        <v>8.3299999999999999E-2</v>
      </c>
      <c r="G31" s="160">
        <f>G18*F31</f>
        <v>7801.1166379999986</v>
      </c>
      <c r="H31" s="49"/>
    </row>
    <row r="32" spans="1:16" x14ac:dyDescent="0.25">
      <c r="A32" s="64"/>
      <c r="B32" s="67"/>
      <c r="C32" s="67"/>
      <c r="D32" s="67"/>
      <c r="E32" s="98" t="s">
        <v>24</v>
      </c>
      <c r="F32" s="66">
        <v>2.2700000000000001E-2</v>
      </c>
      <c r="G32" s="160">
        <f>F32*G18</f>
        <v>2125.8745219999996</v>
      </c>
      <c r="H32" s="49"/>
    </row>
    <row r="33" spans="1:15" x14ac:dyDescent="0.25">
      <c r="A33" s="64"/>
      <c r="B33" s="67"/>
      <c r="C33" s="67"/>
      <c r="D33" s="67"/>
      <c r="E33" s="98" t="s">
        <v>26</v>
      </c>
      <c r="F33" s="66">
        <v>8.3299999999999999E-2</v>
      </c>
      <c r="G33" s="160">
        <f>F33*G18</f>
        <v>7801.1166379999986</v>
      </c>
      <c r="H33" s="49"/>
      <c r="I33" s="68"/>
    </row>
    <row r="34" spans="1:15" x14ac:dyDescent="0.25">
      <c r="A34" s="64"/>
      <c r="B34" s="67"/>
      <c r="C34" s="67"/>
      <c r="D34" s="67"/>
      <c r="E34" s="98" t="s">
        <v>27</v>
      </c>
      <c r="F34" s="66">
        <v>6.7000000000000002E-3</v>
      </c>
      <c r="G34" s="160">
        <f>F34*G18</f>
        <v>627.46076199999993</v>
      </c>
      <c r="H34" s="49"/>
      <c r="I34" s="68"/>
    </row>
    <row r="35" spans="1:15" x14ac:dyDescent="0.25">
      <c r="A35" s="64"/>
      <c r="B35" s="67"/>
      <c r="C35" s="67"/>
      <c r="D35" s="67"/>
      <c r="E35" s="98" t="s">
        <v>28</v>
      </c>
      <c r="F35" s="66">
        <v>4.0000000000000002E-4</v>
      </c>
      <c r="G35" s="160">
        <f>F35*G18</f>
        <v>37.460343999999999</v>
      </c>
      <c r="H35" s="49"/>
    </row>
    <row r="36" spans="1:15" x14ac:dyDescent="0.25">
      <c r="A36" s="64"/>
      <c r="B36" s="67"/>
      <c r="C36" s="67"/>
      <c r="D36" s="67"/>
      <c r="E36" s="98" t="s">
        <v>29</v>
      </c>
      <c r="F36" s="66">
        <v>1.67E-2</v>
      </c>
      <c r="G36" s="160">
        <f>F36*G18</f>
        <v>1563.9693619999998</v>
      </c>
      <c r="H36" s="49"/>
    </row>
    <row r="37" spans="1:15" x14ac:dyDescent="0.25">
      <c r="A37" s="69"/>
      <c r="B37" s="70"/>
      <c r="C37" s="70"/>
      <c r="D37" s="70"/>
      <c r="E37" s="98" t="s">
        <v>30</v>
      </c>
      <c r="F37" s="66">
        <v>3.5000000000000001E-3</v>
      </c>
      <c r="G37" s="160">
        <f>F37*G18</f>
        <v>327.77800999999994</v>
      </c>
      <c r="H37" s="49"/>
    </row>
    <row r="38" spans="1:15" x14ac:dyDescent="0.25">
      <c r="A38" s="64"/>
      <c r="B38" s="67"/>
      <c r="C38" s="67"/>
      <c r="D38" s="67"/>
      <c r="E38" s="98" t="s">
        <v>31</v>
      </c>
      <c r="F38" s="66">
        <v>2.7799999999999998E-2</v>
      </c>
      <c r="G38" s="160">
        <f>F38*G18</f>
        <v>2603.4939079999995</v>
      </c>
      <c r="H38" s="49"/>
    </row>
    <row r="39" spans="1:15" x14ac:dyDescent="0.25">
      <c r="A39" s="69"/>
      <c r="B39" s="70"/>
      <c r="C39" s="70"/>
      <c r="D39" s="70"/>
      <c r="E39" s="98" t="s">
        <v>32</v>
      </c>
      <c r="F39" s="71">
        <v>6.7000000000000002E-3</v>
      </c>
      <c r="G39" s="160">
        <f>F39*G18</f>
        <v>627.46076199999993</v>
      </c>
      <c r="H39" s="49"/>
    </row>
    <row r="40" spans="1:15" x14ac:dyDescent="0.25">
      <c r="A40" s="69"/>
      <c r="B40" s="70"/>
      <c r="C40" s="70"/>
      <c r="D40" s="70"/>
      <c r="E40" s="98" t="s">
        <v>33</v>
      </c>
      <c r="F40" s="71">
        <v>4.0000000000000002E-4</v>
      </c>
      <c r="G40" s="160">
        <f>F40*G18</f>
        <v>37.460343999999999</v>
      </c>
      <c r="H40" s="49"/>
    </row>
    <row r="41" spans="1:15" x14ac:dyDescent="0.25">
      <c r="A41" s="69"/>
      <c r="B41" s="70"/>
      <c r="C41" s="70"/>
      <c r="D41" s="70"/>
      <c r="E41" s="98" t="s">
        <v>34</v>
      </c>
      <c r="F41" s="71">
        <v>1.7399999999999999E-2</v>
      </c>
      <c r="G41" s="160">
        <f>F41*G18</f>
        <v>1629.5249639999997</v>
      </c>
      <c r="H41" s="49"/>
    </row>
    <row r="42" spans="1:15" x14ac:dyDescent="0.25">
      <c r="A42" s="69"/>
      <c r="B42" s="70"/>
      <c r="C42" s="70"/>
      <c r="D42" s="70"/>
      <c r="E42" s="98" t="s">
        <v>35</v>
      </c>
      <c r="F42" s="71">
        <v>4.87E-2</v>
      </c>
      <c r="G42" s="160">
        <f>F42*G18</f>
        <v>4560.7968819999996</v>
      </c>
      <c r="H42" s="49"/>
    </row>
    <row r="43" spans="1:15" ht="5.25" customHeight="1" x14ac:dyDescent="0.25">
      <c r="A43" s="61"/>
      <c r="B43" s="72"/>
      <c r="C43" s="72"/>
      <c r="D43" s="72"/>
      <c r="E43" s="62"/>
      <c r="F43" s="73"/>
      <c r="G43" s="160"/>
      <c r="H43" s="49"/>
    </row>
    <row r="44" spans="1:15" s="58" customFormat="1" x14ac:dyDescent="0.25">
      <c r="A44" s="135">
        <f>$A$17</f>
        <v>21</v>
      </c>
      <c r="B44" s="62" t="s">
        <v>78</v>
      </c>
      <c r="C44" s="62" t="s">
        <v>72</v>
      </c>
      <c r="D44" s="62">
        <v>40861</v>
      </c>
      <c r="E44" s="164" t="s">
        <v>73</v>
      </c>
      <c r="F44" s="160">
        <v>104.54</v>
      </c>
      <c r="G44" s="160">
        <f>F44*A44</f>
        <v>2195.34</v>
      </c>
      <c r="H44" s="146"/>
    </row>
    <row r="45" spans="1:15" s="58" customFormat="1" x14ac:dyDescent="0.25">
      <c r="A45" s="135">
        <f>$A$17</f>
        <v>21</v>
      </c>
      <c r="B45" s="62" t="s">
        <v>78</v>
      </c>
      <c r="C45" s="62" t="s">
        <v>72</v>
      </c>
      <c r="D45" s="62">
        <v>40862</v>
      </c>
      <c r="E45" s="164" t="s">
        <v>79</v>
      </c>
      <c r="F45" s="160">
        <v>0.01</v>
      </c>
      <c r="G45" s="160">
        <f>F45*A45</f>
        <v>0.21</v>
      </c>
    </row>
    <row r="46" spans="1:15" s="76" customFormat="1" ht="15" customHeight="1" x14ac:dyDescent="0.25">
      <c r="A46" s="74"/>
      <c r="B46" s="75"/>
      <c r="C46" s="75"/>
      <c r="D46" s="152"/>
      <c r="E46" s="101" t="s">
        <v>5</v>
      </c>
      <c r="F46" s="104">
        <f>SUM(F31:F43)</f>
        <v>0.31760000000000005</v>
      </c>
      <c r="G46" s="161">
        <f>SUM(G31:G45)</f>
        <v>31939.06313599999</v>
      </c>
    </row>
    <row r="47" spans="1:15" s="76" customFormat="1" ht="13.5" customHeight="1" x14ac:dyDescent="0.25">
      <c r="A47" s="238" t="s">
        <v>6</v>
      </c>
      <c r="B47" s="239"/>
      <c r="C47" s="239"/>
      <c r="D47" s="239"/>
      <c r="E47" s="239"/>
      <c r="F47" s="94"/>
      <c r="G47" s="156">
        <f>G46+G28+G18</f>
        <v>159866.13789599997</v>
      </c>
      <c r="I47" s="77"/>
      <c r="J47" s="77"/>
      <c r="K47" s="77"/>
      <c r="L47" s="77"/>
      <c r="M47" s="77"/>
      <c r="N47" s="77"/>
      <c r="O47" s="77"/>
    </row>
    <row r="48" spans="1:15" s="76" customFormat="1" ht="6.75" customHeight="1" x14ac:dyDescent="0.25">
      <c r="A48" s="150"/>
      <c r="B48" s="151"/>
      <c r="C48" s="151"/>
      <c r="D48" s="151"/>
      <c r="E48" s="151"/>
      <c r="F48" s="151"/>
      <c r="G48" s="151"/>
      <c r="I48" s="77"/>
      <c r="J48" s="77"/>
      <c r="K48" s="77"/>
      <c r="L48" s="77"/>
      <c r="M48" s="77"/>
      <c r="N48" s="77"/>
      <c r="O48" s="77"/>
    </row>
    <row r="49" spans="1:15" s="78" customFormat="1" ht="12" customHeight="1" x14ac:dyDescent="0.25">
      <c r="A49" s="53"/>
      <c r="B49" s="54"/>
      <c r="C49" s="54"/>
      <c r="D49" s="54"/>
      <c r="E49" s="95" t="s">
        <v>7</v>
      </c>
      <c r="F49" s="56"/>
      <c r="G49" s="57"/>
      <c r="I49" s="79"/>
      <c r="J49" s="79"/>
      <c r="K49" s="79"/>
      <c r="L49" s="79"/>
      <c r="M49" s="79"/>
      <c r="N49" s="79"/>
      <c r="O49" s="79"/>
    </row>
    <row r="50" spans="1:15" s="78" customFormat="1" ht="18" customHeight="1" x14ac:dyDescent="0.25">
      <c r="A50" s="173" t="s">
        <v>108</v>
      </c>
      <c r="B50" s="174"/>
      <c r="C50" s="174"/>
      <c r="D50" s="174"/>
      <c r="E50" s="95"/>
      <c r="F50" s="175"/>
      <c r="G50" s="176"/>
      <c r="I50" s="79"/>
      <c r="J50" s="79"/>
      <c r="K50" s="79"/>
      <c r="L50" s="79"/>
      <c r="M50" s="79"/>
      <c r="N50" s="79"/>
      <c r="O50" s="79"/>
    </row>
    <row r="51" spans="1:15" s="76" customFormat="1" ht="56.25" customHeight="1" x14ac:dyDescent="0.25">
      <c r="A51" s="166">
        <v>1</v>
      </c>
      <c r="B51" s="178" t="s">
        <v>128</v>
      </c>
      <c r="C51" s="179" t="s">
        <v>126</v>
      </c>
      <c r="D51" s="181" t="s">
        <v>125</v>
      </c>
      <c r="E51" s="180" t="s">
        <v>152</v>
      </c>
      <c r="F51" s="165">
        <v>11178.46</v>
      </c>
      <c r="G51" s="165">
        <f>A51*F51</f>
        <v>11178.46</v>
      </c>
      <c r="H51" s="145"/>
      <c r="I51" s="77"/>
      <c r="J51" s="77"/>
      <c r="K51" s="77"/>
      <c r="L51" s="77"/>
      <c r="M51" s="77"/>
      <c r="N51" s="77"/>
      <c r="O51" s="77"/>
    </row>
    <row r="52" spans="1:15" s="169" customFormat="1" x14ac:dyDescent="0.25">
      <c r="A52" s="166">
        <v>3</v>
      </c>
      <c r="B52" s="178" t="s">
        <v>128</v>
      </c>
      <c r="C52" s="179" t="s">
        <v>131</v>
      </c>
      <c r="D52" s="181" t="s">
        <v>130</v>
      </c>
      <c r="E52" s="180" t="s">
        <v>153</v>
      </c>
      <c r="F52" s="165">
        <v>586.08000000000004</v>
      </c>
      <c r="G52" s="165">
        <f t="shared" ref="G52:G56" si="1">A52*F52</f>
        <v>1758.2400000000002</v>
      </c>
      <c r="H52" s="146"/>
      <c r="I52" s="170"/>
      <c r="J52" s="170"/>
      <c r="K52" s="170"/>
      <c r="L52" s="170"/>
      <c r="M52" s="170"/>
      <c r="N52" s="170"/>
      <c r="O52" s="170"/>
    </row>
    <row r="53" spans="1:15" s="169" customFormat="1" ht="25.5" x14ac:dyDescent="0.25">
      <c r="A53" s="166">
        <v>2</v>
      </c>
      <c r="B53" s="178" t="s">
        <v>128</v>
      </c>
      <c r="C53" s="179" t="s">
        <v>131</v>
      </c>
      <c r="D53" s="181" t="s">
        <v>134</v>
      </c>
      <c r="E53" s="180" t="s">
        <v>154</v>
      </c>
      <c r="F53" s="165">
        <v>4535.5200000000004</v>
      </c>
      <c r="G53" s="165">
        <f t="shared" si="1"/>
        <v>9071.0400000000009</v>
      </c>
      <c r="H53" s="146"/>
      <c r="I53" s="170"/>
      <c r="J53" s="170"/>
      <c r="K53" s="170"/>
      <c r="L53" s="170"/>
      <c r="M53" s="170"/>
      <c r="N53" s="170"/>
      <c r="O53" s="170"/>
    </row>
    <row r="54" spans="1:15" s="169" customFormat="1" ht="25.5" x14ac:dyDescent="0.25">
      <c r="A54" s="166">
        <v>1</v>
      </c>
      <c r="B54" s="178" t="s">
        <v>128</v>
      </c>
      <c r="C54" s="179" t="s">
        <v>126</v>
      </c>
      <c r="D54" s="181" t="s">
        <v>137</v>
      </c>
      <c r="E54" s="180" t="s">
        <v>155</v>
      </c>
      <c r="F54" s="165">
        <v>5719.89</v>
      </c>
      <c r="G54" s="165">
        <f t="shared" si="1"/>
        <v>5719.89</v>
      </c>
      <c r="H54" s="146"/>
      <c r="I54" s="170"/>
      <c r="J54" s="170"/>
      <c r="K54" s="170"/>
      <c r="L54" s="170"/>
      <c r="M54" s="170"/>
      <c r="N54" s="170"/>
      <c r="O54" s="170"/>
    </row>
    <row r="55" spans="1:15" s="169" customFormat="1" ht="25.5" x14ac:dyDescent="0.25">
      <c r="A55" s="166">
        <v>1</v>
      </c>
      <c r="B55" s="178" t="s">
        <v>128</v>
      </c>
      <c r="C55" s="179" t="s">
        <v>126</v>
      </c>
      <c r="D55" s="181" t="s">
        <v>140</v>
      </c>
      <c r="E55" s="180" t="s">
        <v>156</v>
      </c>
      <c r="F55" s="165">
        <v>2922.5</v>
      </c>
      <c r="G55" s="165">
        <f t="shared" si="1"/>
        <v>2922.5</v>
      </c>
      <c r="H55" s="146"/>
      <c r="I55" s="170"/>
      <c r="J55" s="170"/>
      <c r="K55" s="170"/>
      <c r="L55" s="170"/>
      <c r="M55" s="170"/>
      <c r="N55" s="170"/>
      <c r="O55" s="170"/>
    </row>
    <row r="56" spans="1:15" s="170" customFormat="1" x14ac:dyDescent="0.25">
      <c r="A56" s="191">
        <v>1</v>
      </c>
      <c r="B56" s="192" t="s">
        <v>128</v>
      </c>
      <c r="C56" s="193" t="s">
        <v>126</v>
      </c>
      <c r="D56" s="194" t="s">
        <v>143</v>
      </c>
      <c r="E56" s="195" t="s">
        <v>162</v>
      </c>
      <c r="F56" s="196">
        <v>373.86</v>
      </c>
      <c r="G56" s="196">
        <f t="shared" si="1"/>
        <v>373.86</v>
      </c>
      <c r="H56" s="197"/>
    </row>
    <row r="57" spans="1:15" s="170" customFormat="1" x14ac:dyDescent="0.25">
      <c r="A57" s="191">
        <v>1</v>
      </c>
      <c r="B57" s="192" t="s">
        <v>128</v>
      </c>
      <c r="C57" s="193" t="s">
        <v>126</v>
      </c>
      <c r="D57" s="194" t="s">
        <v>160</v>
      </c>
      <c r="E57" s="195" t="s">
        <v>159</v>
      </c>
      <c r="F57" s="196">
        <v>203.49</v>
      </c>
      <c r="G57" s="196">
        <f t="shared" ref="G57:G58" si="2">A57*F57</f>
        <v>203.49</v>
      </c>
      <c r="H57" s="197"/>
    </row>
    <row r="58" spans="1:15" s="170" customFormat="1" x14ac:dyDescent="0.25">
      <c r="A58" s="191">
        <v>1</v>
      </c>
      <c r="B58" s="192" t="s">
        <v>128</v>
      </c>
      <c r="C58" s="193" t="s">
        <v>126</v>
      </c>
      <c r="D58" s="194" t="s">
        <v>161</v>
      </c>
      <c r="E58" s="195" t="s">
        <v>157</v>
      </c>
      <c r="F58" s="196">
        <v>845.59</v>
      </c>
      <c r="G58" s="196">
        <f t="shared" si="2"/>
        <v>845.59</v>
      </c>
      <c r="H58" s="197"/>
    </row>
    <row r="59" spans="1:15" s="78" customFormat="1" ht="18" customHeight="1" x14ac:dyDescent="0.25">
      <c r="A59" s="173" t="s">
        <v>109</v>
      </c>
      <c r="B59" s="174"/>
      <c r="C59" s="174"/>
      <c r="D59" s="174"/>
      <c r="E59" s="177"/>
      <c r="F59" s="175"/>
      <c r="G59" s="176"/>
      <c r="I59" s="79"/>
      <c r="J59" s="79"/>
      <c r="K59" s="79"/>
      <c r="L59" s="79"/>
      <c r="M59" s="79"/>
      <c r="N59" s="79"/>
      <c r="O59" s="79"/>
    </row>
    <row r="60" spans="1:15" s="77" customFormat="1" x14ac:dyDescent="0.25">
      <c r="A60" s="182">
        <f>A9</f>
        <v>1</v>
      </c>
      <c r="B60" s="183" t="s">
        <v>78</v>
      </c>
      <c r="C60" s="183" t="s">
        <v>72</v>
      </c>
      <c r="D60" s="184">
        <v>43475</v>
      </c>
      <c r="E60" s="185" t="s">
        <v>110</v>
      </c>
      <c r="F60" s="186">
        <v>21.49</v>
      </c>
      <c r="G60" s="186">
        <f t="shared" ref="G60:G64" si="3">A60*F60</f>
        <v>21.49</v>
      </c>
      <c r="H60" s="187"/>
    </row>
    <row r="61" spans="1:15" s="77" customFormat="1" ht="12.75" customHeight="1" x14ac:dyDescent="0.25">
      <c r="A61" s="182">
        <f>A9</f>
        <v>1</v>
      </c>
      <c r="B61" s="183" t="s">
        <v>78</v>
      </c>
      <c r="C61" s="183" t="s">
        <v>72</v>
      </c>
      <c r="D61" s="184">
        <v>43499</v>
      </c>
      <c r="E61" s="185" t="s">
        <v>111</v>
      </c>
      <c r="F61" s="186">
        <v>221.51</v>
      </c>
      <c r="G61" s="186">
        <f>A61*F61</f>
        <v>221.51</v>
      </c>
    </row>
    <row r="62" spans="1:15" s="77" customFormat="1" ht="12.75" customHeight="1" x14ac:dyDescent="0.25">
      <c r="A62" s="182">
        <f>A10</f>
        <v>2</v>
      </c>
      <c r="B62" s="183" t="s">
        <v>78</v>
      </c>
      <c r="C62" s="183" t="s">
        <v>72</v>
      </c>
      <c r="D62" s="184">
        <v>43478</v>
      </c>
      <c r="E62" s="185" t="s">
        <v>112</v>
      </c>
      <c r="F62" s="186">
        <v>279.08999999999997</v>
      </c>
      <c r="G62" s="186">
        <f t="shared" si="3"/>
        <v>558.17999999999995</v>
      </c>
    </row>
    <row r="63" spans="1:15" s="77" customFormat="1" ht="12.75" customHeight="1" x14ac:dyDescent="0.25">
      <c r="A63" s="182">
        <f>A10</f>
        <v>2</v>
      </c>
      <c r="B63" s="183" t="s">
        <v>78</v>
      </c>
      <c r="C63" s="183" t="s">
        <v>72</v>
      </c>
      <c r="D63" s="184">
        <v>43502</v>
      </c>
      <c r="E63" s="185" t="s">
        <v>113</v>
      </c>
      <c r="F63" s="186">
        <v>316.25</v>
      </c>
      <c r="G63" s="186">
        <f>A63*F63</f>
        <v>632.5</v>
      </c>
    </row>
    <row r="64" spans="1:15" s="77" customFormat="1" ht="12.75" customHeight="1" x14ac:dyDescent="0.25">
      <c r="A64" s="182">
        <f>A11</f>
        <v>1</v>
      </c>
      <c r="B64" s="183" t="s">
        <v>78</v>
      </c>
      <c r="C64" s="183" t="s">
        <v>72</v>
      </c>
      <c r="D64" s="184">
        <v>43480</v>
      </c>
      <c r="E64" s="185" t="s">
        <v>114</v>
      </c>
      <c r="F64" s="186">
        <v>315.88</v>
      </c>
      <c r="G64" s="186">
        <f t="shared" si="3"/>
        <v>315.88</v>
      </c>
    </row>
    <row r="65" spans="1:15" s="77" customFormat="1" ht="12.75" customHeight="1" x14ac:dyDescent="0.25">
      <c r="A65" s="182">
        <f>A11</f>
        <v>1</v>
      </c>
      <c r="B65" s="183" t="s">
        <v>78</v>
      </c>
      <c r="C65" s="183" t="s">
        <v>72</v>
      </c>
      <c r="D65" s="184">
        <v>43504</v>
      </c>
      <c r="E65" s="185" t="s">
        <v>115</v>
      </c>
      <c r="F65" s="186">
        <v>317.67</v>
      </c>
      <c r="G65" s="186">
        <f>A65*F65</f>
        <v>317.67</v>
      </c>
    </row>
    <row r="66" spans="1:15" s="77" customFormat="1" ht="12.75" customHeight="1" x14ac:dyDescent="0.25">
      <c r="A66" s="182">
        <f>A12</f>
        <v>6</v>
      </c>
      <c r="B66" s="183" t="s">
        <v>78</v>
      </c>
      <c r="C66" s="183" t="s">
        <v>72</v>
      </c>
      <c r="D66" s="184">
        <v>43479</v>
      </c>
      <c r="E66" s="185" t="s">
        <v>116</v>
      </c>
      <c r="F66" s="186">
        <v>110.64</v>
      </c>
      <c r="G66" s="186">
        <f>A66*F66</f>
        <v>663.84</v>
      </c>
    </row>
    <row r="67" spans="1:15" s="77" customFormat="1" ht="12.75" customHeight="1" x14ac:dyDescent="0.25">
      <c r="A67" s="182">
        <f>A12</f>
        <v>6</v>
      </c>
      <c r="B67" s="183" t="s">
        <v>78</v>
      </c>
      <c r="C67" s="183" t="s">
        <v>72</v>
      </c>
      <c r="D67" s="184">
        <v>43503</v>
      </c>
      <c r="E67" s="185" t="s">
        <v>117</v>
      </c>
      <c r="F67" s="186">
        <v>235.5</v>
      </c>
      <c r="G67" s="186">
        <f t="shared" ref="G67:G68" si="4">A67*F67</f>
        <v>1413</v>
      </c>
    </row>
    <row r="68" spans="1:15" s="77" customFormat="1" ht="12.75" customHeight="1" x14ac:dyDescent="0.25">
      <c r="A68" s="182">
        <f>A14</f>
        <v>4</v>
      </c>
      <c r="B68" s="183" t="s">
        <v>78</v>
      </c>
      <c r="C68" s="183" t="s">
        <v>72</v>
      </c>
      <c r="D68" s="184">
        <v>43477</v>
      </c>
      <c r="E68" s="185" t="s">
        <v>118</v>
      </c>
      <c r="F68" s="186">
        <v>158.88</v>
      </c>
      <c r="G68" s="186">
        <f t="shared" si="4"/>
        <v>635.52</v>
      </c>
    </row>
    <row r="69" spans="1:15" s="77" customFormat="1" ht="12.75" customHeight="1" x14ac:dyDescent="0.25">
      <c r="A69" s="182">
        <f>A14</f>
        <v>4</v>
      </c>
      <c r="B69" s="183" t="s">
        <v>78</v>
      </c>
      <c r="C69" s="183" t="s">
        <v>72</v>
      </c>
      <c r="D69" s="184">
        <v>43501</v>
      </c>
      <c r="E69" s="185" t="s">
        <v>119</v>
      </c>
      <c r="F69" s="186">
        <v>220.75</v>
      </c>
      <c r="G69" s="186">
        <f>A69*F69</f>
        <v>883</v>
      </c>
    </row>
    <row r="70" spans="1:15" s="77" customFormat="1" ht="12.75" customHeight="1" x14ac:dyDescent="0.25">
      <c r="A70" s="182">
        <f>A15</f>
        <v>4</v>
      </c>
      <c r="B70" s="183" t="s">
        <v>78</v>
      </c>
      <c r="C70" s="183" t="s">
        <v>72</v>
      </c>
      <c r="D70" s="184">
        <v>43472</v>
      </c>
      <c r="E70" s="185" t="s">
        <v>120</v>
      </c>
      <c r="F70" s="186">
        <v>161.79</v>
      </c>
      <c r="G70" s="186">
        <f t="shared" ref="G70" si="5">A70*F70</f>
        <v>647.16</v>
      </c>
    </row>
    <row r="71" spans="1:15" s="77" customFormat="1" ht="12.75" customHeight="1" x14ac:dyDescent="0.25">
      <c r="A71" s="182">
        <f>A15</f>
        <v>4</v>
      </c>
      <c r="B71" s="183" t="s">
        <v>78</v>
      </c>
      <c r="C71" s="183" t="s">
        <v>72</v>
      </c>
      <c r="D71" s="184">
        <v>43496</v>
      </c>
      <c r="E71" s="185" t="s">
        <v>121</v>
      </c>
      <c r="F71" s="186">
        <v>214.4</v>
      </c>
      <c r="G71" s="186">
        <f>A71*F71</f>
        <v>857.6</v>
      </c>
    </row>
    <row r="72" spans="1:15" s="77" customFormat="1" ht="12.75" customHeight="1" x14ac:dyDescent="0.25">
      <c r="A72" s="182">
        <f>A16</f>
        <v>2</v>
      </c>
      <c r="B72" s="183" t="s">
        <v>78</v>
      </c>
      <c r="C72" s="183" t="s">
        <v>72</v>
      </c>
      <c r="D72" s="184">
        <v>43480</v>
      </c>
      <c r="E72" s="185" t="s">
        <v>123</v>
      </c>
      <c r="F72" s="186">
        <v>315.88</v>
      </c>
      <c r="G72" s="186">
        <f t="shared" ref="G72" si="6">A72*F72</f>
        <v>631.76</v>
      </c>
    </row>
    <row r="73" spans="1:15" s="77" customFormat="1" ht="12.75" customHeight="1" x14ac:dyDescent="0.25">
      <c r="A73" s="182">
        <f>A16</f>
        <v>2</v>
      </c>
      <c r="B73" s="183" t="s">
        <v>78</v>
      </c>
      <c r="C73" s="183" t="s">
        <v>72</v>
      </c>
      <c r="D73" s="184">
        <v>43504</v>
      </c>
      <c r="E73" s="185" t="s">
        <v>122</v>
      </c>
      <c r="F73" s="186">
        <v>317.67</v>
      </c>
      <c r="G73" s="186">
        <f>A73*F73</f>
        <v>635.34</v>
      </c>
    </row>
    <row r="74" spans="1:15" s="77" customFormat="1" ht="12.75" customHeight="1" x14ac:dyDescent="0.25">
      <c r="A74" s="182">
        <f>A13</f>
        <v>1</v>
      </c>
      <c r="B74" s="183" t="s">
        <v>78</v>
      </c>
      <c r="C74" s="183" t="s">
        <v>72</v>
      </c>
      <c r="D74" s="184">
        <v>43500</v>
      </c>
      <c r="E74" s="188" t="s">
        <v>146</v>
      </c>
      <c r="F74" s="189">
        <v>154.53</v>
      </c>
      <c r="G74" s="186">
        <f t="shared" ref="G74" si="7">A74*F74</f>
        <v>154.53</v>
      </c>
      <c r="H74" s="190">
        <f>SUM(G60:G74)</f>
        <v>8588.9800000000014</v>
      </c>
    </row>
    <row r="75" spans="1:15" s="76" customFormat="1" ht="12.75" customHeight="1" x14ac:dyDescent="0.25">
      <c r="A75" s="53"/>
      <c r="B75" s="54"/>
      <c r="C75" s="54"/>
      <c r="D75" s="54"/>
      <c r="E75" s="102" t="s">
        <v>60</v>
      </c>
      <c r="F75" s="157"/>
      <c r="G75" s="156">
        <f>SUM(G51:G74)</f>
        <v>40662.049999999988</v>
      </c>
      <c r="I75" s="77"/>
      <c r="J75" s="77"/>
      <c r="K75" s="77"/>
      <c r="L75" s="77"/>
      <c r="M75" s="77"/>
      <c r="N75" s="77"/>
      <c r="O75" s="77"/>
    </row>
    <row r="76" spans="1:15" s="76" customFormat="1" x14ac:dyDescent="0.25">
      <c r="A76" s="85"/>
      <c r="B76" s="86"/>
      <c r="C76" s="86"/>
      <c r="D76" s="86"/>
      <c r="E76" s="80"/>
      <c r="F76" s="81"/>
      <c r="G76" s="82"/>
      <c r="I76" s="77"/>
      <c r="J76" s="77"/>
      <c r="K76" s="77"/>
      <c r="L76" s="77"/>
      <c r="M76" s="77"/>
      <c r="N76" s="77"/>
      <c r="O76" s="77"/>
    </row>
    <row r="77" spans="1:15" x14ac:dyDescent="0.25">
      <c r="A77" s="231" t="s">
        <v>75</v>
      </c>
      <c r="B77" s="232"/>
      <c r="C77" s="232"/>
      <c r="D77" s="232"/>
      <c r="E77" s="232"/>
      <c r="F77" s="84"/>
      <c r="G77" s="158">
        <f>G47+G75</f>
        <v>200528.18789599996</v>
      </c>
      <c r="H77" s="147"/>
      <c r="I77" s="83"/>
      <c r="J77" s="83"/>
      <c r="K77" s="83"/>
      <c r="L77" s="83"/>
      <c r="M77" s="83"/>
      <c r="N77" s="83"/>
      <c r="O77" s="83"/>
    </row>
    <row r="78" spans="1:15" ht="15" customHeight="1" x14ac:dyDescent="0.25">
      <c r="A78" s="231" t="s">
        <v>39</v>
      </c>
      <c r="B78" s="232"/>
      <c r="C78" s="232"/>
      <c r="D78" s="232"/>
      <c r="E78" s="232"/>
      <c r="F78" s="134">
        <f>'BDI '!C20</f>
        <v>0.23319999999999999</v>
      </c>
      <c r="G78" s="159">
        <f>G77*F78</f>
        <v>46763.173417347192</v>
      </c>
      <c r="H78" s="147"/>
      <c r="I78" s="83"/>
      <c r="J78" s="83"/>
      <c r="K78" s="83"/>
      <c r="L78" s="83"/>
      <c r="M78" s="83"/>
      <c r="N78" s="83"/>
      <c r="O78" s="83"/>
    </row>
    <row r="79" spans="1:15" ht="15" customHeight="1" x14ac:dyDescent="0.25">
      <c r="A79" s="137"/>
      <c r="B79" s="138"/>
      <c r="C79" s="138"/>
      <c r="D79" s="138"/>
      <c r="E79" s="138"/>
      <c r="F79" s="138"/>
      <c r="G79" s="138"/>
      <c r="H79" s="148"/>
      <c r="I79" s="83"/>
      <c r="J79" s="83"/>
      <c r="K79" s="83"/>
      <c r="L79" s="83"/>
      <c r="M79" s="83"/>
      <c r="N79" s="83"/>
      <c r="O79" s="83"/>
    </row>
    <row r="80" spans="1:15" x14ac:dyDescent="0.25">
      <c r="A80" s="252" t="s">
        <v>64</v>
      </c>
      <c r="B80" s="253"/>
      <c r="C80" s="253"/>
      <c r="D80" s="253"/>
      <c r="E80" s="254"/>
      <c r="F80" s="255">
        <f>ROUND(G77+G78,2)</f>
        <v>247291.36</v>
      </c>
      <c r="G80" s="255"/>
      <c r="H80" s="148"/>
      <c r="I80" s="83"/>
      <c r="J80" s="83"/>
      <c r="K80" s="83"/>
      <c r="L80" s="83"/>
      <c r="M80" s="83"/>
      <c r="N80" s="83"/>
      <c r="O80" s="83"/>
    </row>
    <row r="81" spans="1:16" x14ac:dyDescent="0.25">
      <c r="A81" s="252" t="s">
        <v>69</v>
      </c>
      <c r="B81" s="253"/>
      <c r="C81" s="253"/>
      <c r="D81" s="253"/>
      <c r="E81" s="254"/>
      <c r="F81" s="255">
        <f>F80*12</f>
        <v>2967496.32</v>
      </c>
      <c r="G81" s="255"/>
      <c r="H81" s="148"/>
      <c r="I81" s="83"/>
      <c r="J81" s="83"/>
      <c r="K81" s="83"/>
      <c r="L81" s="83"/>
      <c r="M81" s="83"/>
      <c r="N81" s="83"/>
      <c r="O81" s="83"/>
    </row>
    <row r="82" spans="1:16" x14ac:dyDescent="0.25">
      <c r="A82" s="105"/>
      <c r="G82" s="106"/>
      <c r="H82" s="148"/>
      <c r="I82" s="83"/>
      <c r="J82" s="87"/>
      <c r="K82" s="83"/>
      <c r="L82" s="83"/>
      <c r="M82" s="83"/>
      <c r="N82" s="83"/>
      <c r="O82" s="83"/>
    </row>
    <row r="83" spans="1:16" x14ac:dyDescent="0.25">
      <c r="A83" s="256" t="s">
        <v>66</v>
      </c>
      <c r="B83" s="257"/>
      <c r="C83" s="257"/>
      <c r="D83" s="257"/>
      <c r="E83" s="258"/>
      <c r="F83" s="259"/>
      <c r="G83" s="260"/>
      <c r="I83" s="88"/>
      <c r="J83" s="89"/>
      <c r="K83" s="89"/>
      <c r="L83" s="83"/>
      <c r="M83" s="83"/>
      <c r="N83" s="83"/>
      <c r="O83" s="83"/>
      <c r="P83" s="83"/>
    </row>
    <row r="84" spans="1:16" ht="12.75" customHeight="1" x14ac:dyDescent="0.25">
      <c r="A84" s="240" t="s">
        <v>67</v>
      </c>
      <c r="B84" s="241"/>
      <c r="C84" s="242"/>
      <c r="D84" s="246" t="s">
        <v>68</v>
      </c>
      <c r="E84" s="247"/>
      <c r="F84" s="247"/>
      <c r="G84" s="248"/>
      <c r="H84" s="49"/>
      <c r="I84" s="83"/>
      <c r="J84" s="83"/>
      <c r="K84" s="83"/>
      <c r="L84" s="83"/>
      <c r="M84" s="83"/>
      <c r="N84" s="83"/>
      <c r="O84" s="83"/>
    </row>
    <row r="85" spans="1:16" ht="15" customHeight="1" x14ac:dyDescent="0.25">
      <c r="A85" s="243"/>
      <c r="B85" s="244"/>
      <c r="C85" s="245"/>
      <c r="D85" s="249"/>
      <c r="E85" s="250"/>
      <c r="F85" s="250"/>
      <c r="G85" s="251"/>
      <c r="H85" s="49"/>
    </row>
    <row r="86" spans="1:16" ht="15" customHeight="1" x14ac:dyDescent="0.25">
      <c r="A86" s="49" t="s">
        <v>163</v>
      </c>
      <c r="B86" s="83"/>
      <c r="C86" s="83"/>
      <c r="D86" s="83"/>
      <c r="F86" s="168"/>
      <c r="G86" s="168"/>
      <c r="H86" s="49"/>
      <c r="J86" s="49" t="s">
        <v>103</v>
      </c>
    </row>
    <row r="87" spans="1:16" x14ac:dyDescent="0.25">
      <c r="A87" s="171"/>
      <c r="B87" s="172"/>
      <c r="F87" s="60"/>
      <c r="G87" s="90"/>
      <c r="H87" s="168"/>
    </row>
    <row r="88" spans="1:16" x14ac:dyDescent="0.25">
      <c r="G88" s="90"/>
      <c r="H88" s="149"/>
    </row>
    <row r="89" spans="1:16" x14ac:dyDescent="0.25">
      <c r="H89" s="149"/>
    </row>
  </sheetData>
  <mergeCells count="14">
    <mergeCell ref="D84:G85"/>
    <mergeCell ref="F83:G83"/>
    <mergeCell ref="A78:E78"/>
    <mergeCell ref="A80:E80"/>
    <mergeCell ref="A81:E81"/>
    <mergeCell ref="A83:E83"/>
    <mergeCell ref="A84:C85"/>
    <mergeCell ref="A2:H2"/>
    <mergeCell ref="A4:G4"/>
    <mergeCell ref="A5:G5"/>
    <mergeCell ref="F80:G80"/>
    <mergeCell ref="F81:G81"/>
    <mergeCell ref="A77:E77"/>
    <mergeCell ref="A47:E47"/>
  </mergeCells>
  <phoneticPr fontId="31" type="noConversion"/>
  <printOptions horizontalCentered="1"/>
  <pageMargins left="0.39370078740157483" right="0.39370078740157483" top="0.39370078740157483" bottom="0.39370078740157483" header="0" footer="0"/>
  <pageSetup paperSize="9" scale="83" fitToHeight="0" orientation="portrait" r:id="rId1"/>
  <rowBreaks count="1" manualBreakCount="1">
    <brk id="61" max="6" man="1"/>
  </rowBreaks>
  <colBreaks count="1" manualBreakCount="1">
    <brk id="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showGridLines="0" view="pageBreakPreview" zoomScale="115" zoomScaleNormal="100" zoomScaleSheetLayoutView="115" workbookViewId="0">
      <selection activeCell="G29" sqref="G29"/>
    </sheetView>
  </sheetViews>
  <sheetFormatPr defaultRowHeight="15" x14ac:dyDescent="0.25"/>
  <cols>
    <col min="1" max="1" width="17" style="107" customWidth="1"/>
    <col min="2" max="2" width="40.7109375" style="107" customWidth="1"/>
    <col min="3" max="3" width="11.5703125" style="107" bestFit="1" customWidth="1"/>
    <col min="4" max="4" width="10.7109375" customWidth="1"/>
    <col min="5" max="5" width="1.7109375" customWidth="1"/>
    <col min="6" max="6" width="10.7109375" style="133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08" customFormat="1" ht="15" customHeight="1" x14ac:dyDescent="0.25">
      <c r="A1" s="107"/>
      <c r="B1" s="107"/>
      <c r="C1" s="107"/>
      <c r="D1"/>
    </row>
    <row r="2" spans="1:14" s="109" customFormat="1" ht="20.25" customHeight="1" thickBot="1" x14ac:dyDescent="0.3">
      <c r="A2" s="270" t="s">
        <v>80</v>
      </c>
      <c r="B2" s="270"/>
      <c r="C2" s="270"/>
      <c r="D2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s="109" customFormat="1" ht="15.75" thickBot="1" x14ac:dyDescent="0.3">
      <c r="A3" s="110" t="s">
        <v>81</v>
      </c>
      <c r="B3" s="111" t="s">
        <v>82</v>
      </c>
      <c r="C3" s="112" t="s">
        <v>83</v>
      </c>
      <c r="D3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4" s="109" customFormat="1" x14ac:dyDescent="0.25">
      <c r="A4" s="113">
        <v>1</v>
      </c>
      <c r="B4" s="114" t="s">
        <v>84</v>
      </c>
      <c r="C4" s="115"/>
      <c r="D4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s="109" customFormat="1" ht="13.5" customHeight="1" thickBot="1" x14ac:dyDescent="0.3">
      <c r="A5" s="116"/>
      <c r="B5" s="117" t="s">
        <v>61</v>
      </c>
      <c r="C5" s="118">
        <v>4.0099999999999997E-2</v>
      </c>
      <c r="D5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14" s="120" customFormat="1" ht="15" customHeight="1" x14ac:dyDescent="0.25">
      <c r="A6" s="113">
        <v>2</v>
      </c>
      <c r="B6" s="114" t="s">
        <v>85</v>
      </c>
      <c r="C6" s="119"/>
      <c r="D6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1:14" s="109" customFormat="1" ht="15" customHeight="1" thickBot="1" x14ac:dyDescent="0.3">
      <c r="A7" s="116"/>
      <c r="B7" s="117" t="s">
        <v>61</v>
      </c>
      <c r="C7" s="118">
        <v>1.11E-2</v>
      </c>
      <c r="D7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4" s="109" customFormat="1" ht="15" customHeight="1" x14ac:dyDescent="0.25">
      <c r="A8" s="113">
        <v>3</v>
      </c>
      <c r="B8" s="114" t="s">
        <v>86</v>
      </c>
      <c r="C8" s="119"/>
      <c r="D8"/>
      <c r="E8" s="108"/>
      <c r="F8" s="108"/>
      <c r="G8" s="108"/>
      <c r="H8" s="108"/>
      <c r="I8" s="108"/>
      <c r="J8" s="108"/>
      <c r="K8" s="108"/>
      <c r="L8" s="108"/>
      <c r="M8" s="108"/>
      <c r="N8" s="108"/>
    </row>
    <row r="9" spans="1:14" s="109" customFormat="1" ht="15" customHeight="1" x14ac:dyDescent="0.25">
      <c r="A9" s="121" t="s">
        <v>87</v>
      </c>
      <c r="B9" s="122" t="s">
        <v>88</v>
      </c>
      <c r="C9" s="123">
        <v>5.5999999999999999E-3</v>
      </c>
      <c r="D9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1:14" s="109" customFormat="1" ht="15" customHeight="1" x14ac:dyDescent="0.25">
      <c r="A10" s="121" t="s">
        <v>89</v>
      </c>
      <c r="B10" s="122" t="s">
        <v>90</v>
      </c>
      <c r="C10" s="123">
        <v>4.0000000000000001E-3</v>
      </c>
      <c r="D10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s="109" customFormat="1" ht="15" customHeight="1" thickBot="1" x14ac:dyDescent="0.3">
      <c r="A11" s="116"/>
      <c r="B11" s="117" t="s">
        <v>61</v>
      </c>
      <c r="C11" s="118">
        <f>SUM(C9:C10)</f>
        <v>9.6000000000000009E-3</v>
      </c>
      <c r="D11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s="109" customFormat="1" ht="15" customHeight="1" x14ac:dyDescent="0.25">
      <c r="A12" s="113">
        <v>4</v>
      </c>
      <c r="B12" s="114" t="s">
        <v>91</v>
      </c>
      <c r="C12" s="119"/>
      <c r="D12"/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4" s="109" customFormat="1" ht="15" customHeight="1" x14ac:dyDescent="0.25">
      <c r="A13" s="121" t="s">
        <v>92</v>
      </c>
      <c r="B13" s="122" t="s">
        <v>93</v>
      </c>
      <c r="C13" s="124">
        <v>6.4999999999999997E-3</v>
      </c>
      <c r="D13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4" s="109" customFormat="1" ht="15" customHeight="1" x14ac:dyDescent="0.25">
      <c r="A14" s="121" t="s">
        <v>94</v>
      </c>
      <c r="B14" s="122" t="s">
        <v>95</v>
      </c>
      <c r="C14" s="124">
        <v>0.03</v>
      </c>
      <c r="D14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14" s="109" customFormat="1" ht="15" customHeight="1" x14ac:dyDescent="0.25">
      <c r="A15" s="121" t="s">
        <v>96</v>
      </c>
      <c r="B15" s="122" t="s">
        <v>97</v>
      </c>
      <c r="C15" s="124">
        <v>0.02</v>
      </c>
      <c r="D15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6" spans="1:14" s="109" customFormat="1" ht="15" customHeight="1" x14ac:dyDescent="0.25">
      <c r="A16" s="121" t="s">
        <v>98</v>
      </c>
      <c r="B16" s="122" t="s">
        <v>99</v>
      </c>
      <c r="C16" s="123">
        <v>0.02</v>
      </c>
      <c r="D16"/>
      <c r="E16" s="108"/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4" s="109" customFormat="1" ht="15.75" thickBot="1" x14ac:dyDescent="0.3">
      <c r="A17" s="116"/>
      <c r="B17" s="117" t="s">
        <v>61</v>
      </c>
      <c r="C17" s="125">
        <f>SUM(C13:C16)</f>
        <v>7.6499999999999999E-2</v>
      </c>
      <c r="D17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14" s="109" customFormat="1" x14ac:dyDescent="0.25">
      <c r="A18" s="113">
        <v>5</v>
      </c>
      <c r="B18" s="114" t="s">
        <v>100</v>
      </c>
      <c r="C18" s="126"/>
      <c r="D1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14" s="109" customFormat="1" ht="15.75" thickBot="1" x14ac:dyDescent="0.3">
      <c r="A19" s="116"/>
      <c r="B19" s="117" t="s">
        <v>61</v>
      </c>
      <c r="C19" s="125">
        <v>7.2999999999999995E-2</v>
      </c>
      <c r="D19"/>
      <c r="E19" s="108"/>
      <c r="F19" s="108"/>
      <c r="G19" s="108"/>
      <c r="H19" s="108"/>
      <c r="I19" s="108"/>
      <c r="J19" s="108"/>
      <c r="K19" s="108"/>
      <c r="L19" s="108"/>
      <c r="M19" s="108"/>
      <c r="N19" s="108"/>
    </row>
    <row r="20" spans="1:14" s="109" customFormat="1" ht="15" customHeight="1" thickBot="1" x14ac:dyDescent="0.3">
      <c r="A20" s="271" t="s">
        <v>101</v>
      </c>
      <c r="B20" s="272"/>
      <c r="C20" s="125">
        <f>ROUND(((((1+C5+C10+C9)*(1+C7)*(1+C19))/(1-C17))-1),4)</f>
        <v>0.23319999999999999</v>
      </c>
      <c r="D20"/>
      <c r="E20" s="108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14" s="109" customFormat="1" ht="5.25" customHeight="1" thickBot="1" x14ac:dyDescent="0.3">
      <c r="A21" s="127"/>
      <c r="B21" s="128"/>
      <c r="C21" s="129"/>
      <c r="D21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14" s="109" customFormat="1" ht="15" customHeight="1" x14ac:dyDescent="0.25">
      <c r="A22" s="273"/>
      <c r="B22" s="274"/>
      <c r="C22" s="275"/>
      <c r="D22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1:14" s="109" customFormat="1" ht="15" customHeight="1" x14ac:dyDescent="0.25">
      <c r="A23" s="276" t="s">
        <v>102</v>
      </c>
      <c r="B23" s="277"/>
      <c r="C23" s="278"/>
      <c r="D23" s="3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14" s="109" customFormat="1" ht="15" customHeight="1" x14ac:dyDescent="0.25">
      <c r="A24" s="261"/>
      <c r="B24" s="262"/>
      <c r="C24" s="263"/>
      <c r="D24"/>
      <c r="E24" s="108"/>
      <c r="F24" s="108"/>
      <c r="G24" s="108"/>
      <c r="H24" s="108"/>
      <c r="I24" s="108"/>
      <c r="J24" s="108"/>
      <c r="K24" s="108"/>
      <c r="L24" s="108"/>
      <c r="M24" s="108"/>
      <c r="N24" s="108"/>
    </row>
    <row r="25" spans="1:14" s="109" customFormat="1" x14ac:dyDescent="0.25">
      <c r="A25" s="261"/>
      <c r="B25" s="262"/>
      <c r="C25" s="263"/>
      <c r="D25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6" spans="1:14" s="109" customFormat="1" ht="15" customHeight="1" x14ac:dyDescent="0.25">
      <c r="A26" s="261"/>
      <c r="B26" s="262"/>
      <c r="C26" s="263"/>
      <c r="D26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7" spans="1:14" s="130" customFormat="1" ht="15" customHeight="1" x14ac:dyDescent="0.25">
      <c r="A27" s="261"/>
      <c r="B27" s="262"/>
      <c r="C27" s="263"/>
      <c r="D27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14" s="131" customFormat="1" ht="15" customHeight="1" x14ac:dyDescent="0.25">
      <c r="A28" s="264"/>
      <c r="B28" s="265"/>
      <c r="C28" s="266"/>
      <c r="D28"/>
      <c r="E28" s="108"/>
      <c r="F28" s="108"/>
      <c r="G28" s="108"/>
      <c r="H28" s="108"/>
      <c r="I28" s="108"/>
      <c r="J28" s="108"/>
      <c r="K28" s="108"/>
      <c r="L28" s="108"/>
      <c r="M28" s="108"/>
      <c r="N28" s="108"/>
    </row>
    <row r="29" spans="1:14" s="132" customFormat="1" ht="15" customHeight="1" thickBot="1" x14ac:dyDescent="0.3">
      <c r="A29" s="267"/>
      <c r="B29" s="268"/>
      <c r="C29" s="269"/>
      <c r="D29"/>
      <c r="E29" s="108"/>
      <c r="F29" s="108"/>
      <c r="G29" s="108"/>
      <c r="H29" s="108"/>
      <c r="I29" s="108"/>
      <c r="J29" s="108"/>
      <c r="K29" s="108"/>
      <c r="L29" s="108"/>
      <c r="M29" s="108"/>
      <c r="N29" s="108"/>
    </row>
    <row r="30" spans="1:14" s="132" customFormat="1" ht="15" customHeight="1" x14ac:dyDescent="0.25">
      <c r="A30" s="130"/>
      <c r="B30" s="130"/>
      <c r="C30" s="130"/>
      <c r="D30" s="108"/>
      <c r="E30" s="108"/>
      <c r="F30" s="108"/>
      <c r="G30" s="108"/>
      <c r="H30" s="108"/>
      <c r="I30" s="109"/>
    </row>
    <row r="31" spans="1:14" s="132" customFormat="1" ht="15" customHeight="1" x14ac:dyDescent="0.25">
      <c r="A31" s="130"/>
      <c r="B31" s="130"/>
      <c r="C31" s="130"/>
      <c r="D31" s="108"/>
      <c r="E31" s="108"/>
      <c r="F31" s="108"/>
      <c r="G31" s="108"/>
      <c r="H31" s="108"/>
      <c r="I31" s="109"/>
    </row>
    <row r="32" spans="1:14" s="132" customFormat="1" ht="15" customHeight="1" x14ac:dyDescent="0.25">
      <c r="A32" s="130"/>
      <c r="B32" s="130"/>
      <c r="C32" s="130"/>
      <c r="D32" s="108"/>
      <c r="E32" s="108"/>
      <c r="F32" s="108"/>
      <c r="G32" s="108"/>
      <c r="H32" s="108"/>
      <c r="I32" s="109"/>
    </row>
    <row r="33" spans="1:9" s="132" customFormat="1" ht="15" customHeight="1" x14ac:dyDescent="0.25">
      <c r="A33" s="130"/>
      <c r="B33" s="130"/>
      <c r="C33" s="130"/>
      <c r="D33" s="108"/>
      <c r="E33" s="108"/>
      <c r="F33" s="108"/>
      <c r="G33" s="108"/>
      <c r="H33" s="108"/>
      <c r="I33" s="109"/>
    </row>
    <row r="34" spans="1:9" ht="15" customHeight="1" x14ac:dyDescent="0.25">
      <c r="A34" s="130"/>
      <c r="B34" s="130"/>
      <c r="C34" s="130"/>
      <c r="D34" s="108"/>
      <c r="E34" s="108"/>
      <c r="F34" s="108"/>
      <c r="G34" s="108"/>
      <c r="H34" s="108"/>
    </row>
    <row r="35" spans="1:9" ht="15" customHeight="1" x14ac:dyDescent="0.25">
      <c r="A35" s="130"/>
      <c r="B35" s="130"/>
      <c r="C35" s="130"/>
      <c r="D35" s="108"/>
      <c r="E35" s="108"/>
      <c r="F35" s="108"/>
      <c r="G35" s="108"/>
      <c r="H35" s="108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showOutlineSymbols="0" showWhiteSpace="0" topLeftCell="A43" workbookViewId="0">
      <selection activeCell="E7" sqref="E7:F7"/>
    </sheetView>
  </sheetViews>
  <sheetFormatPr defaultRowHeight="14.25" x14ac:dyDescent="0.2"/>
  <cols>
    <col min="1" max="1" width="11.42578125" style="199" bestFit="1" customWidth="1"/>
    <col min="2" max="2" width="13.7109375" style="199" bestFit="1" customWidth="1"/>
    <col min="3" max="3" width="11.42578125" style="199" bestFit="1" customWidth="1"/>
    <col min="4" max="4" width="68.5703125" style="199" bestFit="1" customWidth="1"/>
    <col min="5" max="5" width="17.140625" style="199" bestFit="1" customWidth="1"/>
    <col min="6" max="8" width="13.7109375" style="199" bestFit="1" customWidth="1"/>
    <col min="9" max="9" width="14.85546875" style="199" bestFit="1" customWidth="1"/>
    <col min="10" max="10" width="16" style="199" bestFit="1" customWidth="1"/>
    <col min="11" max="16384" width="9.140625" style="199"/>
  </cols>
  <sheetData>
    <row r="1" spans="1:10" ht="15" x14ac:dyDescent="0.2">
      <c r="A1" s="198"/>
      <c r="B1" s="198"/>
      <c r="C1" s="280" t="s">
        <v>165</v>
      </c>
      <c r="D1" s="280"/>
      <c r="E1" s="280" t="s">
        <v>166</v>
      </c>
      <c r="F1" s="280"/>
      <c r="G1" s="280" t="s">
        <v>167</v>
      </c>
      <c r="H1" s="280"/>
      <c r="I1" s="280" t="s">
        <v>168</v>
      </c>
      <c r="J1" s="280"/>
    </row>
    <row r="2" spans="1:10" ht="80.099999999999994" customHeight="1" x14ac:dyDescent="0.2">
      <c r="A2" s="200"/>
      <c r="B2" s="200"/>
      <c r="C2" s="281" t="s">
        <v>169</v>
      </c>
      <c r="D2" s="281"/>
      <c r="E2" s="281" t="s">
        <v>170</v>
      </c>
      <c r="F2" s="281"/>
      <c r="G2" s="281" t="s">
        <v>171</v>
      </c>
      <c r="H2" s="281"/>
      <c r="I2" s="281" t="s">
        <v>172</v>
      </c>
      <c r="J2" s="281"/>
    </row>
    <row r="3" spans="1:10" ht="15.75" thickBot="1" x14ac:dyDescent="0.3">
      <c r="A3" s="282" t="s">
        <v>173</v>
      </c>
      <c r="B3" s="283"/>
      <c r="C3" s="283"/>
      <c r="D3" s="283"/>
      <c r="E3" s="283"/>
      <c r="F3" s="283"/>
      <c r="G3" s="283"/>
      <c r="H3" s="283"/>
      <c r="I3" s="283"/>
      <c r="J3" s="283"/>
    </row>
    <row r="4" spans="1:10" ht="0.95" customHeight="1" thickTop="1" x14ac:dyDescent="0.2">
      <c r="A4" s="201"/>
      <c r="B4" s="201"/>
      <c r="C4" s="201"/>
      <c r="D4" s="201"/>
      <c r="E4" s="201"/>
      <c r="F4" s="201"/>
      <c r="G4" s="201"/>
      <c r="H4" s="201"/>
      <c r="I4" s="201"/>
      <c r="J4" s="201"/>
    </row>
    <row r="5" spans="1:10" ht="24" customHeight="1" x14ac:dyDescent="0.2">
      <c r="A5" s="202" t="s">
        <v>174</v>
      </c>
      <c r="B5" s="202"/>
      <c r="C5" s="202"/>
      <c r="D5" s="202" t="s">
        <v>7</v>
      </c>
      <c r="E5" s="202"/>
      <c r="F5" s="284"/>
      <c r="G5" s="284"/>
      <c r="H5" s="203"/>
      <c r="I5" s="202"/>
      <c r="J5" s="204">
        <v>0</v>
      </c>
    </row>
    <row r="6" spans="1:10" ht="18" customHeight="1" x14ac:dyDescent="0.2">
      <c r="A6" s="205" t="s">
        <v>124</v>
      </c>
      <c r="B6" s="206" t="s">
        <v>175</v>
      </c>
      <c r="C6" s="205" t="s">
        <v>176</v>
      </c>
      <c r="D6" s="205" t="s">
        <v>76</v>
      </c>
      <c r="E6" s="285" t="s">
        <v>177</v>
      </c>
      <c r="F6" s="285"/>
      <c r="G6" s="207" t="s">
        <v>78</v>
      </c>
      <c r="H6" s="206" t="s">
        <v>178</v>
      </c>
      <c r="I6" s="206" t="s">
        <v>179</v>
      </c>
      <c r="J6" s="206" t="s">
        <v>180</v>
      </c>
    </row>
    <row r="7" spans="1:10" ht="51.95" customHeight="1" x14ac:dyDescent="0.2">
      <c r="A7" s="208" t="s">
        <v>181</v>
      </c>
      <c r="B7" s="209" t="s">
        <v>125</v>
      </c>
      <c r="C7" s="208" t="s">
        <v>126</v>
      </c>
      <c r="D7" s="208" t="s">
        <v>127</v>
      </c>
      <c r="E7" s="286" t="s">
        <v>182</v>
      </c>
      <c r="F7" s="286"/>
      <c r="G7" s="210" t="s">
        <v>128</v>
      </c>
      <c r="H7" s="211">
        <v>1</v>
      </c>
      <c r="I7" s="212">
        <v>11178.46</v>
      </c>
      <c r="J7" s="212">
        <v>11178.46</v>
      </c>
    </row>
    <row r="8" spans="1:10" ht="65.099999999999994" customHeight="1" x14ac:dyDescent="0.2">
      <c r="A8" s="213" t="s">
        <v>183</v>
      </c>
      <c r="B8" s="214" t="s">
        <v>184</v>
      </c>
      <c r="C8" s="213" t="s">
        <v>72</v>
      </c>
      <c r="D8" s="213" t="s">
        <v>185</v>
      </c>
      <c r="E8" s="279" t="s">
        <v>182</v>
      </c>
      <c r="F8" s="279"/>
      <c r="G8" s="215" t="s">
        <v>186</v>
      </c>
      <c r="H8" s="216">
        <v>75.599999999999994</v>
      </c>
      <c r="I8" s="217">
        <v>26.55</v>
      </c>
      <c r="J8" s="217">
        <v>2007.18</v>
      </c>
    </row>
    <row r="9" spans="1:10" ht="65.099999999999994" customHeight="1" x14ac:dyDescent="0.2">
      <c r="A9" s="213" t="s">
        <v>183</v>
      </c>
      <c r="B9" s="214" t="s">
        <v>187</v>
      </c>
      <c r="C9" s="213" t="s">
        <v>72</v>
      </c>
      <c r="D9" s="213" t="s">
        <v>188</v>
      </c>
      <c r="E9" s="279" t="s">
        <v>182</v>
      </c>
      <c r="F9" s="279"/>
      <c r="G9" s="215" t="s">
        <v>189</v>
      </c>
      <c r="H9" s="216">
        <v>50.4</v>
      </c>
      <c r="I9" s="217">
        <v>181.97</v>
      </c>
      <c r="J9" s="217">
        <v>9171.2800000000007</v>
      </c>
    </row>
    <row r="10" spans="1:10" x14ac:dyDescent="0.2">
      <c r="A10" s="218"/>
      <c r="B10" s="218"/>
      <c r="C10" s="218"/>
      <c r="D10" s="218"/>
      <c r="E10" s="218" t="s">
        <v>190</v>
      </c>
      <c r="F10" s="219">
        <v>0</v>
      </c>
      <c r="G10" s="218" t="s">
        <v>191</v>
      </c>
      <c r="H10" s="219">
        <v>0</v>
      </c>
      <c r="I10" s="218" t="s">
        <v>192</v>
      </c>
      <c r="J10" s="219">
        <v>0</v>
      </c>
    </row>
    <row r="11" spans="1:10" x14ac:dyDescent="0.2">
      <c r="A11" s="218"/>
      <c r="B11" s="218"/>
      <c r="C11" s="218"/>
      <c r="D11" s="218"/>
      <c r="E11" s="218" t="s">
        <v>193</v>
      </c>
      <c r="F11" s="219">
        <v>0</v>
      </c>
      <c r="G11" s="218"/>
      <c r="H11" s="287" t="s">
        <v>194</v>
      </c>
      <c r="I11" s="287"/>
      <c r="J11" s="219">
        <v>11178.46</v>
      </c>
    </row>
    <row r="12" spans="1:10" ht="30" customHeight="1" thickBot="1" x14ac:dyDescent="0.25">
      <c r="A12" s="220"/>
      <c r="B12" s="220"/>
      <c r="C12" s="220"/>
      <c r="D12" s="220"/>
      <c r="E12" s="220"/>
      <c r="F12" s="220"/>
      <c r="G12" s="220" t="s">
        <v>195</v>
      </c>
      <c r="H12" s="221">
        <v>0</v>
      </c>
      <c r="I12" s="220" t="s">
        <v>196</v>
      </c>
      <c r="J12" s="222">
        <v>0</v>
      </c>
    </row>
    <row r="13" spans="1:10" ht="0.95" customHeight="1" thickTop="1" x14ac:dyDescent="0.2">
      <c r="A13" s="201"/>
      <c r="B13" s="201"/>
      <c r="C13" s="201"/>
      <c r="D13" s="201"/>
      <c r="E13" s="201"/>
      <c r="F13" s="201"/>
      <c r="G13" s="201"/>
      <c r="H13" s="201"/>
      <c r="I13" s="201"/>
      <c r="J13" s="201"/>
    </row>
    <row r="14" spans="1:10" ht="18" customHeight="1" x14ac:dyDescent="0.2">
      <c r="A14" s="205" t="s">
        <v>129</v>
      </c>
      <c r="B14" s="206" t="s">
        <v>175</v>
      </c>
      <c r="C14" s="205" t="s">
        <v>176</v>
      </c>
      <c r="D14" s="205" t="s">
        <v>76</v>
      </c>
      <c r="E14" s="285" t="s">
        <v>177</v>
      </c>
      <c r="F14" s="285"/>
      <c r="G14" s="207" t="s">
        <v>78</v>
      </c>
      <c r="H14" s="206" t="s">
        <v>178</v>
      </c>
      <c r="I14" s="206" t="s">
        <v>179</v>
      </c>
      <c r="J14" s="206" t="s">
        <v>180</v>
      </c>
    </row>
    <row r="15" spans="1:10" ht="26.1" customHeight="1" x14ac:dyDescent="0.2">
      <c r="A15" s="208" t="s">
        <v>181</v>
      </c>
      <c r="B15" s="209" t="s">
        <v>130</v>
      </c>
      <c r="C15" s="208" t="s">
        <v>131</v>
      </c>
      <c r="D15" s="208" t="s">
        <v>132</v>
      </c>
      <c r="E15" s="286">
        <v>19</v>
      </c>
      <c r="F15" s="286"/>
      <c r="G15" s="210" t="s">
        <v>128</v>
      </c>
      <c r="H15" s="211">
        <v>1</v>
      </c>
      <c r="I15" s="212">
        <v>586.08000000000004</v>
      </c>
      <c r="J15" s="212">
        <v>586.08000000000004</v>
      </c>
    </row>
    <row r="16" spans="1:10" ht="26.1" customHeight="1" x14ac:dyDescent="0.2">
      <c r="A16" s="213" t="s">
        <v>183</v>
      </c>
      <c r="B16" s="214" t="s">
        <v>197</v>
      </c>
      <c r="C16" s="213" t="s">
        <v>131</v>
      </c>
      <c r="D16" s="213" t="s">
        <v>132</v>
      </c>
      <c r="E16" s="279">
        <v>19</v>
      </c>
      <c r="F16" s="279"/>
      <c r="G16" s="215" t="s">
        <v>198</v>
      </c>
      <c r="H16" s="216">
        <v>88</v>
      </c>
      <c r="I16" s="217">
        <v>5.96</v>
      </c>
      <c r="J16" s="217">
        <v>524.48</v>
      </c>
    </row>
    <row r="17" spans="1:10" ht="26.1" customHeight="1" x14ac:dyDescent="0.2">
      <c r="A17" s="213" t="s">
        <v>183</v>
      </c>
      <c r="B17" s="214" t="s">
        <v>199</v>
      </c>
      <c r="C17" s="213" t="s">
        <v>131</v>
      </c>
      <c r="D17" s="213" t="s">
        <v>132</v>
      </c>
      <c r="E17" s="279">
        <v>19</v>
      </c>
      <c r="F17" s="279"/>
      <c r="G17" s="215" t="s">
        <v>198</v>
      </c>
      <c r="H17" s="216">
        <v>88</v>
      </c>
      <c r="I17" s="217">
        <v>0.7</v>
      </c>
      <c r="J17" s="217">
        <v>61.6</v>
      </c>
    </row>
    <row r="18" spans="1:10" x14ac:dyDescent="0.2">
      <c r="A18" s="218"/>
      <c r="B18" s="218"/>
      <c r="C18" s="218"/>
      <c r="D18" s="218"/>
      <c r="E18" s="218" t="s">
        <v>190</v>
      </c>
      <c r="F18" s="219">
        <v>215.6</v>
      </c>
      <c r="G18" s="218" t="s">
        <v>191</v>
      </c>
      <c r="H18" s="219">
        <v>0</v>
      </c>
      <c r="I18" s="218" t="s">
        <v>192</v>
      </c>
      <c r="J18" s="219">
        <v>215.6</v>
      </c>
    </row>
    <row r="19" spans="1:10" x14ac:dyDescent="0.2">
      <c r="A19" s="218"/>
      <c r="B19" s="218"/>
      <c r="C19" s="218"/>
      <c r="D19" s="218"/>
      <c r="E19" s="218" t="s">
        <v>193</v>
      </c>
      <c r="F19" s="219">
        <v>0</v>
      </c>
      <c r="G19" s="218"/>
      <c r="H19" s="287" t="s">
        <v>194</v>
      </c>
      <c r="I19" s="287"/>
      <c r="J19" s="219">
        <v>586.08000000000004</v>
      </c>
    </row>
    <row r="20" spans="1:10" ht="30" customHeight="1" thickBot="1" x14ac:dyDescent="0.25">
      <c r="A20" s="220"/>
      <c r="B20" s="220"/>
      <c r="C20" s="220"/>
      <c r="D20" s="220"/>
      <c r="E20" s="220"/>
      <c r="F20" s="220"/>
      <c r="G20" s="220" t="s">
        <v>195</v>
      </c>
      <c r="H20" s="221">
        <v>0</v>
      </c>
      <c r="I20" s="220" t="s">
        <v>196</v>
      </c>
      <c r="J20" s="222">
        <v>0</v>
      </c>
    </row>
    <row r="21" spans="1:10" ht="0.95" customHeight="1" thickTop="1" x14ac:dyDescent="0.2">
      <c r="A21" s="201"/>
      <c r="B21" s="201"/>
      <c r="C21" s="201"/>
      <c r="D21" s="201"/>
      <c r="E21" s="201"/>
      <c r="F21" s="201"/>
      <c r="G21" s="201"/>
      <c r="H21" s="201"/>
      <c r="I21" s="201"/>
      <c r="J21" s="201"/>
    </row>
    <row r="22" spans="1:10" ht="18" customHeight="1" x14ac:dyDescent="0.2">
      <c r="A22" s="205" t="s">
        <v>133</v>
      </c>
      <c r="B22" s="206" t="s">
        <v>175</v>
      </c>
      <c r="C22" s="205" t="s">
        <v>176</v>
      </c>
      <c r="D22" s="205" t="s">
        <v>76</v>
      </c>
      <c r="E22" s="285" t="s">
        <v>177</v>
      </c>
      <c r="F22" s="285"/>
      <c r="G22" s="207" t="s">
        <v>78</v>
      </c>
      <c r="H22" s="206" t="s">
        <v>178</v>
      </c>
      <c r="I22" s="206" t="s">
        <v>179</v>
      </c>
      <c r="J22" s="206" t="s">
        <v>180</v>
      </c>
    </row>
    <row r="23" spans="1:10" ht="39" customHeight="1" x14ac:dyDescent="0.2">
      <c r="A23" s="208" t="s">
        <v>181</v>
      </c>
      <c r="B23" s="209" t="s">
        <v>134</v>
      </c>
      <c r="C23" s="208" t="s">
        <v>131</v>
      </c>
      <c r="D23" s="208" t="s">
        <v>135</v>
      </c>
      <c r="E23" s="286">
        <v>19</v>
      </c>
      <c r="F23" s="286"/>
      <c r="G23" s="210" t="s">
        <v>128</v>
      </c>
      <c r="H23" s="211">
        <v>1</v>
      </c>
      <c r="I23" s="212">
        <v>4535.5200000000004</v>
      </c>
      <c r="J23" s="212">
        <v>4535.5200000000004</v>
      </c>
    </row>
    <row r="24" spans="1:10" ht="39" customHeight="1" x14ac:dyDescent="0.2">
      <c r="A24" s="213" t="s">
        <v>183</v>
      </c>
      <c r="B24" s="214" t="s">
        <v>200</v>
      </c>
      <c r="C24" s="213" t="s">
        <v>131</v>
      </c>
      <c r="D24" s="213" t="s">
        <v>201</v>
      </c>
      <c r="E24" s="279">
        <v>19</v>
      </c>
      <c r="F24" s="279"/>
      <c r="G24" s="215" t="s">
        <v>198</v>
      </c>
      <c r="H24" s="216">
        <v>88</v>
      </c>
      <c r="I24" s="217">
        <v>44.47</v>
      </c>
      <c r="J24" s="217">
        <v>3913.36</v>
      </c>
    </row>
    <row r="25" spans="1:10" ht="39" customHeight="1" x14ac:dyDescent="0.2">
      <c r="A25" s="213" t="s">
        <v>183</v>
      </c>
      <c r="B25" s="214" t="s">
        <v>202</v>
      </c>
      <c r="C25" s="213" t="s">
        <v>131</v>
      </c>
      <c r="D25" s="213" t="s">
        <v>201</v>
      </c>
      <c r="E25" s="279">
        <v>19</v>
      </c>
      <c r="F25" s="279"/>
      <c r="G25" s="215" t="s">
        <v>198</v>
      </c>
      <c r="H25" s="216">
        <v>88</v>
      </c>
      <c r="I25" s="217">
        <v>7.07</v>
      </c>
      <c r="J25" s="217">
        <v>622.16</v>
      </c>
    </row>
    <row r="26" spans="1:10" x14ac:dyDescent="0.2">
      <c r="A26" s="218"/>
      <c r="B26" s="218"/>
      <c r="C26" s="218"/>
      <c r="D26" s="218"/>
      <c r="E26" s="218" t="s">
        <v>190</v>
      </c>
      <c r="F26" s="219">
        <v>0</v>
      </c>
      <c r="G26" s="218" t="s">
        <v>191</v>
      </c>
      <c r="H26" s="219">
        <v>0</v>
      </c>
      <c r="I26" s="218" t="s">
        <v>192</v>
      </c>
      <c r="J26" s="219">
        <v>0</v>
      </c>
    </row>
    <row r="27" spans="1:10" x14ac:dyDescent="0.2">
      <c r="A27" s="218"/>
      <c r="B27" s="218"/>
      <c r="C27" s="218"/>
      <c r="D27" s="218"/>
      <c r="E27" s="218" t="s">
        <v>193</v>
      </c>
      <c r="F27" s="219">
        <v>0</v>
      </c>
      <c r="G27" s="218"/>
      <c r="H27" s="287" t="s">
        <v>194</v>
      </c>
      <c r="I27" s="287"/>
      <c r="J27" s="219">
        <v>4535.5200000000004</v>
      </c>
    </row>
    <row r="28" spans="1:10" ht="30" customHeight="1" thickBot="1" x14ac:dyDescent="0.25">
      <c r="A28" s="220"/>
      <c r="B28" s="220"/>
      <c r="C28" s="220"/>
      <c r="D28" s="220"/>
      <c r="E28" s="220"/>
      <c r="F28" s="220"/>
      <c r="G28" s="220" t="s">
        <v>195</v>
      </c>
      <c r="H28" s="221">
        <v>0</v>
      </c>
      <c r="I28" s="220" t="s">
        <v>196</v>
      </c>
      <c r="J28" s="222">
        <v>0</v>
      </c>
    </row>
    <row r="29" spans="1:10" ht="0.95" customHeight="1" thickTop="1" x14ac:dyDescent="0.2">
      <c r="A29" s="201"/>
      <c r="B29" s="201"/>
      <c r="C29" s="201"/>
      <c r="D29" s="201"/>
      <c r="E29" s="201"/>
      <c r="F29" s="201"/>
      <c r="G29" s="201"/>
      <c r="H29" s="201"/>
      <c r="I29" s="201"/>
      <c r="J29" s="201"/>
    </row>
    <row r="30" spans="1:10" ht="18" customHeight="1" x14ac:dyDescent="0.2">
      <c r="A30" s="205" t="s">
        <v>136</v>
      </c>
      <c r="B30" s="206" t="s">
        <v>175</v>
      </c>
      <c r="C30" s="205" t="s">
        <v>176</v>
      </c>
      <c r="D30" s="205" t="s">
        <v>76</v>
      </c>
      <c r="E30" s="285" t="s">
        <v>177</v>
      </c>
      <c r="F30" s="285"/>
      <c r="G30" s="207" t="s">
        <v>78</v>
      </c>
      <c r="H30" s="206" t="s">
        <v>178</v>
      </c>
      <c r="I30" s="206" t="s">
        <v>179</v>
      </c>
      <c r="J30" s="206" t="s">
        <v>180</v>
      </c>
    </row>
    <row r="31" spans="1:10" ht="26.1" customHeight="1" x14ac:dyDescent="0.2">
      <c r="A31" s="208" t="s">
        <v>181</v>
      </c>
      <c r="B31" s="209" t="s">
        <v>137</v>
      </c>
      <c r="C31" s="208" t="s">
        <v>126</v>
      </c>
      <c r="D31" s="208" t="s">
        <v>138</v>
      </c>
      <c r="E31" s="286" t="s">
        <v>182</v>
      </c>
      <c r="F31" s="286"/>
      <c r="G31" s="210" t="s">
        <v>128</v>
      </c>
      <c r="H31" s="211">
        <v>1</v>
      </c>
      <c r="I31" s="212">
        <v>5719.89</v>
      </c>
      <c r="J31" s="212">
        <v>5719.89</v>
      </c>
    </row>
    <row r="32" spans="1:10" ht="39" customHeight="1" x14ac:dyDescent="0.2">
      <c r="A32" s="213" t="s">
        <v>183</v>
      </c>
      <c r="B32" s="214" t="s">
        <v>203</v>
      </c>
      <c r="C32" s="213" t="s">
        <v>72</v>
      </c>
      <c r="D32" s="213" t="s">
        <v>204</v>
      </c>
      <c r="E32" s="279" t="s">
        <v>182</v>
      </c>
      <c r="F32" s="279"/>
      <c r="G32" s="215" t="s">
        <v>186</v>
      </c>
      <c r="H32" s="216">
        <v>75.599999999999994</v>
      </c>
      <c r="I32" s="217">
        <v>26.54</v>
      </c>
      <c r="J32" s="217">
        <v>2006.42</v>
      </c>
    </row>
    <row r="33" spans="1:10" ht="39" customHeight="1" x14ac:dyDescent="0.2">
      <c r="A33" s="213" t="s">
        <v>183</v>
      </c>
      <c r="B33" s="214" t="s">
        <v>205</v>
      </c>
      <c r="C33" s="213" t="s">
        <v>72</v>
      </c>
      <c r="D33" s="213" t="s">
        <v>206</v>
      </c>
      <c r="E33" s="279" t="s">
        <v>182</v>
      </c>
      <c r="F33" s="279"/>
      <c r="G33" s="215" t="s">
        <v>189</v>
      </c>
      <c r="H33" s="216">
        <v>50.4</v>
      </c>
      <c r="I33" s="217">
        <v>73.680000000000007</v>
      </c>
      <c r="J33" s="217">
        <v>3713.47</v>
      </c>
    </row>
    <row r="34" spans="1:10" x14ac:dyDescent="0.2">
      <c r="A34" s="218"/>
      <c r="B34" s="218"/>
      <c r="C34" s="218"/>
      <c r="D34" s="218"/>
      <c r="E34" s="218" t="s">
        <v>190</v>
      </c>
      <c r="F34" s="219">
        <v>0</v>
      </c>
      <c r="G34" s="218" t="s">
        <v>191</v>
      </c>
      <c r="H34" s="219">
        <v>0</v>
      </c>
      <c r="I34" s="218" t="s">
        <v>192</v>
      </c>
      <c r="J34" s="219">
        <v>0</v>
      </c>
    </row>
    <row r="35" spans="1:10" x14ac:dyDescent="0.2">
      <c r="A35" s="218"/>
      <c r="B35" s="218"/>
      <c r="C35" s="218"/>
      <c r="D35" s="218"/>
      <c r="E35" s="218" t="s">
        <v>193</v>
      </c>
      <c r="F35" s="219">
        <v>0</v>
      </c>
      <c r="G35" s="218"/>
      <c r="H35" s="287" t="s">
        <v>194</v>
      </c>
      <c r="I35" s="287"/>
      <c r="J35" s="219">
        <v>5719.89</v>
      </c>
    </row>
    <row r="36" spans="1:10" ht="30" customHeight="1" thickBot="1" x14ac:dyDescent="0.25">
      <c r="A36" s="220"/>
      <c r="B36" s="220"/>
      <c r="C36" s="220"/>
      <c r="D36" s="220"/>
      <c r="E36" s="220"/>
      <c r="F36" s="220"/>
      <c r="G36" s="220" t="s">
        <v>195</v>
      </c>
      <c r="H36" s="221">
        <v>0</v>
      </c>
      <c r="I36" s="220" t="s">
        <v>196</v>
      </c>
      <c r="J36" s="222">
        <v>0</v>
      </c>
    </row>
    <row r="37" spans="1:10" ht="0.95" customHeight="1" thickTop="1" x14ac:dyDescent="0.2">
      <c r="A37" s="201"/>
      <c r="B37" s="201"/>
      <c r="C37" s="201"/>
      <c r="D37" s="201"/>
      <c r="E37" s="201"/>
      <c r="F37" s="201"/>
      <c r="G37" s="201"/>
      <c r="H37" s="201"/>
      <c r="I37" s="201"/>
      <c r="J37" s="201"/>
    </row>
    <row r="38" spans="1:10" ht="18" customHeight="1" x14ac:dyDescent="0.2">
      <c r="A38" s="205" t="s">
        <v>139</v>
      </c>
      <c r="B38" s="206" t="s">
        <v>175</v>
      </c>
      <c r="C38" s="205" t="s">
        <v>176</v>
      </c>
      <c r="D38" s="205" t="s">
        <v>76</v>
      </c>
      <c r="E38" s="285" t="s">
        <v>177</v>
      </c>
      <c r="F38" s="285"/>
      <c r="G38" s="207" t="s">
        <v>78</v>
      </c>
      <c r="H38" s="206" t="s">
        <v>178</v>
      </c>
      <c r="I38" s="206" t="s">
        <v>179</v>
      </c>
      <c r="J38" s="206" t="s">
        <v>180</v>
      </c>
    </row>
    <row r="39" spans="1:10" ht="26.1" customHeight="1" x14ac:dyDescent="0.2">
      <c r="A39" s="208" t="s">
        <v>181</v>
      </c>
      <c r="B39" s="209" t="s">
        <v>140</v>
      </c>
      <c r="C39" s="208" t="s">
        <v>126</v>
      </c>
      <c r="D39" s="208" t="s">
        <v>141</v>
      </c>
      <c r="E39" s="286" t="s">
        <v>182</v>
      </c>
      <c r="F39" s="286"/>
      <c r="G39" s="210" t="s">
        <v>128</v>
      </c>
      <c r="H39" s="211">
        <v>1</v>
      </c>
      <c r="I39" s="212">
        <v>2922.5</v>
      </c>
      <c r="J39" s="212">
        <v>2922.5</v>
      </c>
    </row>
    <row r="40" spans="1:10" ht="26.1" customHeight="1" x14ac:dyDescent="0.2">
      <c r="A40" s="213" t="s">
        <v>183</v>
      </c>
      <c r="B40" s="214" t="s">
        <v>207</v>
      </c>
      <c r="C40" s="213" t="s">
        <v>72</v>
      </c>
      <c r="D40" s="213" t="s">
        <v>208</v>
      </c>
      <c r="E40" s="279" t="s">
        <v>182</v>
      </c>
      <c r="F40" s="279"/>
      <c r="G40" s="215" t="s">
        <v>186</v>
      </c>
      <c r="H40" s="216">
        <v>50</v>
      </c>
      <c r="I40" s="217">
        <v>5.24</v>
      </c>
      <c r="J40" s="217">
        <v>262</v>
      </c>
    </row>
    <row r="41" spans="1:10" ht="26.1" customHeight="1" x14ac:dyDescent="0.2">
      <c r="A41" s="213" t="s">
        <v>183</v>
      </c>
      <c r="B41" s="214" t="s">
        <v>209</v>
      </c>
      <c r="C41" s="213" t="s">
        <v>72</v>
      </c>
      <c r="D41" s="213" t="s">
        <v>210</v>
      </c>
      <c r="E41" s="279" t="s">
        <v>182</v>
      </c>
      <c r="F41" s="279"/>
      <c r="G41" s="215" t="s">
        <v>189</v>
      </c>
      <c r="H41" s="216">
        <v>34</v>
      </c>
      <c r="I41" s="217">
        <v>78.25</v>
      </c>
      <c r="J41" s="217">
        <v>2660.5</v>
      </c>
    </row>
    <row r="42" spans="1:10" x14ac:dyDescent="0.2">
      <c r="A42" s="218"/>
      <c r="B42" s="218"/>
      <c r="C42" s="218"/>
      <c r="D42" s="218"/>
      <c r="E42" s="218" t="s">
        <v>190</v>
      </c>
      <c r="F42" s="219">
        <v>0</v>
      </c>
      <c r="G42" s="218" t="s">
        <v>191</v>
      </c>
      <c r="H42" s="219">
        <v>0</v>
      </c>
      <c r="I42" s="218" t="s">
        <v>192</v>
      </c>
      <c r="J42" s="219">
        <v>0</v>
      </c>
    </row>
    <row r="43" spans="1:10" x14ac:dyDescent="0.2">
      <c r="A43" s="218"/>
      <c r="B43" s="218"/>
      <c r="C43" s="218"/>
      <c r="D43" s="218"/>
      <c r="E43" s="218" t="s">
        <v>193</v>
      </c>
      <c r="F43" s="219">
        <v>0</v>
      </c>
      <c r="G43" s="218"/>
      <c r="H43" s="287" t="s">
        <v>194</v>
      </c>
      <c r="I43" s="287"/>
      <c r="J43" s="219">
        <v>2922.5</v>
      </c>
    </row>
    <row r="44" spans="1:10" ht="30" customHeight="1" thickBot="1" x14ac:dyDescent="0.25">
      <c r="A44" s="220"/>
      <c r="B44" s="220"/>
      <c r="C44" s="220"/>
      <c r="D44" s="220"/>
      <c r="E44" s="220"/>
      <c r="F44" s="220"/>
      <c r="G44" s="220" t="s">
        <v>195</v>
      </c>
      <c r="H44" s="221">
        <v>0</v>
      </c>
      <c r="I44" s="220" t="s">
        <v>196</v>
      </c>
      <c r="J44" s="222">
        <v>0</v>
      </c>
    </row>
    <row r="45" spans="1:10" ht="0.95" customHeight="1" thickTop="1" x14ac:dyDescent="0.2">
      <c r="A45" s="201"/>
      <c r="B45" s="201"/>
      <c r="C45" s="201"/>
      <c r="D45" s="201"/>
      <c r="E45" s="201"/>
      <c r="F45" s="201"/>
      <c r="G45" s="201"/>
      <c r="H45" s="201"/>
      <c r="I45" s="201"/>
      <c r="J45" s="201"/>
    </row>
    <row r="46" spans="1:10" ht="18" customHeight="1" x14ac:dyDescent="0.2">
      <c r="A46" s="205" t="s">
        <v>142</v>
      </c>
      <c r="B46" s="206" t="s">
        <v>175</v>
      </c>
      <c r="C46" s="205" t="s">
        <v>176</v>
      </c>
      <c r="D46" s="205" t="s">
        <v>76</v>
      </c>
      <c r="E46" s="285" t="s">
        <v>177</v>
      </c>
      <c r="F46" s="285"/>
      <c r="G46" s="207" t="s">
        <v>78</v>
      </c>
      <c r="H46" s="206" t="s">
        <v>178</v>
      </c>
      <c r="I46" s="206" t="s">
        <v>179</v>
      </c>
      <c r="J46" s="206" t="s">
        <v>180</v>
      </c>
    </row>
    <row r="47" spans="1:10" ht="51.95" customHeight="1" x14ac:dyDescent="0.2">
      <c r="A47" s="208" t="s">
        <v>181</v>
      </c>
      <c r="B47" s="209" t="s">
        <v>143</v>
      </c>
      <c r="C47" s="208" t="s">
        <v>126</v>
      </c>
      <c r="D47" s="208" t="s">
        <v>144</v>
      </c>
      <c r="E47" s="286" t="s">
        <v>182</v>
      </c>
      <c r="F47" s="286"/>
      <c r="G47" s="210" t="s">
        <v>128</v>
      </c>
      <c r="H47" s="211">
        <v>1</v>
      </c>
      <c r="I47" s="212">
        <v>373.86</v>
      </c>
      <c r="J47" s="212">
        <v>373.86</v>
      </c>
    </row>
    <row r="48" spans="1:10" ht="51.95" customHeight="1" x14ac:dyDescent="0.2">
      <c r="A48" s="213" t="s">
        <v>183</v>
      </c>
      <c r="B48" s="214" t="s">
        <v>211</v>
      </c>
      <c r="C48" s="213" t="s">
        <v>72</v>
      </c>
      <c r="D48" s="213" t="s">
        <v>212</v>
      </c>
      <c r="E48" s="279" t="s">
        <v>182</v>
      </c>
      <c r="F48" s="279"/>
      <c r="G48" s="215" t="s">
        <v>186</v>
      </c>
      <c r="H48" s="216">
        <v>50</v>
      </c>
      <c r="I48" s="217">
        <v>0.82</v>
      </c>
      <c r="J48" s="217">
        <v>41</v>
      </c>
    </row>
    <row r="49" spans="1:10" ht="51.95" customHeight="1" x14ac:dyDescent="0.2">
      <c r="A49" s="213" t="s">
        <v>183</v>
      </c>
      <c r="B49" s="214" t="s">
        <v>213</v>
      </c>
      <c r="C49" s="213" t="s">
        <v>72</v>
      </c>
      <c r="D49" s="213" t="s">
        <v>214</v>
      </c>
      <c r="E49" s="279" t="s">
        <v>182</v>
      </c>
      <c r="F49" s="279"/>
      <c r="G49" s="215" t="s">
        <v>189</v>
      </c>
      <c r="H49" s="216">
        <v>34</v>
      </c>
      <c r="I49" s="217">
        <v>9.7899999999999991</v>
      </c>
      <c r="J49" s="217">
        <v>332.86</v>
      </c>
    </row>
    <row r="50" spans="1:10" x14ac:dyDescent="0.2">
      <c r="A50" s="218"/>
      <c r="B50" s="218"/>
      <c r="C50" s="218"/>
      <c r="D50" s="218"/>
      <c r="E50" s="218" t="s">
        <v>190</v>
      </c>
      <c r="F50" s="219">
        <v>0</v>
      </c>
      <c r="G50" s="218" t="s">
        <v>191</v>
      </c>
      <c r="H50" s="219">
        <v>0</v>
      </c>
      <c r="I50" s="218" t="s">
        <v>192</v>
      </c>
      <c r="J50" s="219">
        <v>0</v>
      </c>
    </row>
    <row r="51" spans="1:10" x14ac:dyDescent="0.2">
      <c r="A51" s="218"/>
      <c r="B51" s="218"/>
      <c r="C51" s="218"/>
      <c r="D51" s="218"/>
      <c r="E51" s="218" t="s">
        <v>193</v>
      </c>
      <c r="F51" s="219">
        <v>0</v>
      </c>
      <c r="G51" s="218"/>
      <c r="H51" s="287" t="s">
        <v>194</v>
      </c>
      <c r="I51" s="287"/>
      <c r="J51" s="219">
        <v>373.86</v>
      </c>
    </row>
    <row r="52" spans="1:10" ht="30" customHeight="1" thickBot="1" x14ac:dyDescent="0.25">
      <c r="A52" s="220"/>
      <c r="B52" s="220"/>
      <c r="C52" s="220"/>
      <c r="D52" s="220"/>
      <c r="E52" s="220"/>
      <c r="F52" s="220"/>
      <c r="G52" s="220" t="s">
        <v>195</v>
      </c>
      <c r="H52" s="221">
        <v>0</v>
      </c>
      <c r="I52" s="220" t="s">
        <v>196</v>
      </c>
      <c r="J52" s="222">
        <v>0</v>
      </c>
    </row>
    <row r="53" spans="1:10" ht="0.95" customHeight="1" thickTop="1" x14ac:dyDescent="0.2">
      <c r="A53" s="201"/>
      <c r="B53" s="201"/>
      <c r="C53" s="201"/>
      <c r="D53" s="201"/>
      <c r="E53" s="201"/>
      <c r="F53" s="201"/>
      <c r="G53" s="201"/>
      <c r="H53" s="201"/>
      <c r="I53" s="201"/>
      <c r="J53" s="201"/>
    </row>
    <row r="54" spans="1:10" ht="18" customHeight="1" x14ac:dyDescent="0.2">
      <c r="A54" s="205" t="s">
        <v>145</v>
      </c>
      <c r="B54" s="206" t="s">
        <v>175</v>
      </c>
      <c r="C54" s="205" t="s">
        <v>176</v>
      </c>
      <c r="D54" s="205" t="s">
        <v>76</v>
      </c>
      <c r="E54" s="285" t="s">
        <v>177</v>
      </c>
      <c r="F54" s="285"/>
      <c r="G54" s="207" t="s">
        <v>78</v>
      </c>
      <c r="H54" s="206" t="s">
        <v>178</v>
      </c>
      <c r="I54" s="206" t="s">
        <v>179</v>
      </c>
      <c r="J54" s="206" t="s">
        <v>180</v>
      </c>
    </row>
    <row r="55" spans="1:10" ht="39" customHeight="1" x14ac:dyDescent="0.2">
      <c r="A55" s="208" t="s">
        <v>181</v>
      </c>
      <c r="B55" s="209" t="s">
        <v>215</v>
      </c>
      <c r="C55" s="208" t="s">
        <v>126</v>
      </c>
      <c r="D55" s="208" t="s">
        <v>216</v>
      </c>
      <c r="E55" s="286" t="s">
        <v>182</v>
      </c>
      <c r="F55" s="286"/>
      <c r="G55" s="210" t="s">
        <v>128</v>
      </c>
      <c r="H55" s="211">
        <v>1</v>
      </c>
      <c r="I55" s="212">
        <v>203.49</v>
      </c>
      <c r="J55" s="212">
        <v>203.49</v>
      </c>
    </row>
    <row r="56" spans="1:10" ht="39" customHeight="1" x14ac:dyDescent="0.2">
      <c r="A56" s="213" t="s">
        <v>183</v>
      </c>
      <c r="B56" s="214" t="s">
        <v>217</v>
      </c>
      <c r="C56" s="213" t="s">
        <v>72</v>
      </c>
      <c r="D56" s="213" t="s">
        <v>218</v>
      </c>
      <c r="E56" s="279" t="s">
        <v>182</v>
      </c>
      <c r="F56" s="279"/>
      <c r="G56" s="215" t="s">
        <v>186</v>
      </c>
      <c r="H56" s="216">
        <v>63</v>
      </c>
      <c r="I56" s="217">
        <v>0.54</v>
      </c>
      <c r="J56" s="217">
        <v>34.020000000000003</v>
      </c>
    </row>
    <row r="57" spans="1:10" ht="39" customHeight="1" x14ac:dyDescent="0.2">
      <c r="A57" s="213" t="s">
        <v>183</v>
      </c>
      <c r="B57" s="214" t="s">
        <v>219</v>
      </c>
      <c r="C57" s="213" t="s">
        <v>72</v>
      </c>
      <c r="D57" s="213" t="s">
        <v>220</v>
      </c>
      <c r="E57" s="279" t="s">
        <v>182</v>
      </c>
      <c r="F57" s="279"/>
      <c r="G57" s="215" t="s">
        <v>189</v>
      </c>
      <c r="H57" s="216">
        <v>63</v>
      </c>
      <c r="I57" s="217">
        <v>2.69</v>
      </c>
      <c r="J57" s="217">
        <v>169.47</v>
      </c>
    </row>
    <row r="58" spans="1:10" x14ac:dyDescent="0.2">
      <c r="A58" s="218"/>
      <c r="B58" s="218"/>
      <c r="C58" s="218"/>
      <c r="D58" s="218"/>
      <c r="E58" s="218" t="s">
        <v>190</v>
      </c>
      <c r="F58" s="219">
        <v>0</v>
      </c>
      <c r="G58" s="218" t="s">
        <v>191</v>
      </c>
      <c r="H58" s="219">
        <v>0</v>
      </c>
      <c r="I58" s="218" t="s">
        <v>192</v>
      </c>
      <c r="J58" s="219">
        <v>0</v>
      </c>
    </row>
    <row r="59" spans="1:10" x14ac:dyDescent="0.2">
      <c r="A59" s="218"/>
      <c r="B59" s="218"/>
      <c r="C59" s="218"/>
      <c r="D59" s="218"/>
      <c r="E59" s="218" t="s">
        <v>193</v>
      </c>
      <c r="F59" s="219">
        <v>0</v>
      </c>
      <c r="G59" s="218"/>
      <c r="H59" s="287" t="s">
        <v>194</v>
      </c>
      <c r="I59" s="287"/>
      <c r="J59" s="219">
        <v>203.49</v>
      </c>
    </row>
    <row r="60" spans="1:10" ht="30" customHeight="1" thickBot="1" x14ac:dyDescent="0.25">
      <c r="A60" s="220"/>
      <c r="B60" s="220"/>
      <c r="C60" s="220"/>
      <c r="D60" s="220"/>
      <c r="E60" s="220"/>
      <c r="F60" s="220"/>
      <c r="G60" s="220" t="s">
        <v>195</v>
      </c>
      <c r="H60" s="221">
        <v>0</v>
      </c>
      <c r="I60" s="220" t="s">
        <v>196</v>
      </c>
      <c r="J60" s="222">
        <v>0</v>
      </c>
    </row>
    <row r="61" spans="1:10" ht="0.95" customHeight="1" thickTop="1" x14ac:dyDescent="0.2">
      <c r="A61" s="201"/>
      <c r="B61" s="201"/>
      <c r="C61" s="201"/>
      <c r="D61" s="201"/>
      <c r="E61" s="201"/>
      <c r="F61" s="201"/>
      <c r="G61" s="201"/>
      <c r="H61" s="201"/>
      <c r="I61" s="201"/>
      <c r="J61" s="201"/>
    </row>
    <row r="62" spans="1:10" ht="18" customHeight="1" x14ac:dyDescent="0.2">
      <c r="A62" s="205" t="s">
        <v>221</v>
      </c>
      <c r="B62" s="206" t="s">
        <v>175</v>
      </c>
      <c r="C62" s="205" t="s">
        <v>176</v>
      </c>
      <c r="D62" s="205" t="s">
        <v>76</v>
      </c>
      <c r="E62" s="285" t="s">
        <v>177</v>
      </c>
      <c r="F62" s="285"/>
      <c r="G62" s="207" t="s">
        <v>78</v>
      </c>
      <c r="H62" s="206" t="s">
        <v>178</v>
      </c>
      <c r="I62" s="206" t="s">
        <v>179</v>
      </c>
      <c r="J62" s="206" t="s">
        <v>180</v>
      </c>
    </row>
    <row r="63" spans="1:10" ht="24" customHeight="1" x14ac:dyDescent="0.2">
      <c r="A63" s="208" t="s">
        <v>181</v>
      </c>
      <c r="B63" s="209" t="s">
        <v>222</v>
      </c>
      <c r="C63" s="208" t="s">
        <v>126</v>
      </c>
      <c r="D63" s="208" t="s">
        <v>223</v>
      </c>
      <c r="E63" s="286" t="s">
        <v>224</v>
      </c>
      <c r="F63" s="286"/>
      <c r="G63" s="210" t="s">
        <v>128</v>
      </c>
      <c r="H63" s="211">
        <v>1</v>
      </c>
      <c r="I63" s="212">
        <v>845.59</v>
      </c>
      <c r="J63" s="212">
        <v>845.59</v>
      </c>
    </row>
    <row r="64" spans="1:10" ht="24" customHeight="1" x14ac:dyDescent="0.2">
      <c r="A64" s="223" t="s">
        <v>225</v>
      </c>
      <c r="B64" s="224" t="s">
        <v>226</v>
      </c>
      <c r="C64" s="223" t="s">
        <v>227</v>
      </c>
      <c r="D64" s="223" t="s">
        <v>228</v>
      </c>
      <c r="E64" s="288" t="s">
        <v>229</v>
      </c>
      <c r="F64" s="288"/>
      <c r="G64" s="225" t="s">
        <v>198</v>
      </c>
      <c r="H64" s="226">
        <v>50.4</v>
      </c>
      <c r="I64" s="227">
        <v>7.8296999999999999</v>
      </c>
      <c r="J64" s="227">
        <v>394.61</v>
      </c>
    </row>
    <row r="65" spans="1:10" ht="24" customHeight="1" x14ac:dyDescent="0.2">
      <c r="A65" s="223" t="s">
        <v>225</v>
      </c>
      <c r="B65" s="224" t="s">
        <v>230</v>
      </c>
      <c r="C65" s="223" t="s">
        <v>227</v>
      </c>
      <c r="D65" s="223" t="s">
        <v>231</v>
      </c>
      <c r="E65" s="288" t="s">
        <v>229</v>
      </c>
      <c r="F65" s="288"/>
      <c r="G65" s="225" t="s">
        <v>198</v>
      </c>
      <c r="H65" s="226">
        <v>33.6</v>
      </c>
      <c r="I65" s="227">
        <v>13.4223</v>
      </c>
      <c r="J65" s="227">
        <v>450.98</v>
      </c>
    </row>
    <row r="66" spans="1:10" x14ac:dyDescent="0.2">
      <c r="A66" s="218"/>
      <c r="B66" s="218"/>
      <c r="C66" s="218"/>
      <c r="D66" s="218"/>
      <c r="E66" s="218" t="s">
        <v>190</v>
      </c>
      <c r="F66" s="219">
        <v>0</v>
      </c>
      <c r="G66" s="218" t="s">
        <v>191</v>
      </c>
      <c r="H66" s="219">
        <v>0</v>
      </c>
      <c r="I66" s="218" t="s">
        <v>192</v>
      </c>
      <c r="J66" s="219">
        <v>0</v>
      </c>
    </row>
    <row r="67" spans="1:10" x14ac:dyDescent="0.2">
      <c r="A67" s="218"/>
      <c r="B67" s="218"/>
      <c r="C67" s="218"/>
      <c r="D67" s="218"/>
      <c r="E67" s="218" t="s">
        <v>193</v>
      </c>
      <c r="F67" s="219">
        <v>0</v>
      </c>
      <c r="G67" s="218"/>
      <c r="H67" s="287" t="s">
        <v>194</v>
      </c>
      <c r="I67" s="287"/>
      <c r="J67" s="219">
        <v>845.59</v>
      </c>
    </row>
    <row r="68" spans="1:10" ht="30" customHeight="1" thickBot="1" x14ac:dyDescent="0.25">
      <c r="A68" s="220"/>
      <c r="B68" s="220"/>
      <c r="C68" s="220"/>
      <c r="D68" s="220"/>
      <c r="E68" s="220"/>
      <c r="F68" s="220"/>
      <c r="G68" s="220" t="s">
        <v>195</v>
      </c>
      <c r="H68" s="221">
        <v>0</v>
      </c>
      <c r="I68" s="220" t="s">
        <v>196</v>
      </c>
      <c r="J68" s="222">
        <v>0</v>
      </c>
    </row>
    <row r="69" spans="1:10" ht="0.95" customHeight="1" thickTop="1" x14ac:dyDescent="0.2">
      <c r="A69" s="201"/>
      <c r="B69" s="201"/>
      <c r="C69" s="201"/>
      <c r="D69" s="201"/>
      <c r="E69" s="201"/>
      <c r="F69" s="201"/>
      <c r="G69" s="201"/>
      <c r="H69" s="201"/>
      <c r="I69" s="201"/>
      <c r="J69" s="201"/>
    </row>
    <row r="70" spans="1:10" x14ac:dyDescent="0.2">
      <c r="A70" s="228"/>
      <c r="B70" s="228"/>
      <c r="C70" s="228"/>
      <c r="D70" s="228"/>
      <c r="E70" s="228"/>
      <c r="F70" s="228"/>
      <c r="G70" s="228"/>
      <c r="H70" s="228"/>
      <c r="I70" s="228"/>
      <c r="J70" s="228"/>
    </row>
    <row r="71" spans="1:10" x14ac:dyDescent="0.2">
      <c r="A71" s="289"/>
      <c r="B71" s="289"/>
      <c r="C71" s="289"/>
      <c r="D71" s="229"/>
      <c r="E71" s="220"/>
      <c r="F71" s="281" t="s">
        <v>232</v>
      </c>
      <c r="G71" s="289"/>
      <c r="H71" s="290">
        <v>0</v>
      </c>
      <c r="I71" s="289"/>
      <c r="J71" s="289"/>
    </row>
    <row r="72" spans="1:10" x14ac:dyDescent="0.2">
      <c r="A72" s="289"/>
      <c r="B72" s="289"/>
      <c r="C72" s="289"/>
      <c r="D72" s="229"/>
      <c r="E72" s="220"/>
      <c r="F72" s="281" t="s">
        <v>233</v>
      </c>
      <c r="G72" s="289"/>
      <c r="H72" s="290">
        <v>0</v>
      </c>
      <c r="I72" s="289"/>
      <c r="J72" s="289"/>
    </row>
    <row r="73" spans="1:10" x14ac:dyDescent="0.2">
      <c r="A73" s="289"/>
      <c r="B73" s="289"/>
      <c r="C73" s="289"/>
      <c r="D73" s="229"/>
      <c r="E73" s="220"/>
      <c r="F73" s="281" t="s">
        <v>234</v>
      </c>
      <c r="G73" s="289"/>
      <c r="H73" s="290">
        <v>0</v>
      </c>
      <c r="I73" s="289"/>
      <c r="J73" s="289"/>
    </row>
    <row r="74" spans="1:10" ht="60" customHeight="1" x14ac:dyDescent="0.2">
      <c r="A74" s="230"/>
      <c r="B74" s="230"/>
      <c r="C74" s="230"/>
      <c r="D74" s="230"/>
      <c r="E74" s="230"/>
      <c r="F74" s="230"/>
      <c r="G74" s="230"/>
      <c r="H74" s="230"/>
      <c r="I74" s="230"/>
      <c r="J74" s="230"/>
    </row>
    <row r="75" spans="1:10" ht="69.95" customHeight="1" x14ac:dyDescent="0.2">
      <c r="A75" s="291" t="s">
        <v>235</v>
      </c>
      <c r="B75" s="283"/>
      <c r="C75" s="283"/>
      <c r="D75" s="283"/>
      <c r="E75" s="283"/>
      <c r="F75" s="283"/>
      <c r="G75" s="283"/>
      <c r="H75" s="283"/>
      <c r="I75" s="283"/>
      <c r="J75" s="283"/>
    </row>
  </sheetData>
  <mergeCells count="60">
    <mergeCell ref="A73:C73"/>
    <mergeCell ref="F73:G73"/>
    <mergeCell ref="H73:J73"/>
    <mergeCell ref="A75:J75"/>
    <mergeCell ref="A71:C71"/>
    <mergeCell ref="F71:G71"/>
    <mergeCell ref="H71:J71"/>
    <mergeCell ref="A72:C72"/>
    <mergeCell ref="F72:G72"/>
    <mergeCell ref="H72:J72"/>
    <mergeCell ref="H67:I67"/>
    <mergeCell ref="E49:F49"/>
    <mergeCell ref="H51:I51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E48:F48"/>
    <mergeCell ref="E31:F31"/>
    <mergeCell ref="E32:F32"/>
    <mergeCell ref="E33:F33"/>
    <mergeCell ref="H35:I35"/>
    <mergeCell ref="E38:F38"/>
    <mergeCell ref="E39:F39"/>
    <mergeCell ref="E40:F40"/>
    <mergeCell ref="E41:F41"/>
    <mergeCell ref="H43:I43"/>
    <mergeCell ref="E46:F46"/>
    <mergeCell ref="E47:F47"/>
    <mergeCell ref="E30:F30"/>
    <mergeCell ref="H11:I11"/>
    <mergeCell ref="E14:F14"/>
    <mergeCell ref="E15:F15"/>
    <mergeCell ref="E16:F16"/>
    <mergeCell ref="E17:F17"/>
    <mergeCell ref="H19:I19"/>
    <mergeCell ref="E22:F22"/>
    <mergeCell ref="E23:F23"/>
    <mergeCell ref="E24:F24"/>
    <mergeCell ref="E25:F25"/>
    <mergeCell ref="H27:I27"/>
    <mergeCell ref="E9:F9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5:G5"/>
    <mergeCell ref="E6:F6"/>
    <mergeCell ref="E7:F7"/>
    <mergeCell ref="E8:F8"/>
  </mergeCells>
  <pageMargins left="0.5" right="0.5" top="1" bottom="1" header="0.5" footer="0.5"/>
  <pageSetup paperSize="9" scale="70" fitToHeight="0" orientation="landscape" r:id="rId1"/>
  <headerFooter>
    <oddHeader>&amp;L &amp;C &amp;R</oddHeader>
    <oddFooter>&amp;L &amp;C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5" customWidth="1"/>
    <col min="8" max="8" width="13.85546875" style="25" customWidth="1"/>
    <col min="9" max="9" width="13.28515625" style="25" bestFit="1" customWidth="1"/>
    <col min="10" max="10" width="14.42578125" style="25" bestFit="1" customWidth="1"/>
    <col min="11" max="11" width="14.42578125" style="25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95" t="s">
        <v>49</v>
      </c>
      <c r="B1" s="295"/>
      <c r="C1" s="295"/>
      <c r="D1" s="295"/>
      <c r="E1" s="295"/>
      <c r="F1" s="295"/>
      <c r="G1" s="295"/>
      <c r="H1" s="295"/>
      <c r="I1" s="295"/>
      <c r="J1" s="295"/>
      <c r="K1" s="27"/>
    </row>
    <row r="2" spans="1:13" x14ac:dyDescent="0.25">
      <c r="A2" s="296" t="s">
        <v>46</v>
      </c>
      <c r="B2" s="296"/>
      <c r="C2" s="296"/>
      <c r="D2" s="296"/>
      <c r="E2" s="296"/>
      <c r="F2" s="296"/>
      <c r="G2" s="296"/>
      <c r="H2" s="296"/>
      <c r="I2" s="296"/>
      <c r="J2" s="296"/>
      <c r="K2" s="28"/>
    </row>
    <row r="3" spans="1:13" ht="45" x14ac:dyDescent="0.25">
      <c r="A3" s="1" t="s">
        <v>0</v>
      </c>
      <c r="B3" s="297" t="s">
        <v>1</v>
      </c>
      <c r="C3" s="298"/>
      <c r="D3" s="298"/>
      <c r="E3" s="299"/>
      <c r="F3" s="1" t="s">
        <v>13</v>
      </c>
      <c r="G3" s="42"/>
      <c r="H3" s="42"/>
      <c r="I3" s="42" t="s">
        <v>45</v>
      </c>
      <c r="J3" s="42" t="s">
        <v>38</v>
      </c>
      <c r="K3" s="19"/>
    </row>
    <row r="4" spans="1:13" x14ac:dyDescent="0.25">
      <c r="A4" s="1"/>
      <c r="B4" s="300" t="s">
        <v>16</v>
      </c>
      <c r="C4" s="300"/>
      <c r="D4" s="300"/>
      <c r="E4" s="300"/>
      <c r="F4" s="1"/>
      <c r="G4" s="42"/>
      <c r="H4" s="42"/>
      <c r="I4" s="42"/>
      <c r="J4" s="14"/>
      <c r="K4" s="37"/>
    </row>
    <row r="5" spans="1:13" ht="15" customHeight="1" x14ac:dyDescent="0.25">
      <c r="A5" s="1">
        <v>1</v>
      </c>
      <c r="B5" s="301" t="s">
        <v>47</v>
      </c>
      <c r="C5" s="302"/>
      <c r="D5" s="302"/>
      <c r="E5" s="303"/>
      <c r="F5" s="1">
        <f t="shared" ref="F5:F11" si="0">A5*8</f>
        <v>8</v>
      </c>
      <c r="G5" s="12"/>
      <c r="H5" s="12"/>
      <c r="I5" s="12">
        <f t="shared" ref="I5:I11" si="1">K5</f>
        <v>2000</v>
      </c>
      <c r="J5" s="14">
        <f t="shared" ref="J5:J11" si="2">K5*A5</f>
        <v>2000</v>
      </c>
      <c r="K5" s="37">
        <v>2000</v>
      </c>
    </row>
    <row r="6" spans="1:13" ht="15" customHeight="1" x14ac:dyDescent="0.25">
      <c r="A6" s="1">
        <v>2</v>
      </c>
      <c r="B6" s="301" t="s">
        <v>50</v>
      </c>
      <c r="C6" s="302"/>
      <c r="D6" s="302"/>
      <c r="E6" s="303"/>
      <c r="F6" s="1">
        <f t="shared" si="0"/>
        <v>16</v>
      </c>
      <c r="G6" s="12"/>
      <c r="H6" s="12"/>
      <c r="I6" s="12">
        <f t="shared" si="1"/>
        <v>1200</v>
      </c>
      <c r="J6" s="14">
        <f t="shared" si="2"/>
        <v>2400</v>
      </c>
      <c r="K6" s="37">
        <v>1200</v>
      </c>
    </row>
    <row r="7" spans="1:13" x14ac:dyDescent="0.25">
      <c r="A7" s="1">
        <v>1</v>
      </c>
      <c r="B7" s="292" t="s">
        <v>51</v>
      </c>
      <c r="C7" s="293"/>
      <c r="D7" s="293"/>
      <c r="E7" s="294"/>
      <c r="F7" s="1">
        <f t="shared" si="0"/>
        <v>8</v>
      </c>
      <c r="G7" s="12"/>
      <c r="H7" s="12"/>
      <c r="I7" s="12">
        <f t="shared" si="1"/>
        <v>1200</v>
      </c>
      <c r="J7" s="14">
        <f t="shared" si="2"/>
        <v>1200</v>
      </c>
      <c r="K7" s="37">
        <v>1200</v>
      </c>
    </row>
    <row r="8" spans="1:13" x14ac:dyDescent="0.25">
      <c r="A8" s="1">
        <v>1</v>
      </c>
      <c r="B8" s="292" t="s">
        <v>52</v>
      </c>
      <c r="C8" s="293"/>
      <c r="D8" s="293"/>
      <c r="E8" s="294"/>
      <c r="F8" s="1">
        <f t="shared" si="0"/>
        <v>8</v>
      </c>
      <c r="G8" s="12"/>
      <c r="H8" s="12"/>
      <c r="I8" s="12">
        <f t="shared" si="1"/>
        <v>1200</v>
      </c>
      <c r="J8" s="14">
        <f t="shared" si="2"/>
        <v>1200</v>
      </c>
      <c r="K8" s="37">
        <v>1200</v>
      </c>
    </row>
    <row r="9" spans="1:13" x14ac:dyDescent="0.25">
      <c r="A9" s="1">
        <v>1</v>
      </c>
      <c r="B9" s="292" t="s">
        <v>53</v>
      </c>
      <c r="C9" s="293"/>
      <c r="D9" s="293"/>
      <c r="E9" s="294"/>
      <c r="F9" s="1">
        <f t="shared" si="0"/>
        <v>8</v>
      </c>
      <c r="G9" s="12"/>
      <c r="H9" s="12"/>
      <c r="I9" s="12">
        <f t="shared" si="1"/>
        <v>1200</v>
      </c>
      <c r="J9" s="14">
        <f t="shared" si="2"/>
        <v>1200</v>
      </c>
      <c r="K9" s="37">
        <v>1200</v>
      </c>
    </row>
    <row r="10" spans="1:13" x14ac:dyDescent="0.25">
      <c r="A10" s="1">
        <v>2</v>
      </c>
      <c r="B10" s="292" t="s">
        <v>48</v>
      </c>
      <c r="C10" s="293"/>
      <c r="D10" s="293"/>
      <c r="E10" s="294"/>
      <c r="F10" s="1">
        <f t="shared" si="0"/>
        <v>16</v>
      </c>
      <c r="G10" s="12"/>
      <c r="H10" s="12"/>
      <c r="I10" s="12">
        <f t="shared" si="1"/>
        <v>900</v>
      </c>
      <c r="J10" s="14">
        <f t="shared" si="2"/>
        <v>1800</v>
      </c>
      <c r="K10" s="37">
        <v>900</v>
      </c>
    </row>
    <row r="11" spans="1:13" x14ac:dyDescent="0.25">
      <c r="A11" s="1">
        <v>1</v>
      </c>
      <c r="B11" s="292" t="s">
        <v>54</v>
      </c>
      <c r="C11" s="293"/>
      <c r="D11" s="293"/>
      <c r="E11" s="294"/>
      <c r="F11" s="1">
        <f t="shared" si="0"/>
        <v>8</v>
      </c>
      <c r="G11" s="12"/>
      <c r="H11" s="12"/>
      <c r="I11" s="12">
        <f t="shared" si="1"/>
        <v>1200</v>
      </c>
      <c r="J11" s="14">
        <f t="shared" si="2"/>
        <v>1200</v>
      </c>
      <c r="K11" s="37">
        <v>1200</v>
      </c>
    </row>
    <row r="12" spans="1:13" x14ac:dyDescent="0.25">
      <c r="A12" s="1"/>
      <c r="B12" s="304"/>
      <c r="C12" s="305"/>
      <c r="D12" s="305"/>
      <c r="E12" s="306"/>
      <c r="F12" s="1"/>
      <c r="G12" s="12"/>
      <c r="H12" s="12"/>
      <c r="I12" s="12"/>
      <c r="J12" s="14"/>
      <c r="K12" s="37"/>
    </row>
    <row r="13" spans="1:13" x14ac:dyDescent="0.25">
      <c r="A13" s="48">
        <f>SUM(A5:A11)</f>
        <v>9</v>
      </c>
      <c r="B13" s="304"/>
      <c r="C13" s="305"/>
      <c r="D13" s="305"/>
      <c r="E13" s="306"/>
      <c r="F13" s="5"/>
      <c r="G13" s="14"/>
      <c r="H13" s="14"/>
      <c r="I13" s="14"/>
      <c r="J13" s="14"/>
      <c r="K13" s="37"/>
    </row>
    <row r="14" spans="1:13" x14ac:dyDescent="0.25">
      <c r="A14" s="5"/>
      <c r="B14" s="307"/>
      <c r="C14" s="307"/>
      <c r="D14" s="307"/>
      <c r="E14" s="307"/>
      <c r="F14" s="1"/>
      <c r="G14" s="12"/>
      <c r="H14" s="12"/>
      <c r="I14" s="13"/>
      <c r="J14" s="14"/>
      <c r="K14" s="29"/>
    </row>
    <row r="15" spans="1:13" x14ac:dyDescent="0.25">
      <c r="A15" s="1"/>
      <c r="B15" s="308" t="s">
        <v>2</v>
      </c>
      <c r="C15" s="308"/>
      <c r="D15" s="308"/>
      <c r="E15" s="308"/>
      <c r="F15" s="1"/>
      <c r="G15" s="13"/>
      <c r="H15" s="13"/>
      <c r="I15" s="13">
        <f>SUM(I5:I11)</f>
        <v>8900</v>
      </c>
      <c r="J15" s="16">
        <f>SUM(J5:J11)</f>
        <v>11000</v>
      </c>
      <c r="K15" s="37"/>
    </row>
    <row r="16" spans="1:13" ht="15.75" customHeight="1" x14ac:dyDescent="0.25">
      <c r="A16" s="1"/>
      <c r="B16" s="309" t="s">
        <v>17</v>
      </c>
      <c r="C16" s="309"/>
      <c r="D16" s="309"/>
      <c r="E16" s="309"/>
      <c r="F16" s="1"/>
      <c r="G16" s="12"/>
      <c r="H16" s="12"/>
      <c r="I16" s="12"/>
      <c r="J16" s="14"/>
      <c r="K16" s="37"/>
      <c r="M16" s="4"/>
    </row>
    <row r="17" spans="1:14" x14ac:dyDescent="0.25">
      <c r="A17" s="1"/>
      <c r="B17" s="310" t="s">
        <v>18</v>
      </c>
      <c r="C17" s="310"/>
      <c r="D17" s="310"/>
      <c r="E17" s="310"/>
      <c r="F17" s="3">
        <v>0.2</v>
      </c>
      <c r="G17" s="12"/>
      <c r="H17" s="12"/>
      <c r="I17" s="12">
        <f>I15*F17</f>
        <v>1780</v>
      </c>
      <c r="J17" s="14">
        <f>J15*F17</f>
        <v>2200</v>
      </c>
      <c r="K17" s="37"/>
    </row>
    <row r="18" spans="1:14" x14ac:dyDescent="0.25">
      <c r="A18" s="1"/>
      <c r="B18" s="310" t="s">
        <v>19</v>
      </c>
      <c r="C18" s="310"/>
      <c r="D18" s="310"/>
      <c r="E18" s="310"/>
      <c r="F18" s="3">
        <v>0.01</v>
      </c>
      <c r="G18" s="12"/>
      <c r="H18" s="12"/>
      <c r="I18" s="12">
        <f>I15*F18</f>
        <v>89</v>
      </c>
      <c r="J18" s="14">
        <f>J15*F18</f>
        <v>110</v>
      </c>
      <c r="K18" s="37"/>
    </row>
    <row r="19" spans="1:14" x14ac:dyDescent="0.25">
      <c r="A19" s="1"/>
      <c r="B19" s="310" t="s">
        <v>20</v>
      </c>
      <c r="C19" s="310"/>
      <c r="D19" s="310"/>
      <c r="E19" s="310"/>
      <c r="F19" s="3">
        <v>1.4999999999999999E-2</v>
      </c>
      <c r="G19" s="12"/>
      <c r="H19" s="12"/>
      <c r="I19" s="12">
        <f>I15*F19</f>
        <v>133.5</v>
      </c>
      <c r="J19" s="14">
        <f>J15*F19</f>
        <v>165</v>
      </c>
      <c r="K19" s="30"/>
      <c r="L19" s="11"/>
    </row>
    <row r="20" spans="1:14" x14ac:dyDescent="0.25">
      <c r="A20" s="1"/>
      <c r="B20" s="310" t="s">
        <v>21</v>
      </c>
      <c r="C20" s="310"/>
      <c r="D20" s="310"/>
      <c r="E20" s="310"/>
      <c r="F20" s="3">
        <v>0.03</v>
      </c>
      <c r="G20" s="12"/>
      <c r="H20" s="12"/>
      <c r="I20" s="12">
        <f>I15*F20</f>
        <v>267</v>
      </c>
      <c r="J20" s="15">
        <f>J15*F20</f>
        <v>330</v>
      </c>
      <c r="K20" s="37"/>
      <c r="L20" s="10"/>
    </row>
    <row r="21" spans="1:14" x14ac:dyDescent="0.25">
      <c r="A21" s="1"/>
      <c r="B21" s="310" t="s">
        <v>22</v>
      </c>
      <c r="C21" s="310"/>
      <c r="D21" s="310"/>
      <c r="E21" s="310"/>
      <c r="F21" s="3">
        <v>2.5000000000000001E-2</v>
      </c>
      <c r="G21" s="12"/>
      <c r="H21" s="12"/>
      <c r="I21" s="12">
        <f>I15*F21</f>
        <v>222.5</v>
      </c>
      <c r="J21" s="14">
        <f>J15*F21</f>
        <v>275</v>
      </c>
      <c r="K21" s="37"/>
      <c r="L21" s="25"/>
      <c r="M21" s="4"/>
    </row>
    <row r="22" spans="1:14" ht="17.25" x14ac:dyDescent="0.4">
      <c r="A22" s="1"/>
      <c r="B22" s="310" t="s">
        <v>23</v>
      </c>
      <c r="C22" s="310"/>
      <c r="D22" s="310"/>
      <c r="E22" s="310"/>
      <c r="F22" s="3">
        <v>6.0000000000000001E-3</v>
      </c>
      <c r="G22" s="12"/>
      <c r="H22" s="12"/>
      <c r="I22" s="12">
        <f>I15*F22</f>
        <v>53.4</v>
      </c>
      <c r="J22" s="14">
        <f>J15*F22</f>
        <v>66</v>
      </c>
      <c r="K22" s="37"/>
      <c r="L22" s="22"/>
      <c r="M22" s="4"/>
    </row>
    <row r="23" spans="1:14" x14ac:dyDescent="0.25">
      <c r="A23" s="1"/>
      <c r="B23" s="311" t="s">
        <v>14</v>
      </c>
      <c r="C23" s="312"/>
      <c r="D23" s="312"/>
      <c r="E23" s="313"/>
      <c r="F23" s="2">
        <v>0.08</v>
      </c>
      <c r="G23" s="12"/>
      <c r="H23" s="12"/>
      <c r="I23" s="12">
        <f>I15*F23</f>
        <v>712</v>
      </c>
      <c r="J23" s="14">
        <f>J15*F23</f>
        <v>880</v>
      </c>
      <c r="K23" s="29"/>
      <c r="M23" s="4"/>
    </row>
    <row r="24" spans="1:14" x14ac:dyDescent="0.25">
      <c r="A24" s="1"/>
      <c r="B24" s="314" t="s">
        <v>3</v>
      </c>
      <c r="C24" s="315"/>
      <c r="D24" s="315"/>
      <c r="E24" s="316"/>
      <c r="F24" s="23">
        <f>SUM(F17:F23)</f>
        <v>0.36600000000000005</v>
      </c>
      <c r="G24" s="17"/>
      <c r="H24" s="17"/>
      <c r="I24" s="13">
        <f>SUM(I17:I23)</f>
        <v>3257.4</v>
      </c>
      <c r="J24" s="16">
        <f>SUM(J17:J23)</f>
        <v>4026</v>
      </c>
      <c r="K24" s="37"/>
    </row>
    <row r="25" spans="1:14" x14ac:dyDescent="0.25">
      <c r="A25" s="1"/>
      <c r="B25" s="317" t="s">
        <v>4</v>
      </c>
      <c r="C25" s="318"/>
      <c r="D25" s="318"/>
      <c r="E25" s="319"/>
      <c r="F25" s="1"/>
      <c r="G25" s="17"/>
      <c r="H25" s="17"/>
      <c r="I25" s="12"/>
      <c r="J25" s="14"/>
      <c r="K25" s="37"/>
    </row>
    <row r="26" spans="1:14" x14ac:dyDescent="0.25">
      <c r="A26" s="1"/>
      <c r="B26" s="311" t="s">
        <v>25</v>
      </c>
      <c r="C26" s="312"/>
      <c r="D26" s="312"/>
      <c r="E26" s="313"/>
      <c r="F26" s="3">
        <v>8.3299999999999999E-2</v>
      </c>
      <c r="G26" s="17"/>
      <c r="H26" s="17"/>
      <c r="I26" s="12">
        <f>I15*F26</f>
        <v>741.37</v>
      </c>
      <c r="J26" s="14">
        <f>J15*F26</f>
        <v>916.3</v>
      </c>
      <c r="K26" s="31"/>
    </row>
    <row r="27" spans="1:14" x14ac:dyDescent="0.25">
      <c r="A27" s="1"/>
      <c r="B27" s="311" t="s">
        <v>24</v>
      </c>
      <c r="C27" s="312"/>
      <c r="D27" s="312"/>
      <c r="E27" s="313"/>
      <c r="F27" s="3">
        <v>2.2700000000000001E-2</v>
      </c>
      <c r="G27" s="17"/>
      <c r="H27" s="17"/>
      <c r="I27" s="12">
        <f>I15*F27</f>
        <v>202.03</v>
      </c>
      <c r="J27" s="12">
        <f>F27*J15</f>
        <v>249.70000000000002</v>
      </c>
      <c r="K27" s="37"/>
    </row>
    <row r="28" spans="1:14" x14ac:dyDescent="0.25">
      <c r="A28" s="1"/>
      <c r="B28" s="311" t="s">
        <v>26</v>
      </c>
      <c r="C28" s="312"/>
      <c r="D28" s="312"/>
      <c r="E28" s="313"/>
      <c r="F28" s="3">
        <v>8.3299999999999999E-2</v>
      </c>
      <c r="G28" s="17"/>
      <c r="H28" s="17"/>
      <c r="I28" s="12">
        <f>I15*F28</f>
        <v>741.37</v>
      </c>
      <c r="J28" s="14">
        <f>F28*J15</f>
        <v>916.3</v>
      </c>
      <c r="K28" s="31"/>
      <c r="N28" s="10"/>
    </row>
    <row r="29" spans="1:14" x14ac:dyDescent="0.25">
      <c r="A29" s="1"/>
      <c r="B29" s="311" t="s">
        <v>27</v>
      </c>
      <c r="C29" s="312"/>
      <c r="D29" s="312"/>
      <c r="E29" s="313"/>
      <c r="F29" s="3">
        <v>6.7000000000000002E-3</v>
      </c>
      <c r="G29" s="17"/>
      <c r="H29" s="17"/>
      <c r="I29" s="12">
        <f>F29*I15</f>
        <v>59.63</v>
      </c>
      <c r="J29" s="12">
        <f>F29*J15</f>
        <v>73.7</v>
      </c>
      <c r="K29" s="31"/>
      <c r="N29" s="10"/>
    </row>
    <row r="30" spans="1:14" x14ac:dyDescent="0.25">
      <c r="A30" s="1"/>
      <c r="B30" s="311" t="s">
        <v>28</v>
      </c>
      <c r="C30" s="312"/>
      <c r="D30" s="312"/>
      <c r="E30" s="313"/>
      <c r="F30" s="3">
        <v>4.0000000000000002E-4</v>
      </c>
      <c r="G30" s="17"/>
      <c r="H30" s="17"/>
      <c r="I30" s="12">
        <f>F30*I15</f>
        <v>3.56</v>
      </c>
      <c r="J30" s="12">
        <f>F30*J15</f>
        <v>4.4000000000000004</v>
      </c>
      <c r="K30" s="31"/>
    </row>
    <row r="31" spans="1:14" x14ac:dyDescent="0.25">
      <c r="A31" s="1"/>
      <c r="B31" s="311" t="s">
        <v>29</v>
      </c>
      <c r="C31" s="312"/>
      <c r="D31" s="312"/>
      <c r="E31" s="313"/>
      <c r="F31" s="3">
        <v>1.67E-2</v>
      </c>
      <c r="G31" s="17"/>
      <c r="H31" s="17"/>
      <c r="I31" s="12">
        <f>F31*I15</f>
        <v>148.63</v>
      </c>
      <c r="J31" s="12">
        <f>F31*J15</f>
        <v>183.7</v>
      </c>
      <c r="K31" s="31"/>
    </row>
    <row r="32" spans="1:14" x14ac:dyDescent="0.25">
      <c r="A32" s="5"/>
      <c r="B32" s="311" t="s">
        <v>30</v>
      </c>
      <c r="C32" s="312"/>
      <c r="D32" s="312"/>
      <c r="E32" s="313"/>
      <c r="F32" s="3">
        <v>3.5000000000000001E-3</v>
      </c>
      <c r="G32" s="17"/>
      <c r="H32" s="17"/>
      <c r="I32" s="12">
        <f>F32*I15</f>
        <v>31.150000000000002</v>
      </c>
      <c r="J32" s="12">
        <f>F32*J15</f>
        <v>38.5</v>
      </c>
      <c r="K32" s="31"/>
    </row>
    <row r="33" spans="1:13" x14ac:dyDescent="0.25">
      <c r="A33" s="1"/>
      <c r="B33" s="311" t="s">
        <v>31</v>
      </c>
      <c r="C33" s="312"/>
      <c r="D33" s="312"/>
      <c r="E33" s="313"/>
      <c r="F33" s="3">
        <v>2.7799999999999998E-2</v>
      </c>
      <c r="G33" s="17"/>
      <c r="H33" s="17"/>
      <c r="I33" s="12">
        <f>F33*I15</f>
        <v>247.42</v>
      </c>
      <c r="J33" s="12">
        <f>F33*J15</f>
        <v>305.79999999999995</v>
      </c>
      <c r="K33" s="31"/>
    </row>
    <row r="34" spans="1:13" x14ac:dyDescent="0.25">
      <c r="A34" s="9"/>
      <c r="B34" s="311" t="s">
        <v>32</v>
      </c>
      <c r="C34" s="312"/>
      <c r="D34" s="312"/>
      <c r="E34" s="313"/>
      <c r="F34" s="8">
        <v>6.7000000000000002E-3</v>
      </c>
      <c r="G34" s="17"/>
      <c r="H34" s="17"/>
      <c r="I34" s="12">
        <f>F34*I15</f>
        <v>59.63</v>
      </c>
      <c r="J34" s="12">
        <f>F34*J15</f>
        <v>73.7</v>
      </c>
      <c r="K34" s="31"/>
    </row>
    <row r="35" spans="1:13" x14ac:dyDescent="0.25">
      <c r="A35" s="9"/>
      <c r="B35" s="311" t="s">
        <v>33</v>
      </c>
      <c r="C35" s="312"/>
      <c r="D35" s="312"/>
      <c r="E35" s="313"/>
      <c r="F35" s="8">
        <v>4.0000000000000002E-4</v>
      </c>
      <c r="G35" s="17"/>
      <c r="H35" s="17"/>
      <c r="I35" s="12">
        <f>F35*I15</f>
        <v>3.56</v>
      </c>
      <c r="J35" s="12">
        <f>F35*J15</f>
        <v>4.4000000000000004</v>
      </c>
      <c r="K35" s="31"/>
      <c r="L35" s="4"/>
    </row>
    <row r="36" spans="1:13" x14ac:dyDescent="0.25">
      <c r="A36" s="9"/>
      <c r="B36" s="311" t="s">
        <v>34</v>
      </c>
      <c r="C36" s="312"/>
      <c r="D36" s="312"/>
      <c r="E36" s="313"/>
      <c r="F36" s="8">
        <v>1.7399999999999999E-2</v>
      </c>
      <c r="G36" s="17"/>
      <c r="H36" s="17"/>
      <c r="I36" s="12">
        <f>F36*I15</f>
        <v>154.85999999999999</v>
      </c>
      <c r="J36" s="12">
        <f>F36*J15</f>
        <v>191.39999999999998</v>
      </c>
      <c r="K36" s="31"/>
      <c r="L36" s="4"/>
    </row>
    <row r="37" spans="1:13" x14ac:dyDescent="0.25">
      <c r="A37" s="9"/>
      <c r="B37" s="311" t="s">
        <v>35</v>
      </c>
      <c r="C37" s="312"/>
      <c r="D37" s="312"/>
      <c r="E37" s="313"/>
      <c r="F37" s="8">
        <v>4.87E-2</v>
      </c>
      <c r="G37" s="17"/>
      <c r="H37" s="17"/>
      <c r="I37" s="12">
        <f>F37*I15</f>
        <v>433.43</v>
      </c>
      <c r="J37" s="12">
        <f>F37*J15</f>
        <v>535.70000000000005</v>
      </c>
      <c r="K37" s="37"/>
    </row>
    <row r="38" spans="1:13" x14ac:dyDescent="0.25">
      <c r="A38" s="9"/>
      <c r="B38" s="304"/>
      <c r="C38" s="305"/>
      <c r="D38" s="305"/>
      <c r="E38" s="306"/>
      <c r="F38" s="8"/>
      <c r="G38" s="17"/>
      <c r="H38" s="17"/>
      <c r="I38" s="13"/>
      <c r="J38" s="14"/>
      <c r="K38" s="37"/>
    </row>
    <row r="39" spans="1:13" x14ac:dyDescent="0.25">
      <c r="A39" s="9"/>
      <c r="B39" s="304"/>
      <c r="C39" s="305"/>
      <c r="D39" s="305"/>
      <c r="E39" s="306"/>
      <c r="F39" s="8"/>
      <c r="G39" s="17"/>
      <c r="H39" s="17"/>
      <c r="I39" s="12"/>
      <c r="J39" s="14"/>
      <c r="K39" s="32"/>
      <c r="L39" s="36"/>
    </row>
    <row r="40" spans="1:13" x14ac:dyDescent="0.25">
      <c r="A40" s="1">
        <f>A13</f>
        <v>9</v>
      </c>
      <c r="B40" s="292" t="s">
        <v>36</v>
      </c>
      <c r="C40" s="293"/>
      <c r="D40" s="293"/>
      <c r="E40" s="294"/>
      <c r="F40" s="12"/>
      <c r="H40" s="18"/>
      <c r="I40" s="46">
        <f>6*22</f>
        <v>132</v>
      </c>
      <c r="J40" s="24">
        <f>I40*A40</f>
        <v>1188</v>
      </c>
      <c r="K40" s="32"/>
      <c r="M40" s="4"/>
    </row>
    <row r="41" spans="1:13" x14ac:dyDescent="0.25">
      <c r="A41" s="1">
        <f>A13</f>
        <v>9</v>
      </c>
      <c r="B41" s="292" t="s">
        <v>37</v>
      </c>
      <c r="C41" s="293"/>
      <c r="D41" s="293"/>
      <c r="E41" s="294"/>
      <c r="F41" s="12"/>
      <c r="G41" s="17"/>
      <c r="H41" s="40"/>
      <c r="I41" s="46">
        <f>8.5*22</f>
        <v>187</v>
      </c>
      <c r="J41" s="24">
        <f>I41*A41</f>
        <v>1683</v>
      </c>
      <c r="K41" s="37"/>
    </row>
    <row r="42" spans="1:13" x14ac:dyDescent="0.25">
      <c r="A42" s="9"/>
      <c r="B42" s="292"/>
      <c r="C42" s="293"/>
      <c r="D42" s="293"/>
      <c r="E42" s="294"/>
      <c r="F42" s="6"/>
      <c r="G42" s="17"/>
      <c r="H42" s="17"/>
      <c r="I42" s="12"/>
      <c r="J42" s="14"/>
      <c r="K42" s="29"/>
    </row>
    <row r="43" spans="1:13" x14ac:dyDescent="0.25">
      <c r="A43" s="44"/>
      <c r="B43" s="314" t="s">
        <v>5</v>
      </c>
      <c r="C43" s="315"/>
      <c r="D43" s="315"/>
      <c r="E43" s="316"/>
      <c r="F43" s="3">
        <f>SUM(F26:F42)</f>
        <v>0.31760000000000005</v>
      </c>
      <c r="G43" s="17"/>
      <c r="H43" s="17"/>
      <c r="I43" s="13">
        <f>SUM(I26:I42)</f>
        <v>3145.6400000000003</v>
      </c>
      <c r="J43" s="16">
        <f>SUM(J26:J42)</f>
        <v>6364.5999999999995</v>
      </c>
      <c r="K43" s="33"/>
    </row>
    <row r="44" spans="1:13" x14ac:dyDescent="0.25">
      <c r="A44" s="1"/>
      <c r="B44" s="320" t="s">
        <v>6</v>
      </c>
      <c r="C44" s="321"/>
      <c r="D44" s="321"/>
      <c r="E44" s="322"/>
      <c r="F44" s="7"/>
      <c r="G44" s="18"/>
      <c r="H44" s="18"/>
      <c r="I44" s="47">
        <f>I43+I24+I15</f>
        <v>15303.04</v>
      </c>
      <c r="J44" s="47">
        <f>J43+J24+J15</f>
        <v>21390.6</v>
      </c>
    </row>
    <row r="45" spans="1:13" x14ac:dyDescent="0.25">
      <c r="K45" s="37"/>
    </row>
    <row r="46" spans="1:13" ht="35.25" customHeight="1" x14ac:dyDescent="0.25">
      <c r="A46" s="1"/>
      <c r="B46" s="324" t="s">
        <v>7</v>
      </c>
      <c r="C46" s="325"/>
      <c r="D46" s="325"/>
      <c r="E46" s="326"/>
      <c r="F46" s="1"/>
      <c r="G46" s="17"/>
      <c r="H46" s="17"/>
      <c r="I46" s="12"/>
      <c r="J46" s="14"/>
      <c r="K46" s="31"/>
    </row>
    <row r="47" spans="1:13" ht="30.75" customHeight="1" x14ac:dyDescent="0.25">
      <c r="A47" s="44">
        <v>1</v>
      </c>
      <c r="B47" s="327" t="s">
        <v>55</v>
      </c>
      <c r="C47" s="328"/>
      <c r="D47" s="328"/>
      <c r="E47" s="329"/>
      <c r="F47" s="44"/>
      <c r="G47" s="43"/>
      <c r="H47" s="43"/>
      <c r="I47" s="45">
        <v>3050</v>
      </c>
      <c r="J47" s="45">
        <f t="shared" ref="J47:J52" si="3">I47*A47</f>
        <v>3050</v>
      </c>
      <c r="K47" s="31"/>
    </row>
    <row r="48" spans="1:13" ht="30.75" customHeight="1" x14ac:dyDescent="0.25">
      <c r="A48" s="44">
        <v>1</v>
      </c>
      <c r="B48" s="327" t="s">
        <v>56</v>
      </c>
      <c r="C48" s="328"/>
      <c r="D48" s="328"/>
      <c r="E48" s="329"/>
      <c r="F48" s="44"/>
      <c r="G48" s="43"/>
      <c r="H48" s="43"/>
      <c r="I48" s="45">
        <v>3050</v>
      </c>
      <c r="J48" s="45">
        <f t="shared" si="3"/>
        <v>3050</v>
      </c>
      <c r="K48" s="31"/>
    </row>
    <row r="49" spans="1:13" ht="30.75" customHeight="1" x14ac:dyDescent="0.25">
      <c r="A49" s="44">
        <v>1</v>
      </c>
      <c r="B49" s="327" t="s">
        <v>58</v>
      </c>
      <c r="C49" s="328"/>
      <c r="D49" s="328"/>
      <c r="E49" s="329"/>
      <c r="F49" s="44"/>
      <c r="G49" s="43"/>
      <c r="H49" s="43"/>
      <c r="I49" s="45">
        <v>75.7</v>
      </c>
      <c r="J49" s="45">
        <f t="shared" si="3"/>
        <v>75.7</v>
      </c>
      <c r="K49" s="31"/>
    </row>
    <row r="50" spans="1:13" ht="27" customHeight="1" x14ac:dyDescent="0.25">
      <c r="A50" s="44">
        <v>1</v>
      </c>
      <c r="B50" s="327" t="s">
        <v>59</v>
      </c>
      <c r="C50" s="328"/>
      <c r="D50" s="328"/>
      <c r="E50" s="329"/>
      <c r="F50" s="44"/>
      <c r="G50" s="43"/>
      <c r="H50" s="43"/>
      <c r="I50" s="45">
        <v>50</v>
      </c>
      <c r="J50" s="45">
        <f t="shared" si="3"/>
        <v>50</v>
      </c>
      <c r="K50" s="31"/>
    </row>
    <row r="51" spans="1:13" ht="30.75" customHeight="1" x14ac:dyDescent="0.25">
      <c r="A51" s="44">
        <v>1</v>
      </c>
      <c r="B51" s="327" t="s">
        <v>57</v>
      </c>
      <c r="C51" s="328"/>
      <c r="D51" s="328"/>
      <c r="E51" s="329"/>
      <c r="F51" s="44"/>
      <c r="G51" s="43"/>
      <c r="H51" s="43"/>
      <c r="I51" s="45">
        <v>50</v>
      </c>
      <c r="J51" s="45">
        <f t="shared" si="3"/>
        <v>50</v>
      </c>
      <c r="K51" s="31"/>
    </row>
    <row r="52" spans="1:13" ht="27.75" customHeight="1" x14ac:dyDescent="0.25">
      <c r="A52" s="1">
        <f>A13</f>
        <v>9</v>
      </c>
      <c r="B52" s="330" t="s">
        <v>40</v>
      </c>
      <c r="C52" s="331"/>
      <c r="D52" s="331"/>
      <c r="E52" s="332"/>
      <c r="F52" s="1"/>
      <c r="G52" s="17"/>
      <c r="H52" s="17"/>
      <c r="I52" s="12">
        <v>11.5</v>
      </c>
      <c r="J52" s="39">
        <f t="shared" si="3"/>
        <v>103.5</v>
      </c>
      <c r="K52" s="31"/>
    </row>
    <row r="53" spans="1:13" x14ac:dyDescent="0.25">
      <c r="A53" s="1"/>
      <c r="B53" s="314" t="s">
        <v>12</v>
      </c>
      <c r="C53" s="315"/>
      <c r="D53" s="315"/>
      <c r="E53" s="316"/>
      <c r="F53" s="1"/>
      <c r="G53" s="17"/>
      <c r="H53" s="17"/>
      <c r="I53" s="13"/>
      <c r="J53" s="13">
        <f>SUM(J47:J52)</f>
        <v>6379.2</v>
      </c>
      <c r="K53" s="37"/>
    </row>
    <row r="54" spans="1:13" ht="15" customHeight="1" x14ac:dyDescent="0.25">
      <c r="A54" s="1"/>
      <c r="J54" s="14"/>
      <c r="K54" s="34"/>
      <c r="M54" s="10">
        <v>1</v>
      </c>
    </row>
    <row r="55" spans="1:13" x14ac:dyDescent="0.25">
      <c r="A55" s="1"/>
      <c r="B55" s="324"/>
      <c r="C55" s="325"/>
      <c r="D55" s="325"/>
      <c r="E55" s="326"/>
      <c r="F55" s="7"/>
      <c r="G55" s="18"/>
      <c r="H55" s="18"/>
      <c r="I55" s="47"/>
      <c r="J55" s="41">
        <f>J53+J44</f>
        <v>27769.8</v>
      </c>
      <c r="K55" s="37"/>
      <c r="M55" s="38">
        <f>M54-F64</f>
        <v>0.7611</v>
      </c>
    </row>
    <row r="56" spans="1:13" x14ac:dyDescent="0.25">
      <c r="A56" s="1"/>
      <c r="B56" s="304"/>
      <c r="C56" s="305"/>
      <c r="D56" s="305"/>
      <c r="E56" s="306"/>
      <c r="F56" s="1"/>
      <c r="G56" s="17"/>
      <c r="H56" s="17"/>
      <c r="I56" s="12"/>
      <c r="J56" s="14"/>
      <c r="K56" s="35"/>
      <c r="M56" s="36">
        <f>J55/M55</f>
        <v>36486.401261332285</v>
      </c>
    </row>
    <row r="57" spans="1:13" ht="15" customHeight="1" x14ac:dyDescent="0.25">
      <c r="A57" s="1"/>
      <c r="B57" s="334" t="s">
        <v>39</v>
      </c>
      <c r="C57" s="335"/>
      <c r="D57" s="335"/>
      <c r="E57" s="336"/>
      <c r="F57" s="1"/>
      <c r="G57" s="17"/>
      <c r="H57" s="17"/>
      <c r="I57" s="12"/>
      <c r="J57" s="14"/>
      <c r="K57" s="37"/>
    </row>
    <row r="58" spans="1:13" ht="15" customHeight="1" x14ac:dyDescent="0.25">
      <c r="A58" s="1"/>
      <c r="B58" s="337" t="s">
        <v>8</v>
      </c>
      <c r="C58" s="338"/>
      <c r="D58" s="338"/>
      <c r="E58" s="339"/>
      <c r="F58" s="2">
        <v>0.03</v>
      </c>
      <c r="G58" s="17"/>
      <c r="H58" s="17"/>
      <c r="I58" s="12"/>
      <c r="J58" s="39">
        <f>F58*M56</f>
        <v>1094.5920378399685</v>
      </c>
      <c r="K58" s="37"/>
    </row>
    <row r="59" spans="1:13" x14ac:dyDescent="0.25">
      <c r="A59" s="1"/>
      <c r="B59" s="337" t="s">
        <v>43</v>
      </c>
      <c r="C59" s="338"/>
      <c r="D59" s="338"/>
      <c r="E59" s="339"/>
      <c r="F59" s="3">
        <v>5.8999999999999999E-3</v>
      </c>
      <c r="G59" s="17"/>
      <c r="H59" s="17"/>
      <c r="I59" s="12"/>
      <c r="J59" s="39">
        <f>F59*M56</f>
        <v>215.26976744186047</v>
      </c>
      <c r="K59" s="37"/>
    </row>
    <row r="60" spans="1:13" x14ac:dyDescent="0.25">
      <c r="A60" s="1"/>
      <c r="B60" s="337" t="s">
        <v>44</v>
      </c>
      <c r="C60" s="338"/>
      <c r="D60" s="338"/>
      <c r="E60" s="339"/>
      <c r="F60" s="3">
        <v>7.6499999999999999E-2</v>
      </c>
      <c r="G60" s="17"/>
      <c r="H60" s="17"/>
      <c r="I60" s="12"/>
      <c r="J60" s="39">
        <f>F60*M56</f>
        <v>2791.2096964919197</v>
      </c>
      <c r="K60" s="37"/>
    </row>
    <row r="61" spans="1:13" x14ac:dyDescent="0.25">
      <c r="A61" s="1"/>
      <c r="B61" s="292" t="s">
        <v>9</v>
      </c>
      <c r="C61" s="293"/>
      <c r="D61" s="293"/>
      <c r="E61" s="294"/>
      <c r="F61" s="3">
        <v>6.4999999999999997E-3</v>
      </c>
      <c r="G61" s="17"/>
      <c r="H61" s="17"/>
      <c r="I61" s="12"/>
      <c r="J61" s="39">
        <f>F61*M56</f>
        <v>237.16160819865985</v>
      </c>
      <c r="K61" s="37"/>
    </row>
    <row r="62" spans="1:13" x14ac:dyDescent="0.25">
      <c r="A62" s="1"/>
      <c r="B62" s="292" t="s">
        <v>10</v>
      </c>
      <c r="C62" s="293"/>
      <c r="D62" s="293"/>
      <c r="E62" s="294"/>
      <c r="F62" s="2">
        <v>0.02</v>
      </c>
      <c r="G62" s="17"/>
      <c r="H62" s="17"/>
      <c r="I62" s="12"/>
      <c r="J62" s="14">
        <f>F62*M56</f>
        <v>729.72802522664574</v>
      </c>
      <c r="K62" s="37"/>
    </row>
    <row r="63" spans="1:13" x14ac:dyDescent="0.25">
      <c r="A63" s="5"/>
      <c r="B63" s="340" t="s">
        <v>11</v>
      </c>
      <c r="C63" s="340"/>
      <c r="D63" s="340"/>
      <c r="E63" s="340"/>
      <c r="F63" s="2">
        <v>0.1</v>
      </c>
      <c r="G63" s="12"/>
      <c r="H63" s="12"/>
      <c r="I63" s="12"/>
      <c r="J63" s="14">
        <f>F63*M56</f>
        <v>3648.6401261332285</v>
      </c>
      <c r="K63" s="37"/>
      <c r="L63" s="21"/>
    </row>
    <row r="64" spans="1:13" x14ac:dyDescent="0.25">
      <c r="A64" s="5"/>
      <c r="B64" s="308" t="s">
        <v>15</v>
      </c>
      <c r="C64" s="308"/>
      <c r="D64" s="308"/>
      <c r="E64" s="308"/>
      <c r="F64" s="3">
        <f>SUM(F58:F63)</f>
        <v>0.2389</v>
      </c>
      <c r="G64" s="12"/>
      <c r="H64" s="12"/>
      <c r="I64" s="13"/>
      <c r="J64" s="16">
        <f>SUM(J58:J63)</f>
        <v>8716.6012613322819</v>
      </c>
      <c r="K64" s="37"/>
      <c r="L64" s="36"/>
      <c r="M64" s="36"/>
    </row>
    <row r="65" spans="1:13" x14ac:dyDescent="0.25">
      <c r="A65" s="5"/>
      <c r="B65" s="341" t="s">
        <v>42</v>
      </c>
      <c r="C65" s="341"/>
      <c r="D65" s="341"/>
      <c r="E65" s="341"/>
      <c r="F65" s="7"/>
      <c r="G65" s="46"/>
      <c r="H65" s="46"/>
      <c r="I65" s="323">
        <f>J55+J64</f>
        <v>36486.401261332285</v>
      </c>
      <c r="J65" s="323"/>
      <c r="K65" s="20"/>
      <c r="L65" s="36"/>
      <c r="M65" s="36"/>
    </row>
    <row r="66" spans="1:13" x14ac:dyDescent="0.25">
      <c r="K66" s="33"/>
      <c r="L66" s="36"/>
    </row>
    <row r="67" spans="1:13" x14ac:dyDescent="0.25">
      <c r="B67" s="333" t="s">
        <v>41</v>
      </c>
      <c r="C67" s="333"/>
      <c r="D67" s="333"/>
      <c r="E67" s="333"/>
      <c r="F67" s="333"/>
      <c r="G67" s="333"/>
      <c r="H67" s="333"/>
      <c r="L67" s="36"/>
    </row>
    <row r="68" spans="1:13" x14ac:dyDescent="0.25">
      <c r="B68" s="333"/>
      <c r="C68" s="333"/>
      <c r="D68" s="333"/>
      <c r="E68" s="333"/>
      <c r="F68" s="333"/>
      <c r="G68" s="333"/>
      <c r="H68" s="333"/>
      <c r="L68" s="36"/>
    </row>
    <row r="69" spans="1:13" x14ac:dyDescent="0.25">
      <c r="G69"/>
      <c r="H69"/>
      <c r="I69"/>
      <c r="J69"/>
      <c r="K69"/>
    </row>
    <row r="70" spans="1:13" x14ac:dyDescent="0.25">
      <c r="M70" s="26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Orçamento PREENCHIMENTO</vt:lpstr>
      <vt:lpstr>Orçamento</vt:lpstr>
      <vt:lpstr>BDI </vt:lpstr>
      <vt:lpstr>Composições</vt:lpstr>
      <vt:lpstr>CONS. URB. - PRAÇAS E PARQUES</vt:lpstr>
      <vt:lpstr>'BDI '!Area_de_impressao</vt:lpstr>
      <vt:lpstr>'CONS. URB. - PRAÇAS E PARQUES'!Area_de_impressao</vt:lpstr>
      <vt:lpstr>Orçamento!Area_de_impressao</vt:lpstr>
      <vt:lpstr>'Orçamento PREENCHIMENTO'!Area_de_impressao</vt:lpstr>
      <vt:lpstr>Orçamento!Titulos_de_impressao</vt:lpstr>
      <vt:lpstr>'Orçamento PREENCHIMENTO'!Titulos_de_impressao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Rebecca Schork Rossi</cp:lastModifiedBy>
  <cp:lastPrinted>2023-04-27T16:53:42Z</cp:lastPrinted>
  <dcterms:created xsi:type="dcterms:W3CDTF">2009-01-14T09:55:45Z</dcterms:created>
  <dcterms:modified xsi:type="dcterms:W3CDTF">2023-05-09T15:44:26Z</dcterms:modified>
</cp:coreProperties>
</file>