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3\01- PARA LICITAR\EBC MARIA DO CARMO VIEIRA\01 - LICITAÇÃO\"/>
    </mc:Choice>
  </mc:AlternateContent>
  <xr:revisionPtr revIDLastSave="0" documentId="13_ncr:1_{5C87DE6D-3910-4285-B3EF-455AE737CE6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rçamento Sintético" sheetId="1" r:id="rId1"/>
    <sheet name="EX CRONOGRAMA" sheetId="2" r:id="rId2"/>
    <sheet name="COMP BDI" sheetId="3" r:id="rId3"/>
    <sheet name="DEMONS BDI" sheetId="4" r:id="rId4"/>
  </sheets>
  <externalReferences>
    <externalReference r:id="rId5"/>
  </externalReferences>
  <definedNames>
    <definedName name="_xlnm.Print_Area" localSheetId="1">'EX CRONOGRAMA'!$A$1:$J$17</definedName>
    <definedName name="_xlnm.Print_Area" localSheetId="0">'Orçamento Sintético'!$A$1:$J$36</definedName>
  </definedNames>
  <calcPr calcId="181029"/>
</workbook>
</file>

<file path=xl/calcChain.xml><?xml version="1.0" encoding="utf-8"?>
<calcChain xmlns="http://schemas.openxmlformats.org/spreadsheetml/2006/main">
  <c r="J28" i="1" l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29" i="1"/>
  <c r="I12" i="1"/>
  <c r="I11" i="1" s="1"/>
  <c r="C9" i="2" s="1"/>
  <c r="G9" i="2" s="1"/>
  <c r="B9" i="2"/>
  <c r="B8" i="2"/>
  <c r="C24" i="4"/>
  <c r="C23" i="4"/>
  <c r="C20" i="4"/>
  <c r="C18" i="4"/>
  <c r="C17" i="4"/>
  <c r="C16" i="4"/>
  <c r="C13" i="4"/>
  <c r="C12" i="4"/>
  <c r="C14" i="4" s="1"/>
  <c r="C10" i="4"/>
  <c r="C8" i="4"/>
  <c r="B17" i="3"/>
  <c r="G14" i="2"/>
  <c r="E14" i="2"/>
  <c r="I9" i="2"/>
  <c r="I8" i="2"/>
  <c r="E9" i="2" l="1"/>
  <c r="J9" i="2" s="1"/>
  <c r="H29" i="1" l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0" i="1"/>
  <c r="I10" i="1" s="1"/>
  <c r="I9" i="1" s="1"/>
  <c r="I8" i="1" s="1"/>
  <c r="H33" i="1" l="1"/>
  <c r="H31" i="1" s="1"/>
  <c r="H32" i="1" s="1"/>
  <c r="C8" i="2"/>
  <c r="E8" i="2" l="1"/>
  <c r="C13" i="2"/>
  <c r="G8" i="2"/>
  <c r="G15" i="2" s="1"/>
  <c r="H15" i="2" l="1"/>
  <c r="E15" i="2"/>
  <c r="J8" i="2"/>
  <c r="D8" i="2"/>
  <c r="D9" i="2"/>
  <c r="D13" i="2" l="1"/>
  <c r="E16" i="2"/>
  <c r="G16" i="2" s="1"/>
  <c r="J15" i="2"/>
  <c r="F15" i="2"/>
  <c r="F16" i="2" l="1"/>
  <c r="H16" i="2" s="1"/>
  <c r="I15" i="2"/>
</calcChain>
</file>

<file path=xl/sharedStrings.xml><?xml version="1.0" encoding="utf-8"?>
<sst xmlns="http://schemas.openxmlformats.org/spreadsheetml/2006/main" count="279" uniqueCount="163">
  <si>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</si>
  <si>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</si>
  <si>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</si>
  <si>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</si>
  <si>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</si>
  <si>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</si>
  <si>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</si>
  <si>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</si>
  <si>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</si>
  <si>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</si>
  <si>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</si>
  <si>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</si>
  <si>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</si>
  <si>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</si>
  <si>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DESPESAS TÉCNICAS</t>
  </si>
  <si>
    <t xml:space="preserve"> 1.1.1 </t>
  </si>
  <si>
    <t xml:space="preserve"> SME-SET-004 </t>
  </si>
  <si>
    <t>Próprio</t>
  </si>
  <si>
    <t>PROJETO ELÉTRICO - ENTRADA DE ENERGIA</t>
  </si>
  <si>
    <t>UN</t>
  </si>
  <si>
    <t>ENTRADA DE ENERGIA</t>
  </si>
  <si>
    <t xml:space="preserve"> SME-ELET-007 </t>
  </si>
  <si>
    <t>ASSENTAMENTO DE POSTE DE CONCRETO COM COMPRIMENTO NOMINAL DE 9 M, CARGA NOMINAL DE 300 DAN, ENGASTAMENTO BASE CONCRETADA COM 1 M DE CONCRETO E 0,5 M DE SOLO. INCLUSIVE O POSTE.</t>
  </si>
  <si>
    <t xml:space="preserve"> 96986 </t>
  </si>
  <si>
    <t>SINAPI</t>
  </si>
  <si>
    <t>HASTE DE ATERRAMENTO 3/4  PARA SPDA - FORNECIMENTO E INSTALAÇÃO. AF_12/2017</t>
  </si>
  <si>
    <t xml:space="preserve"> 98111 </t>
  </si>
  <si>
    <t>CAIXA DE INSPEÇÃO PARA ATERRAMENTO, CIRCULAR, EM POLIETILENO, DIÂMETRO INTERNO = 0,3 M. AF_12/2020</t>
  </si>
  <si>
    <t xml:space="preserve"> SME-ELET-006 </t>
  </si>
  <si>
    <t>Caixa para medidor eletronico 100/125A</t>
  </si>
  <si>
    <t>un</t>
  </si>
  <si>
    <t xml:space="preserve"> SME-ELET-004 </t>
  </si>
  <si>
    <t>DISJUNTOR TRIPOLAR TIPO NEMA, CORRENTE NOMINAL DE 125A - FORNECIMENTO E INSTALAÇÃO.</t>
  </si>
  <si>
    <t xml:space="preserve"> 93009 </t>
  </si>
  <si>
    <t>ELETRODUTO RÍGIDO ROSCÁVEL, PVC, DN 60 MM (2"), PARA REDE ENTERRADA DE DISTRIBUIÇÃO DE ENERGIA ELÉTRICA - FORNECIMENTO E INSTALAÇÃO. AF_12/2021</t>
  </si>
  <si>
    <t>M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</si>
  <si>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</si>
  <si>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</si>
  <si>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91872 </t>
  </si>
  <si>
    <t>ELETRODUTO RÍGIDO ROSCÁVEL, PVC, DN 32 MM (1"), PARA CIRCUITOS TERMINAIS, INSTALADO EM PAREDE - FORNECIMENTO E INSTALAÇÃO. AF_12/2015</t>
  </si>
  <si>
    <t xml:space="preserve"> 91885 </t>
  </si>
  <si>
    <t>LUVA PARA ELETRODUTO, PVC, ROSCÁVEL, DN 32 MM (1"), PARA CIRCUITOS TERMINAIS, INSTALADA EM PAREDE - FORNECIMENTO E INSTALAÇÃO. AF_12/2015</t>
  </si>
  <si>
    <t xml:space="preserve"> SME-ELET-005 </t>
  </si>
  <si>
    <t>CABO MULPLEXADO FLEXÍVEL ISOLADO, 50 MM² - FORNECIMENTO E INSTALAÇÃO.</t>
  </si>
  <si>
    <t xml:space="preserve"> 101538 </t>
  </si>
  <si>
    <t>ARMAÇÃO SECUNDÁRIA, COM 1 ESTRIBO E 1 ISOLADOR - FORNECIMENTO E INSTALAÇÃO. AF_07/2020</t>
  </si>
  <si>
    <t xml:space="preserve"> 95748 </t>
  </si>
  <si>
    <t>ELETRODUTO DE AÇO GALVANIZADO, CLASSE SEMI PESADO, DN 40 MM (1 1/2 ), APARENTE, INSTALADO EM TETO - FORNECIMENTO E INSTALAÇÃO. AF_11/2016_P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</si>
  <si>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</si>
  <si>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</si>
  <si>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SME-ELET-008 </t>
  </si>
  <si>
    <t>CONECTOR METALICO TIPO PARAFUSO FENDIDO (SPLIT BOLT), PARA CABOS ATE 95 MM2</t>
  </si>
  <si>
    <t xml:space="preserve"> SME-ELET-009 </t>
  </si>
  <si>
    <t>FITA METALICA PERFURADA, L = *18* MM, ROLO DE 30 M, CARGA RECOMENDADA = *30* KGF</t>
  </si>
  <si>
    <t xml:space="preserve"> 078202 </t>
  </si>
  <si>
    <t>SBC</t>
  </si>
  <si>
    <t>CABO DE COBRE NU 7 FIOS 25mm2</t>
  </si>
  <si>
    <t xml:space="preserve"> 078368 </t>
  </si>
  <si>
    <t>CONECTOR CABO/HASTE TEL 570 TERMOTECNICA</t>
  </si>
  <si>
    <t>Total sem BDI</t>
  </si>
  <si>
    <t>Total do BDI</t>
  </si>
  <si>
    <t>Total Geral</t>
  </si>
  <si>
    <t>CRONOGRAMA FISICO-FINANCEIRO</t>
  </si>
  <si>
    <t>ITEM</t>
  </si>
  <si>
    <t>DESCRIÇÃO</t>
  </si>
  <si>
    <t>TOTAL (R$)</t>
  </si>
  <si>
    <t>PESO</t>
  </si>
  <si>
    <t>PRAZO EM DIAS</t>
  </si>
  <si>
    <t>30 DIAS</t>
  </si>
  <si>
    <t>60 DIAS</t>
  </si>
  <si>
    <t>(%)</t>
  </si>
  <si>
    <t>1.1</t>
  </si>
  <si>
    <t>1.2</t>
  </si>
  <si>
    <t>RESUMO CRONOGRAMA FISICO - FINANCEIRO (REFORMA)</t>
  </si>
  <si>
    <t>TOTAL DOS SERVIÇOS</t>
  </si>
  <si>
    <t>TOTAL</t>
  </si>
  <si>
    <t>TOTAL MENSAL SIMPLES</t>
  </si>
  <si>
    <t>TOTAL MENSAL ACUMULADO</t>
  </si>
  <si>
    <t>SUBSTITUIÇÃO DE PISOS NA EB ANTONIO RAMOS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</si>
  <si>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</si>
  <si>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</si>
  <si>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</si>
  <si>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</si>
  <si>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</si>
  <si>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</si>
  <si>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</si>
  <si>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</si>
  <si>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</si>
  <si>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</si>
  <si>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</si>
  <si>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</si>
  <si>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</si>
  <si>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</si>
  <si>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</si>
  <si>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</si>
  <si>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</si>
  <si>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</si>
  <si>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</si>
  <si>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</si>
  <si>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</si>
  <si>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</si>
  <si>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</si>
  <si>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</si>
  <si>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</si>
  <si>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</si>
  <si>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</si>
  <si>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</si>
  <si>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</si>
  <si>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</si>
  <si>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</si>
  <si>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</si>
  <si>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</si>
  <si>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</si>
  <si>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</si>
  <si>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</si>
  <si>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</si>
  <si>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</si>
  <si>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</si>
  <si>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</si>
  <si>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</si>
  <si>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</si>
  <si>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</si>
  <si>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</si>
  <si>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</si>
  <si>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</si>
  <si>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</si>
  <si>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</si>
  <si>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</si>
  <si>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</si>
  <si>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</si>
  <si>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</si>
  <si>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</si>
  <si>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INSTALAÇÕES ELÉTRICAS</t>
  </si>
  <si>
    <t>ENTRADA DE ENERGIA PARA A EBC MARIA DO CARMO VIEIRA</t>
  </si>
  <si>
    <t>Prazo:</t>
  </si>
  <si>
    <t>60 DIAS - 2 MESES</t>
  </si>
  <si>
    <t>Última Revisão:</t>
  </si>
  <si>
    <t>Local:</t>
  </si>
  <si>
    <t>Área de Intervenção:</t>
  </si>
  <si>
    <t>Ref. Custo:</t>
  </si>
  <si>
    <t>BDI:</t>
  </si>
  <si>
    <t>_______________________________________________________________
ELMIR BORTOLANZA
Setor de Engenharia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</si>
  <si>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</si>
  <si>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</si>
  <si>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</si>
  <si>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</si>
  <si>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</si>
  <si>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</si>
  <si>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</si>
  <si>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</si>
  <si>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</si>
  <si>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</si>
  <si>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</si>
  <si>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</si>
  <si>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</si>
  <si>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</si>
  <si>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</si>
  <si>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</si>
  <si>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</si>
  <si>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</si>
  <si>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SINAPI - 05/2023 - SC - SBC - 07/2023 - SC - ORSE - 04/2023 - SE - CPOS/CDHU - 05/2023 - SP</t>
  </si>
  <si>
    <t>1.454,57 m²</t>
  </si>
  <si>
    <t>R. Mansueto Felizardo Vieira, 557 - Baía, Itajaí - SC, 88316-713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</si>
</sst>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* #,##0.00\ ;* \(#,##0.00\);* \-#\ ;@\ "/>
    <numFmt numFmtId="170" formatCode="#,##0\ ;\(#,##0\)"/>
    <numFmt numFmtId="171" formatCode="&quot; R$ &quot;* #,##0.00\ ;&quot; R$ &quot;* \(#,##0.00\);&quot; R$ &quot;* \-#\ ;@\ "/>
    <numFmt numFmtId="172" formatCode="&quot; R$&quot;* #,##0.00\ ;&quot; R$&quot;* \(#,##0.00\);&quot; R$&quot;* \-#\ ;@\ "/>
    <numFmt numFmtId="173" formatCode="d/m/yyyy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6"/>
      <name val="Arial"/>
      <family val="2"/>
      <charset val="1"/>
    </font>
    <font>
      <sz val="8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DCBF2"/>
      </patternFill>
    </fill>
    <fill>
      <patternFill patternType="solid">
        <fgColor rgb="FF7DCBF2"/>
      </patternFill>
    </fill>
    <fill>
      <patternFill patternType="solid">
        <fgColor rgb="FF7DCBF2"/>
      </patternFill>
    </fill>
    <fill>
      <patternFill patternType="solid">
        <fgColor rgb="FF7DCB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  <fill>
      <patternFill patternType="solid">
        <fgColor rgb="FFFFFFFF"/>
        <bgColor rgb="FFF2F2F2"/>
      </patternFill>
    </fill>
    <fill>
      <patternFill patternType="solid">
        <fgColor rgb="FF6DCDFD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</cellStyleXfs>
  <cellXfs count="147">
    <xf numFmtId="0" fontId="0" fillId="0" borderId="0" xfId="0"/>
    <xf numFmtId="0" fontId="16" fillId="15" borderId="0" xfId="0" applyFont="1" applyFill="1" applyAlignment="1">
      <alignment horizontal="center" vertical="top" wrapText="1"/>
    </xf>
    <xf numFmtId="0" fontId="19" fillId="0" borderId="13" xfId="2" applyFont="1" applyBorder="1" applyAlignment="1">
      <alignment horizontal="center" vertical="center"/>
    </xf>
    <xf numFmtId="0" fontId="20" fillId="0" borderId="0" xfId="2" applyFont="1" applyAlignment="1">
      <alignment vertical="center"/>
    </xf>
    <xf numFmtId="0" fontId="21" fillId="17" borderId="13" xfId="2" applyFont="1" applyFill="1" applyBorder="1" applyAlignment="1">
      <alignment horizontal="center" vertical="center"/>
    </xf>
    <xf numFmtId="0" fontId="22" fillId="17" borderId="13" xfId="2" applyFont="1" applyFill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169" fontId="23" fillId="17" borderId="13" xfId="2" applyNumberFormat="1" applyFont="1" applyFill="1" applyBorder="1" applyAlignment="1">
      <alignment horizontal="center" vertical="center"/>
    </xf>
    <xf numFmtId="0" fontId="23" fillId="17" borderId="13" xfId="2" applyFont="1" applyFill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center" vertical="center"/>
    </xf>
    <xf numFmtId="2" fontId="24" fillId="0" borderId="0" xfId="2" applyNumberFormat="1" applyFont="1" applyAlignment="1">
      <alignment horizontal="center" vertical="center"/>
    </xf>
    <xf numFmtId="169" fontId="24" fillId="0" borderId="0" xfId="2" applyNumberFormat="1" applyFont="1" applyAlignment="1">
      <alignment vertical="center"/>
    </xf>
    <xf numFmtId="170" fontId="23" fillId="17" borderId="13" xfId="2" applyNumberFormat="1" applyFont="1" applyFill="1" applyBorder="1" applyAlignment="1">
      <alignment horizontal="center" vertical="center"/>
    </xf>
    <xf numFmtId="9" fontId="23" fillId="17" borderId="13" xfId="2" applyNumberFormat="1" applyFont="1" applyFill="1" applyBorder="1" applyAlignment="1">
      <alignment horizontal="center" vertical="center"/>
    </xf>
    <xf numFmtId="171" fontId="23" fillId="17" borderId="13" xfId="2" applyNumberFormat="1" applyFont="1" applyFill="1" applyBorder="1" applyAlignment="1">
      <alignment horizontal="center" vertical="center"/>
    </xf>
    <xf numFmtId="0" fontId="23" fillId="17" borderId="13" xfId="2" applyFont="1" applyFill="1" applyBorder="1" applyAlignment="1">
      <alignment horizontal="center" vertical="center"/>
    </xf>
    <xf numFmtId="4" fontId="23" fillId="0" borderId="14" xfId="2" applyNumberFormat="1" applyFont="1" applyBorder="1" applyAlignment="1">
      <alignment horizontal="left" vertical="center"/>
    </xf>
    <xf numFmtId="172" fontId="23" fillId="0" borderId="13" xfId="2" applyNumberFormat="1" applyFont="1" applyBorder="1" applyAlignment="1">
      <alignment horizontal="center" vertical="center"/>
    </xf>
    <xf numFmtId="10" fontId="23" fillId="0" borderId="13" xfId="2" applyNumberFormat="1" applyFont="1" applyBorder="1" applyAlignment="1">
      <alignment horizontal="center" vertical="center"/>
    </xf>
    <xf numFmtId="169" fontId="24" fillId="0" borderId="15" xfId="2" applyNumberFormat="1" applyFont="1" applyBorder="1" applyAlignment="1">
      <alignment vertical="center"/>
    </xf>
    <xf numFmtId="9" fontId="24" fillId="0" borderId="16" xfId="2" applyNumberFormat="1" applyFont="1" applyBorder="1" applyAlignment="1">
      <alignment vertical="center"/>
    </xf>
    <xf numFmtId="9" fontId="24" fillId="0" borderId="16" xfId="2" applyNumberFormat="1" applyFont="1" applyBorder="1" applyAlignment="1">
      <alignment horizontal="center" vertical="center"/>
    </xf>
    <xf numFmtId="171" fontId="24" fillId="0" borderId="13" xfId="2" applyNumberFormat="1" applyFont="1" applyBorder="1" applyAlignment="1">
      <alignment vertical="center"/>
    </xf>
    <xf numFmtId="0" fontId="23" fillId="0" borderId="14" xfId="2" applyFont="1" applyBorder="1" applyAlignment="1">
      <alignment horizontal="left" vertical="center"/>
    </xf>
    <xf numFmtId="0" fontId="25" fillId="0" borderId="0" xfId="2" applyFont="1" applyAlignment="1">
      <alignment horizontal="center" vertical="center"/>
    </xf>
    <xf numFmtId="169" fontId="23" fillId="17" borderId="15" xfId="2" applyNumberFormat="1" applyFont="1" applyFill="1" applyBorder="1" applyAlignment="1">
      <alignment horizontal="left" vertical="center"/>
    </xf>
    <xf numFmtId="171" fontId="23" fillId="17" borderId="13" xfId="2" applyNumberFormat="1" applyFont="1" applyFill="1" applyBorder="1" applyAlignment="1">
      <alignment vertical="center"/>
    </xf>
    <xf numFmtId="9" fontId="23" fillId="17" borderId="13" xfId="2" applyNumberFormat="1" applyFont="1" applyFill="1" applyBorder="1" applyAlignment="1">
      <alignment horizontal="center" vertical="center"/>
    </xf>
    <xf numFmtId="170" fontId="23" fillId="17" borderId="16" xfId="2" applyNumberFormat="1" applyFont="1" applyFill="1" applyBorder="1" applyAlignment="1">
      <alignment horizontal="center" vertical="center"/>
    </xf>
    <xf numFmtId="0" fontId="23" fillId="17" borderId="13" xfId="2" applyFont="1" applyFill="1" applyBorder="1" applyAlignment="1">
      <alignment horizontal="left" vertical="center"/>
    </xf>
    <xf numFmtId="171" fontId="24" fillId="0" borderId="16" xfId="2" applyNumberFormat="1" applyFont="1" applyBorder="1" applyAlignment="1">
      <alignment vertical="center"/>
    </xf>
    <xf numFmtId="10" fontId="24" fillId="17" borderId="13" xfId="2" applyNumberFormat="1" applyFont="1" applyFill="1" applyBorder="1" applyAlignment="1">
      <alignment vertical="center"/>
    </xf>
    <xf numFmtId="171" fontId="23" fillId="0" borderId="13" xfId="2" applyNumberFormat="1" applyFont="1" applyBorder="1" applyAlignment="1">
      <alignment horizontal="center" vertical="center"/>
    </xf>
    <xf numFmtId="0" fontId="19" fillId="0" borderId="0" xfId="2" applyFont="1" applyAlignment="1">
      <alignment horizontal="left" vertical="center"/>
    </xf>
    <xf numFmtId="9" fontId="20" fillId="0" borderId="0" xfId="2" applyNumberFormat="1" applyFont="1" applyAlignment="1">
      <alignment vertical="center"/>
    </xf>
    <xf numFmtId="0" fontId="18" fillId="0" borderId="0" xfId="3"/>
    <xf numFmtId="0" fontId="0" fillId="0" borderId="0" xfId="2" applyFont="1"/>
    <xf numFmtId="10" fontId="0" fillId="18" borderId="13" xfId="2" applyNumberFormat="1" applyFont="1" applyFill="1" applyBorder="1" applyAlignment="1">
      <alignment horizontal="center" vertical="center"/>
    </xf>
    <xf numFmtId="0" fontId="24" fillId="0" borderId="17" xfId="2" applyFont="1" applyBorder="1" applyAlignment="1">
      <alignment horizontal="left" vertical="center" wrapText="1"/>
    </xf>
    <xf numFmtId="0" fontId="26" fillId="19" borderId="18" xfId="2" applyFont="1" applyFill="1" applyBorder="1" applyAlignment="1">
      <alignment horizontal="center" vertical="center" wrapText="1"/>
    </xf>
    <xf numFmtId="0" fontId="27" fillId="19" borderId="19" xfId="2" applyFont="1" applyFill="1" applyBorder="1" applyAlignment="1">
      <alignment horizontal="center" vertical="center" wrapText="1"/>
    </xf>
    <xf numFmtId="0" fontId="28" fillId="0" borderId="13" xfId="2" applyFont="1" applyBorder="1"/>
    <xf numFmtId="0" fontId="24" fillId="19" borderId="20" xfId="2" applyFont="1" applyFill="1" applyBorder="1" applyAlignment="1">
      <alignment vertical="top" wrapText="1"/>
    </xf>
    <xf numFmtId="10" fontId="27" fillId="19" borderId="21" xfId="2" applyNumberFormat="1" applyFont="1" applyFill="1" applyBorder="1" applyAlignment="1">
      <alignment horizontal="center" vertical="center" wrapText="1"/>
    </xf>
    <xf numFmtId="0" fontId="24" fillId="19" borderId="20" xfId="2" applyFont="1" applyFill="1" applyBorder="1" applyAlignment="1">
      <alignment vertical="center" wrapText="1"/>
    </xf>
    <xf numFmtId="10" fontId="0" fillId="19" borderId="13" xfId="2" applyNumberFormat="1" applyFont="1" applyFill="1" applyBorder="1" applyAlignment="1">
      <alignment horizontal="center" vertical="center"/>
    </xf>
    <xf numFmtId="0" fontId="27" fillId="19" borderId="18" xfId="2" applyFont="1" applyFill="1" applyBorder="1" applyAlignment="1">
      <alignment horizontal="center" vertical="center" wrapText="1"/>
    </xf>
    <xf numFmtId="0" fontId="24" fillId="0" borderId="17" xfId="2" applyFont="1" applyBorder="1"/>
    <xf numFmtId="0" fontId="26" fillId="0" borderId="18" xfId="2" applyFont="1" applyBorder="1" applyAlignment="1">
      <alignment horizontal="center" vertical="center" wrapText="1"/>
    </xf>
    <xf numFmtId="0" fontId="27" fillId="0" borderId="19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27" fillId="0" borderId="20" xfId="2" applyFont="1" applyBorder="1" applyAlignment="1">
      <alignment vertical="center" wrapText="1"/>
    </xf>
    <xf numFmtId="10" fontId="27" fillId="0" borderId="21" xfId="2" applyNumberFormat="1" applyFont="1" applyBorder="1" applyAlignment="1">
      <alignment horizontal="center" vertical="center" wrapText="1"/>
    </xf>
    <xf numFmtId="0" fontId="0" fillId="0" borderId="18" xfId="2" applyFont="1" applyBorder="1"/>
    <xf numFmtId="10" fontId="0" fillId="19" borderId="19" xfId="2" applyNumberFormat="1" applyFont="1" applyFill="1" applyBorder="1" applyAlignment="1">
      <alignment horizontal="center" vertical="center"/>
    </xf>
    <xf numFmtId="0" fontId="27" fillId="0" borderId="18" xfId="2" applyFont="1" applyBorder="1" applyAlignment="1">
      <alignment horizontal="center" vertical="center" wrapText="1"/>
    </xf>
    <xf numFmtId="0" fontId="24" fillId="0" borderId="0" xfId="2" applyFont="1" applyAlignment="1">
      <alignment horizontal="left" vertical="center" wrapText="1"/>
    </xf>
    <xf numFmtId="0" fontId="30" fillId="0" borderId="0" xfId="2" applyFont="1" applyAlignment="1">
      <alignment horizontal="center"/>
    </xf>
    <xf numFmtId="0" fontId="26" fillId="0" borderId="18" xfId="2" applyFont="1" applyBorder="1" applyAlignment="1">
      <alignment horizontal="center" vertical="center" wrapText="1"/>
    </xf>
    <xf numFmtId="0" fontId="26" fillId="0" borderId="0" xfId="2" applyFont="1" applyAlignment="1">
      <alignment horizontal="center" vertical="center" wrapText="1"/>
    </xf>
    <xf numFmtId="0" fontId="26" fillId="0" borderId="20" xfId="2" applyFont="1" applyBorder="1" applyAlignment="1">
      <alignment horizontal="center" vertical="center" wrapText="1"/>
    </xf>
    <xf numFmtId="0" fontId="27" fillId="0" borderId="21" xfId="2" applyFont="1" applyBorder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7" fillId="19" borderId="20" xfId="2" applyFont="1" applyFill="1" applyBorder="1" applyAlignment="1">
      <alignment vertical="center" wrapText="1"/>
    </xf>
    <xf numFmtId="10" fontId="27" fillId="0" borderId="0" xfId="2" applyNumberFormat="1" applyFont="1" applyAlignment="1">
      <alignment horizontal="center" vertical="center" wrapText="1"/>
    </xf>
    <xf numFmtId="0" fontId="0" fillId="0" borderId="20" xfId="2" applyFont="1" applyBorder="1" applyAlignment="1">
      <alignment vertical="center" wrapText="1"/>
    </xf>
    <xf numFmtId="49" fontId="22" fillId="0" borderId="18" xfId="2" applyNumberFormat="1" applyFont="1" applyBorder="1" applyAlignment="1">
      <alignment horizontal="center"/>
    </xf>
    <xf numFmtId="49" fontId="22" fillId="0" borderId="17" xfId="2" applyNumberFormat="1" applyFont="1" applyBorder="1" applyAlignment="1">
      <alignment horizontal="center"/>
    </xf>
    <xf numFmtId="49" fontId="28" fillId="0" borderId="18" xfId="2" applyNumberFormat="1" applyFont="1" applyBorder="1" applyAlignment="1">
      <alignment horizontal="center" vertical="center"/>
    </xf>
    <xf numFmtId="49" fontId="26" fillId="0" borderId="22" xfId="2" applyNumberFormat="1" applyFont="1" applyBorder="1" applyAlignment="1">
      <alignment horizontal="center" vertical="center"/>
    </xf>
    <xf numFmtId="0" fontId="22" fillId="0" borderId="23" xfId="2" applyFont="1" applyBorder="1" applyAlignment="1">
      <alignment horizontal="center"/>
    </xf>
    <xf numFmtId="0" fontId="22" fillId="0" borderId="24" xfId="2" applyFont="1" applyBorder="1" applyAlignment="1">
      <alignment horizontal="center"/>
    </xf>
    <xf numFmtId="4" fontId="22" fillId="0" borderId="25" xfId="2" applyNumberFormat="1" applyFont="1" applyBorder="1" applyAlignment="1">
      <alignment horizontal="center"/>
    </xf>
    <xf numFmtId="0" fontId="28" fillId="0" borderId="26" xfId="2" applyFont="1" applyBorder="1" applyAlignment="1">
      <alignment horizontal="center"/>
    </xf>
    <xf numFmtId="0" fontId="28" fillId="0" borderId="27" xfId="2" applyFont="1" applyBorder="1"/>
    <xf numFmtId="4" fontId="0" fillId="0" borderId="28" xfId="2" applyNumberFormat="1" applyFont="1" applyBorder="1" applyAlignment="1">
      <alignment horizontal="center"/>
    </xf>
    <xf numFmtId="0" fontId="28" fillId="0" borderId="29" xfId="2" applyFont="1" applyBorder="1" applyAlignment="1">
      <alignment horizontal="center"/>
    </xf>
    <xf numFmtId="0" fontId="28" fillId="0" borderId="30" xfId="2" applyFont="1" applyBorder="1"/>
    <xf numFmtId="10" fontId="28" fillId="0" borderId="31" xfId="2" applyNumberFormat="1" applyFont="1" applyBorder="1" applyAlignment="1">
      <alignment horizontal="center"/>
    </xf>
    <xf numFmtId="10" fontId="0" fillId="0" borderId="28" xfId="2" applyNumberFormat="1" applyFont="1" applyBorder="1" applyAlignment="1">
      <alignment horizontal="center"/>
    </xf>
    <xf numFmtId="0" fontId="0" fillId="0" borderId="32" xfId="2" applyFont="1" applyBorder="1" applyAlignment="1">
      <alignment horizontal="center"/>
    </xf>
    <xf numFmtId="0" fontId="0" fillId="0" borderId="13" xfId="2" applyFont="1" applyBorder="1"/>
    <xf numFmtId="10" fontId="0" fillId="0" borderId="33" xfId="2" applyNumberFormat="1" applyFont="1" applyBorder="1" applyAlignment="1">
      <alignment horizontal="center"/>
    </xf>
    <xf numFmtId="0" fontId="28" fillId="0" borderId="34" xfId="2" applyFont="1" applyBorder="1" applyAlignment="1">
      <alignment horizontal="center"/>
    </xf>
    <xf numFmtId="0" fontId="0" fillId="0" borderId="35" xfId="2" applyFont="1" applyBorder="1"/>
    <xf numFmtId="10" fontId="0" fillId="0" borderId="36" xfId="2" applyNumberFormat="1" applyFont="1" applyBorder="1" applyAlignment="1">
      <alignment horizontal="center"/>
    </xf>
    <xf numFmtId="0" fontId="26" fillId="0" borderId="23" xfId="2" applyFont="1" applyBorder="1" applyAlignment="1">
      <alignment horizontal="left"/>
    </xf>
    <xf numFmtId="10" fontId="26" fillId="0" borderId="25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4" fontId="0" fillId="0" borderId="0" xfId="2" applyNumberFormat="1" applyFont="1" applyAlignment="1">
      <alignment horizontal="center"/>
    </xf>
    <xf numFmtId="0" fontId="28" fillId="0" borderId="37" xfId="2" applyFont="1" applyBorder="1" applyAlignment="1">
      <alignment horizontal="center"/>
    </xf>
    <xf numFmtId="49" fontId="26" fillId="0" borderId="38" xfId="2" applyNumberFormat="1" applyFont="1" applyBorder="1" applyAlignment="1">
      <alignment horizontal="center"/>
    </xf>
    <xf numFmtId="0" fontId="0" fillId="0" borderId="38" xfId="2" applyFont="1" applyBorder="1" applyAlignment="1">
      <alignment horizontal="center"/>
    </xf>
    <xf numFmtId="0" fontId="26" fillId="0" borderId="38" xfId="2" applyFont="1" applyBorder="1" applyAlignment="1">
      <alignment horizontal="center"/>
    </xf>
    <xf numFmtId="0" fontId="20" fillId="0" borderId="20" xfId="2" applyFont="1" applyBorder="1" applyAlignment="1">
      <alignment horizontal="center"/>
    </xf>
    <xf numFmtId="0" fontId="31" fillId="0" borderId="38" xfId="2" applyFont="1" applyBorder="1" applyAlignment="1">
      <alignment horizontal="center"/>
    </xf>
    <xf numFmtId="0" fontId="32" fillId="0" borderId="38" xfId="2" applyFont="1" applyBorder="1" applyAlignment="1">
      <alignment horizontal="center" vertical="center"/>
    </xf>
    <xf numFmtId="0" fontId="31" fillId="0" borderId="20" xfId="2" applyFont="1" applyBorder="1" applyAlignment="1">
      <alignment horizontal="center" vertical="center"/>
    </xf>
    <xf numFmtId="0" fontId="19" fillId="0" borderId="39" xfId="2" applyFont="1" applyBorder="1" applyAlignment="1">
      <alignment horizontal="center" vertical="center" wrapText="1"/>
    </xf>
    <xf numFmtId="0" fontId="20" fillId="20" borderId="0" xfId="2" applyFont="1" applyFill="1" applyAlignment="1">
      <alignment vertical="center" wrapText="1"/>
    </xf>
    <xf numFmtId="0" fontId="20" fillId="20" borderId="0" xfId="2" applyFont="1" applyFill="1" applyAlignment="1">
      <alignment vertical="center"/>
    </xf>
    <xf numFmtId="0" fontId="0" fillId="20" borderId="0" xfId="2" applyFont="1" applyFill="1" applyAlignment="1">
      <alignment vertical="center"/>
    </xf>
    <xf numFmtId="0" fontId="33" fillId="17" borderId="39" xfId="2" applyFont="1" applyFill="1" applyBorder="1" applyAlignment="1">
      <alignment horizontal="center" vertical="center" wrapText="1"/>
    </xf>
    <xf numFmtId="0" fontId="18" fillId="0" borderId="39" xfId="2" applyBorder="1" applyAlignment="1">
      <alignment horizontal="left" vertical="center" wrapText="1"/>
    </xf>
    <xf numFmtId="2" fontId="28" fillId="0" borderId="39" xfId="2" applyNumberFormat="1" applyFont="1" applyBorder="1" applyAlignment="1">
      <alignment horizontal="right" vertical="center" wrapText="1"/>
    </xf>
    <xf numFmtId="173" fontId="18" fillId="0" borderId="39" xfId="2" applyNumberFormat="1" applyBorder="1" applyAlignment="1">
      <alignment horizontal="center" vertical="center" wrapText="1"/>
    </xf>
    <xf numFmtId="0" fontId="18" fillId="0" borderId="0" xfId="2" applyAlignment="1">
      <alignment vertical="center" wrapText="1"/>
    </xf>
    <xf numFmtId="4" fontId="18" fillId="0" borderId="39" xfId="1" applyNumberFormat="1" applyFont="1" applyBorder="1" applyAlignment="1" applyProtection="1">
      <alignment horizontal="center" vertical="center"/>
    </xf>
    <xf numFmtId="10" fontId="18" fillId="0" borderId="39" xfId="1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9" fillId="16" borderId="0" xfId="0" applyFont="1" applyFill="1" applyAlignment="1">
      <alignment horizontal="right" vertical="center" wrapText="1"/>
    </xf>
    <xf numFmtId="0" fontId="15" fillId="16" borderId="0" xfId="0" applyFont="1" applyFill="1" applyAlignment="1">
      <alignment horizontal="left" vertical="center" wrapText="1"/>
    </xf>
    <xf numFmtId="0" fontId="9" fillId="16" borderId="0" xfId="0" applyFont="1" applyFill="1" applyAlignment="1">
      <alignment horizontal="right" vertical="center" wrapText="1"/>
    </xf>
    <xf numFmtId="0" fontId="9" fillId="16" borderId="0" xfId="0" applyFont="1" applyFill="1" applyAlignment="1">
      <alignment horizontal="left" vertical="center" wrapText="1"/>
    </xf>
    <xf numFmtId="4" fontId="9" fillId="16" borderId="0" xfId="0" applyNumberFormat="1" applyFont="1" applyFill="1" applyAlignment="1">
      <alignment horizontal="right" vertical="center" wrapText="1"/>
    </xf>
    <xf numFmtId="0" fontId="9" fillId="21" borderId="0" xfId="0" applyFont="1" applyFill="1" applyAlignment="1">
      <alignment horizontal="left" vertical="center" wrapText="1"/>
    </xf>
    <xf numFmtId="0" fontId="9" fillId="21" borderId="0" xfId="0" applyFont="1" applyFill="1" applyAlignment="1">
      <alignment horizontal="right" vertical="center" wrapText="1"/>
    </xf>
    <xf numFmtId="4" fontId="9" fillId="21" borderId="0" xfId="0" applyNumberFormat="1" applyFont="1" applyFill="1" applyAlignment="1">
      <alignment horizontal="right" vertical="center" wrapText="1"/>
    </xf>
    <xf numFmtId="0" fontId="9" fillId="16" borderId="0" xfId="0" applyFont="1" applyFill="1" applyAlignment="1">
      <alignment horizontal="center" vertical="center" wrapText="1"/>
    </xf>
    <xf numFmtId="0" fontId="15" fillId="16" borderId="0" xfId="0" applyFont="1" applyFill="1" applyAlignment="1">
      <alignment horizontal="center" vertical="center" wrapText="1"/>
    </xf>
    <xf numFmtId="0" fontId="28" fillId="0" borderId="39" xfId="2" applyFont="1" applyBorder="1" applyAlignment="1">
      <alignment horizontal="center" vertical="center" wrapText="1"/>
    </xf>
    <xf numFmtId="0" fontId="9" fillId="16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right" vertical="center" wrapText="1"/>
    </xf>
    <xf numFmtId="4" fontId="7" fillId="8" borderId="6" xfId="0" applyNumberFormat="1" applyFont="1" applyFill="1" applyBorder="1" applyAlignment="1">
      <alignment horizontal="right" vertical="center" wrapText="1"/>
    </xf>
    <xf numFmtId="166" fontId="8" fillId="9" borderId="7" xfId="0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1" fillId="11" borderId="9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right" vertical="center" wrapText="1"/>
    </xf>
    <xf numFmtId="4" fontId="13" fillId="13" borderId="11" xfId="0" applyNumberFormat="1" applyFont="1" applyFill="1" applyBorder="1" applyAlignment="1">
      <alignment horizontal="right" vertical="center" wrapText="1"/>
    </xf>
    <xf numFmtId="166" fontId="14" fillId="14" borderId="12" xfId="0" applyNumberFormat="1" applyFont="1" applyFill="1" applyBorder="1" applyAlignment="1">
      <alignment horizontal="right" vertical="center" wrapText="1"/>
    </xf>
    <xf numFmtId="0" fontId="5" fillId="22" borderId="4" xfId="0" applyFont="1" applyFill="1" applyBorder="1" applyAlignment="1">
      <alignment horizontal="center" vertical="center" wrapText="1"/>
    </xf>
    <xf numFmtId="0" fontId="5" fillId="22" borderId="4" xfId="0" applyFont="1" applyFill="1" applyBorder="1" applyAlignment="1">
      <alignment horizontal="left" vertical="center" wrapText="1"/>
    </xf>
    <xf numFmtId="0" fontId="6" fillId="22" borderId="5" xfId="0" applyFont="1" applyFill="1" applyBorder="1" applyAlignment="1">
      <alignment horizontal="right" vertical="center" wrapText="1"/>
    </xf>
    <xf numFmtId="4" fontId="7" fillId="22" borderId="6" xfId="0" applyNumberFormat="1" applyFont="1" applyFill="1" applyBorder="1" applyAlignment="1">
      <alignment horizontal="right" vertical="center" wrapText="1"/>
    </xf>
    <xf numFmtId="166" fontId="8" fillId="22" borderId="7" xfId="0" applyNumberFormat="1" applyFont="1" applyFill="1" applyBorder="1" applyAlignment="1">
      <alignment horizontal="right" vertical="center" wrapText="1"/>
    </xf>
  </cellXfs>
  <cellStyles count="4">
    <cellStyle name="Cálculo 2 2 15 13" xfId="2" xr:uid="{6BDE8DD1-24AB-411A-9608-3F4ECDCFFD55}"/>
    <cellStyle name="Normal" xfId="0" builtinId="0"/>
    <cellStyle name="Normal 2 2" xfId="3" xr:uid="{B807953E-DB7F-499C-92CD-A066978AB29E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98425</xdr:colOff>
      <xdr:row>0</xdr:row>
      <xdr:rowOff>149226</xdr:rowOff>
    </xdr:from>
    <xdr:to>
      <xdr:col>9</xdr:col>
      <xdr:colOff>432625</xdr:colOff>
      <xdr:row>0</xdr:row>
      <xdr:rowOff>720725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582D41-DE05-4D27-9FB2-E8136EEDFFA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353425" y="149226"/>
          <a:ext cx="1635950" cy="57149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3</xdr:col>
      <xdr:colOff>295274</xdr:colOff>
      <xdr:row>0</xdr:row>
      <xdr:rowOff>742951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B7E5C6-24BD-4039-9C69-5F7778D36CD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70485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1C27F88F-D017-494A-AAC0-ED191CD8126E}"/>
            </a:ext>
          </a:extLst>
        </xdr:cNvPr>
        <xdr:cNvSpPr>
          <a:spLocks noChangeArrowheads="1"/>
        </xdr:cNvSpPr>
      </xdr:nvSpPr>
      <xdr:spPr bwMode="auto">
        <a:xfrm>
          <a:off x="2574925" y="133350"/>
          <a:ext cx="52488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77501</xdr:colOff>
      <xdr:row>0</xdr:row>
      <xdr:rowOff>96117</xdr:rowOff>
    </xdr:from>
    <xdr:to>
      <xdr:col>9</xdr:col>
      <xdr:colOff>864136</xdr:colOff>
      <xdr:row>0</xdr:row>
      <xdr:rowOff>762867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EBF0CC-8E0E-40D9-BDDB-1C906F2ADFE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59301" y="96117"/>
          <a:ext cx="1834385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8659</xdr:colOff>
      <xdr:row>0</xdr:row>
      <xdr:rowOff>69272</xdr:rowOff>
    </xdr:from>
    <xdr:to>
      <xdr:col>1</xdr:col>
      <xdr:colOff>1675534</xdr:colOff>
      <xdr:row>0</xdr:row>
      <xdr:rowOff>764598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8C6C637-7CFD-4B12-80F6-23313742A7AB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9" y="69272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1319646</xdr:colOff>
      <xdr:row>0</xdr:row>
      <xdr:rowOff>134216</xdr:rowOff>
    </xdr:from>
    <xdr:to>
      <xdr:col>7</xdr:col>
      <xdr:colOff>406005</xdr:colOff>
      <xdr:row>0</xdr:row>
      <xdr:rowOff>773270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00869861-5504-4622-BEBA-DF0DCBE2E3FD}"/>
            </a:ext>
          </a:extLst>
        </xdr:cNvPr>
        <xdr:cNvSpPr>
          <a:spLocks noChangeArrowheads="1"/>
        </xdr:cNvSpPr>
      </xdr:nvSpPr>
      <xdr:spPr bwMode="auto">
        <a:xfrm>
          <a:off x="1605396" y="134216"/>
          <a:ext cx="5582409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71166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9C9226CB-0008-41D5-9FF6-0680B244323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440" cy="575931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37"/>
  <sheetViews>
    <sheetView showOutlineSymbols="0" showWhiteSpace="0" view="pageBreakPreview" zoomScale="130" zoomScaleNormal="100" zoomScaleSheetLayoutView="130" workbookViewId="0">
      <selection activeCell="B4" sqref="B4:F4"/>
    </sheetView>
  </sheetViews>
  <sheetFormatPr defaultRowHeight="14.25" x14ac:dyDescent="0.2"/>
  <cols>
    <col min="1" max="1" width="7.125" style="123" customWidth="1"/>
    <col min="2" max="3" width="8.125" style="123" customWidth="1"/>
    <col min="4" max="4" width="60" bestFit="1" customWidth="1"/>
    <col min="5" max="5" width="8" bestFit="1" customWidth="1"/>
    <col min="6" max="9" width="8.625" customWidth="1"/>
    <col min="10" max="10" width="9.375" customWidth="1"/>
  </cols>
  <sheetData>
    <row r="1" spans="1:250" s="100" customFormat="1" ht="60.75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HL1" s="101"/>
      <c r="HM1" s="101"/>
      <c r="HN1" s="101"/>
      <c r="HO1" s="101"/>
      <c r="HP1" s="101"/>
      <c r="HQ1" s="101"/>
      <c r="HR1" s="101"/>
      <c r="HS1" s="101"/>
      <c r="HT1" s="101"/>
      <c r="HU1" s="101"/>
      <c r="HV1" s="101"/>
      <c r="HW1" s="101"/>
      <c r="HX1" s="101"/>
      <c r="HY1" s="101"/>
      <c r="HZ1" s="101"/>
      <c r="IA1" s="101"/>
      <c r="IB1" s="101"/>
      <c r="IC1" s="101"/>
      <c r="ID1" s="101"/>
      <c r="IE1" s="101"/>
      <c r="IF1" s="101"/>
      <c r="IG1" s="101"/>
      <c r="IH1" s="101"/>
      <c r="II1" s="101"/>
      <c r="IJ1" s="101"/>
      <c r="IK1" s="101"/>
      <c r="IL1" s="101"/>
      <c r="IM1" s="101"/>
      <c r="IN1" s="102"/>
      <c r="IO1" s="102"/>
      <c r="IP1" s="102"/>
    </row>
    <row r="2" spans="1:250" s="100" customFormat="1" ht="26.25" customHeight="1" x14ac:dyDescent="0.2">
      <c r="A2" s="103" t="s">
        <v>133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250" s="107" customFormat="1" ht="19.899999999999999" customHeight="1" x14ac:dyDescent="0.2">
      <c r="A3" s="121" t="s">
        <v>134</v>
      </c>
      <c r="B3" s="104" t="s">
        <v>135</v>
      </c>
      <c r="C3" s="104"/>
      <c r="D3" s="104"/>
      <c r="E3" s="104"/>
      <c r="F3" s="104"/>
      <c r="G3" s="105" t="s">
        <v>136</v>
      </c>
      <c r="H3" s="105"/>
      <c r="I3" s="106">
        <v>45124</v>
      </c>
      <c r="J3" s="106"/>
    </row>
    <row r="4" spans="1:250" s="107" customFormat="1" ht="19.899999999999999" customHeight="1" x14ac:dyDescent="0.2">
      <c r="A4" s="121" t="s">
        <v>137</v>
      </c>
      <c r="B4" s="104" t="s">
        <v>162</v>
      </c>
      <c r="C4" s="104"/>
      <c r="D4" s="104"/>
      <c r="E4" s="104"/>
      <c r="F4" s="104"/>
      <c r="G4" s="105" t="s">
        <v>138</v>
      </c>
      <c r="H4" s="105"/>
      <c r="I4" s="108" t="s">
        <v>161</v>
      </c>
      <c r="J4" s="108"/>
    </row>
    <row r="5" spans="1:250" s="107" customFormat="1" ht="19.899999999999999" customHeight="1" x14ac:dyDescent="0.2">
      <c r="A5" s="121" t="s">
        <v>139</v>
      </c>
      <c r="B5" s="104" t="s">
        <v>160</v>
      </c>
      <c r="C5" s="104"/>
      <c r="D5" s="104"/>
      <c r="E5" s="104"/>
      <c r="F5" s="104"/>
      <c r="G5" s="105" t="s">
        <v>140</v>
      </c>
      <c r="H5" s="105"/>
      <c r="I5" s="109">
        <v>0.24840000000000001</v>
      </c>
      <c r="J5" s="109"/>
    </row>
    <row r="6" spans="1:250" x14ac:dyDescent="0.2">
      <c r="A6" s="124" t="s">
        <v>0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250" ht="30" customHeight="1" x14ac:dyDescent="0.2">
      <c r="A7" s="125" t="s">
        <v>1</v>
      </c>
      <c r="B7" s="126" t="s">
        <v>2</v>
      </c>
      <c r="C7" s="125" t="s">
        <v>3</v>
      </c>
      <c r="D7" s="127" t="s">
        <v>4</v>
      </c>
      <c r="E7" s="128" t="s">
        <v>5</v>
      </c>
      <c r="F7" s="129" t="s">
        <v>6</v>
      </c>
      <c r="G7" s="129" t="s">
        <v>7</v>
      </c>
      <c r="H7" s="129" t="s">
        <v>8</v>
      </c>
      <c r="I7" s="129" t="s">
        <v>9</v>
      </c>
      <c r="J7" s="129" t="s">
        <v>10</v>
      </c>
    </row>
    <row r="8" spans="1:250" ht="24" customHeight="1" x14ac:dyDescent="0.2">
      <c r="A8" s="130" t="s">
        <v>11</v>
      </c>
      <c r="B8" s="130"/>
      <c r="C8" s="130"/>
      <c r="D8" s="131" t="s">
        <v>12</v>
      </c>
      <c r="E8" s="131"/>
      <c r="F8" s="132"/>
      <c r="G8" s="131"/>
      <c r="H8" s="131"/>
      <c r="I8" s="133">
        <f>I9</f>
        <v>6835.98</v>
      </c>
      <c r="J8" s="134">
        <f t="shared" ref="J8:J28" si="0">I8 / $H$33</f>
        <v>0.25401875493286835</v>
      </c>
    </row>
    <row r="9" spans="1:250" ht="24" customHeight="1" x14ac:dyDescent="0.2">
      <c r="A9" s="142" t="s">
        <v>13</v>
      </c>
      <c r="B9" s="142"/>
      <c r="C9" s="142"/>
      <c r="D9" s="143" t="s">
        <v>14</v>
      </c>
      <c r="E9" s="143"/>
      <c r="F9" s="144"/>
      <c r="G9" s="143"/>
      <c r="H9" s="143"/>
      <c r="I9" s="145">
        <f>I10</f>
        <v>6835.98</v>
      </c>
      <c r="J9" s="146">
        <f t="shared" si="0"/>
        <v>0.25401875493286835</v>
      </c>
    </row>
    <row r="10" spans="1:250" ht="24" customHeight="1" x14ac:dyDescent="0.2">
      <c r="A10" s="135" t="s">
        <v>15</v>
      </c>
      <c r="B10" s="136" t="s">
        <v>16</v>
      </c>
      <c r="C10" s="135" t="s">
        <v>17</v>
      </c>
      <c r="D10" s="137" t="s">
        <v>18</v>
      </c>
      <c r="E10" s="138" t="s">
        <v>19</v>
      </c>
      <c r="F10" s="139">
        <v>1</v>
      </c>
      <c r="G10" s="140">
        <v>5475.8</v>
      </c>
      <c r="H10" s="140">
        <f>TRUNC(G10 * (1 + 24.84 / 100), 2)</f>
        <v>6835.98</v>
      </c>
      <c r="I10" s="140">
        <f>TRUNC(F10 * H10, 2)</f>
        <v>6835.98</v>
      </c>
      <c r="J10" s="141">
        <f t="shared" si="0"/>
        <v>0.25401875493286835</v>
      </c>
    </row>
    <row r="11" spans="1:250" ht="24" customHeight="1" x14ac:dyDescent="0.2">
      <c r="A11" s="130">
        <v>2</v>
      </c>
      <c r="B11" s="130"/>
      <c r="C11" s="130"/>
      <c r="D11" s="131" t="s">
        <v>132</v>
      </c>
      <c r="E11" s="131"/>
      <c r="F11" s="132"/>
      <c r="G11" s="131"/>
      <c r="H11" s="131"/>
      <c r="I11" s="133">
        <f>I12</f>
        <v>20075.340000000004</v>
      </c>
      <c r="J11" s="134">
        <f t="shared" si="0"/>
        <v>0.7459812450671317</v>
      </c>
    </row>
    <row r="12" spans="1:250" ht="24" customHeight="1" x14ac:dyDescent="0.2">
      <c r="A12" s="142" t="s">
        <v>142</v>
      </c>
      <c r="B12" s="142"/>
      <c r="C12" s="142"/>
      <c r="D12" s="143" t="s">
        <v>20</v>
      </c>
      <c r="E12" s="143"/>
      <c r="F12" s="144"/>
      <c r="G12" s="143"/>
      <c r="H12" s="143"/>
      <c r="I12" s="145">
        <f>SUM(I13:I29)</f>
        <v>20075.340000000004</v>
      </c>
      <c r="J12" s="146">
        <f t="shared" si="0"/>
        <v>0.7459812450671317</v>
      </c>
    </row>
    <row r="13" spans="1:250" ht="51.95" customHeight="1" x14ac:dyDescent="0.2">
      <c r="A13" s="135" t="s">
        <v>143</v>
      </c>
      <c r="B13" s="136" t="s">
        <v>21</v>
      </c>
      <c r="C13" s="135" t="s">
        <v>17</v>
      </c>
      <c r="D13" s="137" t="s">
        <v>22</v>
      </c>
      <c r="E13" s="138" t="s">
        <v>19</v>
      </c>
      <c r="F13" s="139">
        <v>1</v>
      </c>
      <c r="G13" s="140">
        <v>2069.65</v>
      </c>
      <c r="H13" s="140">
        <f t="shared" ref="H13:H29" si="1">TRUNC(G13 * (1 + 24.84 / 100), 2)</f>
        <v>2583.75</v>
      </c>
      <c r="I13" s="140">
        <f t="shared" ref="I13:I29" si="2">TRUNC(F13 * H13, 2)</f>
        <v>2583.75</v>
      </c>
      <c r="J13" s="141">
        <f t="shared" si="0"/>
        <v>9.6009783243631297E-2</v>
      </c>
    </row>
    <row r="14" spans="1:250" ht="26.1" customHeight="1" x14ac:dyDescent="0.2">
      <c r="A14" s="135" t="s">
        <v>144</v>
      </c>
      <c r="B14" s="136" t="s">
        <v>23</v>
      </c>
      <c r="C14" s="135" t="s">
        <v>24</v>
      </c>
      <c r="D14" s="137" t="s">
        <v>25</v>
      </c>
      <c r="E14" s="138" t="s">
        <v>19</v>
      </c>
      <c r="F14" s="139">
        <v>5</v>
      </c>
      <c r="G14" s="140">
        <v>124.45</v>
      </c>
      <c r="H14" s="140">
        <f t="shared" si="1"/>
        <v>155.36000000000001</v>
      </c>
      <c r="I14" s="140">
        <f t="shared" si="2"/>
        <v>776.8</v>
      </c>
      <c r="J14" s="141">
        <f t="shared" si="0"/>
        <v>2.8865176438762567E-2</v>
      </c>
    </row>
    <row r="15" spans="1:250" ht="26.1" customHeight="1" x14ac:dyDescent="0.2">
      <c r="A15" s="135" t="s">
        <v>145</v>
      </c>
      <c r="B15" s="136" t="s">
        <v>26</v>
      </c>
      <c r="C15" s="135" t="s">
        <v>24</v>
      </c>
      <c r="D15" s="137" t="s">
        <v>27</v>
      </c>
      <c r="E15" s="138" t="s">
        <v>19</v>
      </c>
      <c r="F15" s="139">
        <v>1</v>
      </c>
      <c r="G15" s="140">
        <v>53.73</v>
      </c>
      <c r="H15" s="140">
        <f t="shared" si="1"/>
        <v>67.069999999999993</v>
      </c>
      <c r="I15" s="140">
        <f t="shared" si="2"/>
        <v>67.069999999999993</v>
      </c>
      <c r="J15" s="141">
        <f t="shared" si="0"/>
        <v>2.4922597628061344E-3</v>
      </c>
    </row>
    <row r="16" spans="1:250" ht="24" customHeight="1" x14ac:dyDescent="0.2">
      <c r="A16" s="135" t="s">
        <v>146</v>
      </c>
      <c r="B16" s="136" t="s">
        <v>28</v>
      </c>
      <c r="C16" s="135" t="s">
        <v>17</v>
      </c>
      <c r="D16" s="137" t="s">
        <v>29</v>
      </c>
      <c r="E16" s="138" t="s">
        <v>30</v>
      </c>
      <c r="F16" s="139">
        <v>1</v>
      </c>
      <c r="G16" s="140">
        <v>1129.2</v>
      </c>
      <c r="H16" s="140">
        <f t="shared" si="1"/>
        <v>1409.69</v>
      </c>
      <c r="I16" s="140">
        <f t="shared" si="2"/>
        <v>1409.69</v>
      </c>
      <c r="J16" s="141">
        <f t="shared" si="0"/>
        <v>5.2382789101389299E-2</v>
      </c>
    </row>
    <row r="17" spans="1:10" ht="26.1" customHeight="1" x14ac:dyDescent="0.2">
      <c r="A17" s="135" t="s">
        <v>147</v>
      </c>
      <c r="B17" s="136" t="s">
        <v>31</v>
      </c>
      <c r="C17" s="135" t="s">
        <v>17</v>
      </c>
      <c r="D17" s="137" t="s">
        <v>32</v>
      </c>
      <c r="E17" s="138" t="s">
        <v>19</v>
      </c>
      <c r="F17" s="139">
        <v>1</v>
      </c>
      <c r="G17" s="140">
        <v>396.25</v>
      </c>
      <c r="H17" s="140">
        <f t="shared" si="1"/>
        <v>494.67</v>
      </c>
      <c r="I17" s="140">
        <f t="shared" si="2"/>
        <v>494.67</v>
      </c>
      <c r="J17" s="141">
        <f t="shared" si="0"/>
        <v>1.8381484074359786E-2</v>
      </c>
    </row>
    <row r="18" spans="1:10" ht="39" customHeight="1" x14ac:dyDescent="0.2">
      <c r="A18" s="135" t="s">
        <v>148</v>
      </c>
      <c r="B18" s="136" t="s">
        <v>33</v>
      </c>
      <c r="C18" s="135" t="s">
        <v>24</v>
      </c>
      <c r="D18" s="137" t="s">
        <v>34</v>
      </c>
      <c r="E18" s="138" t="s">
        <v>35</v>
      </c>
      <c r="F18" s="139">
        <v>6</v>
      </c>
      <c r="G18" s="140">
        <v>28.71</v>
      </c>
      <c r="H18" s="140">
        <f t="shared" si="1"/>
        <v>35.840000000000003</v>
      </c>
      <c r="I18" s="140">
        <f t="shared" si="2"/>
        <v>215.04</v>
      </c>
      <c r="J18" s="141">
        <f t="shared" si="0"/>
        <v>7.9906894199169697E-3</v>
      </c>
    </row>
    <row r="19" spans="1:10" ht="39" customHeight="1" x14ac:dyDescent="0.2">
      <c r="A19" s="135" t="s">
        <v>149</v>
      </c>
      <c r="B19" s="136" t="s">
        <v>36</v>
      </c>
      <c r="C19" s="135" t="s">
        <v>24</v>
      </c>
      <c r="D19" s="137" t="s">
        <v>37</v>
      </c>
      <c r="E19" s="138" t="s">
        <v>19</v>
      </c>
      <c r="F19" s="139">
        <v>1</v>
      </c>
      <c r="G19" s="140">
        <v>21.05</v>
      </c>
      <c r="H19" s="140">
        <f t="shared" si="1"/>
        <v>26.27</v>
      </c>
      <c r="I19" s="140">
        <f t="shared" si="2"/>
        <v>26.27</v>
      </c>
      <c r="J19" s="141">
        <f t="shared" si="0"/>
        <v>9.7616913625938814E-4</v>
      </c>
    </row>
    <row r="20" spans="1:10" ht="39" customHeight="1" x14ac:dyDescent="0.2">
      <c r="A20" s="135" t="s">
        <v>150</v>
      </c>
      <c r="B20" s="136" t="s">
        <v>38</v>
      </c>
      <c r="C20" s="135" t="s">
        <v>24</v>
      </c>
      <c r="D20" s="137" t="s">
        <v>39</v>
      </c>
      <c r="E20" s="138" t="s">
        <v>35</v>
      </c>
      <c r="F20" s="139">
        <v>3</v>
      </c>
      <c r="G20" s="140">
        <v>20.72</v>
      </c>
      <c r="H20" s="140">
        <f t="shared" si="1"/>
        <v>25.86</v>
      </c>
      <c r="I20" s="140">
        <f t="shared" si="2"/>
        <v>77.58</v>
      </c>
      <c r="J20" s="141">
        <f t="shared" si="0"/>
        <v>2.8828017354778578E-3</v>
      </c>
    </row>
    <row r="21" spans="1:10" ht="39" customHeight="1" x14ac:dyDescent="0.2">
      <c r="A21" s="135" t="s">
        <v>151</v>
      </c>
      <c r="B21" s="136" t="s">
        <v>40</v>
      </c>
      <c r="C21" s="135" t="s">
        <v>24</v>
      </c>
      <c r="D21" s="137" t="s">
        <v>41</v>
      </c>
      <c r="E21" s="138" t="s">
        <v>19</v>
      </c>
      <c r="F21" s="139">
        <v>2</v>
      </c>
      <c r="G21" s="140">
        <v>15.68</v>
      </c>
      <c r="H21" s="140">
        <f t="shared" si="1"/>
        <v>19.57</v>
      </c>
      <c r="I21" s="140">
        <f t="shared" si="2"/>
        <v>39.14</v>
      </c>
      <c r="J21" s="141">
        <f t="shared" si="0"/>
        <v>1.4544065471333251E-3</v>
      </c>
    </row>
    <row r="22" spans="1:10" ht="26.1" customHeight="1" x14ac:dyDescent="0.2">
      <c r="A22" s="135" t="s">
        <v>152</v>
      </c>
      <c r="B22" s="136" t="s">
        <v>42</v>
      </c>
      <c r="C22" s="135" t="s">
        <v>17</v>
      </c>
      <c r="D22" s="137" t="s">
        <v>43</v>
      </c>
      <c r="E22" s="138" t="s">
        <v>35</v>
      </c>
      <c r="F22" s="139">
        <v>80</v>
      </c>
      <c r="G22" s="140">
        <v>63.22</v>
      </c>
      <c r="H22" s="140">
        <f t="shared" si="1"/>
        <v>78.92</v>
      </c>
      <c r="I22" s="140">
        <f t="shared" si="2"/>
        <v>6313.6</v>
      </c>
      <c r="J22" s="141">
        <f t="shared" si="0"/>
        <v>0.23460759264131226</v>
      </c>
    </row>
    <row r="23" spans="1:10" ht="26.1" customHeight="1" x14ac:dyDescent="0.2">
      <c r="A23" s="135" t="s">
        <v>153</v>
      </c>
      <c r="B23" s="136" t="s">
        <v>44</v>
      </c>
      <c r="C23" s="135" t="s">
        <v>24</v>
      </c>
      <c r="D23" s="137" t="s">
        <v>45</v>
      </c>
      <c r="E23" s="138" t="s">
        <v>19</v>
      </c>
      <c r="F23" s="139">
        <v>10</v>
      </c>
      <c r="G23" s="140">
        <v>83.38</v>
      </c>
      <c r="H23" s="140">
        <f t="shared" si="1"/>
        <v>104.09</v>
      </c>
      <c r="I23" s="140">
        <f t="shared" si="2"/>
        <v>1040.9000000000001</v>
      </c>
      <c r="J23" s="141">
        <f t="shared" si="0"/>
        <v>3.8678890518934035E-2</v>
      </c>
    </row>
    <row r="24" spans="1:10" ht="39" customHeight="1" x14ac:dyDescent="0.2">
      <c r="A24" s="135" t="s">
        <v>154</v>
      </c>
      <c r="B24" s="136" t="s">
        <v>46</v>
      </c>
      <c r="C24" s="135" t="s">
        <v>24</v>
      </c>
      <c r="D24" s="137" t="s">
        <v>47</v>
      </c>
      <c r="E24" s="138" t="s">
        <v>35</v>
      </c>
      <c r="F24" s="139">
        <v>9</v>
      </c>
      <c r="G24" s="140">
        <v>53.4</v>
      </c>
      <c r="H24" s="140">
        <f t="shared" si="1"/>
        <v>66.66</v>
      </c>
      <c r="I24" s="140">
        <f t="shared" si="2"/>
        <v>599.94000000000005</v>
      </c>
      <c r="J24" s="141">
        <f t="shared" si="0"/>
        <v>2.2293220845354296E-2</v>
      </c>
    </row>
    <row r="25" spans="1:10" ht="51.95" customHeight="1" x14ac:dyDescent="0.2">
      <c r="A25" s="135" t="s">
        <v>155</v>
      </c>
      <c r="B25" s="136" t="s">
        <v>48</v>
      </c>
      <c r="C25" s="135" t="s">
        <v>24</v>
      </c>
      <c r="D25" s="137" t="s">
        <v>49</v>
      </c>
      <c r="E25" s="138" t="s">
        <v>35</v>
      </c>
      <c r="F25" s="139">
        <v>40</v>
      </c>
      <c r="G25" s="140">
        <v>50.87</v>
      </c>
      <c r="H25" s="140">
        <f t="shared" si="1"/>
        <v>63.5</v>
      </c>
      <c r="I25" s="140">
        <f t="shared" si="2"/>
        <v>2540</v>
      </c>
      <c r="J25" s="141">
        <f t="shared" si="0"/>
        <v>9.4384073319331782E-2</v>
      </c>
    </row>
    <row r="26" spans="1:10" ht="26.1" customHeight="1" x14ac:dyDescent="0.2">
      <c r="A26" s="135" t="s">
        <v>156</v>
      </c>
      <c r="B26" s="136" t="s">
        <v>50</v>
      </c>
      <c r="C26" s="135" t="s">
        <v>17</v>
      </c>
      <c r="D26" s="137" t="s">
        <v>51</v>
      </c>
      <c r="E26" s="138" t="s">
        <v>19</v>
      </c>
      <c r="F26" s="139">
        <v>4</v>
      </c>
      <c r="G26" s="140">
        <v>40.69</v>
      </c>
      <c r="H26" s="140">
        <f t="shared" si="1"/>
        <v>50.79</v>
      </c>
      <c r="I26" s="140">
        <f t="shared" si="2"/>
        <v>203.16</v>
      </c>
      <c r="J26" s="141">
        <f t="shared" si="0"/>
        <v>7.5492395021871826E-3</v>
      </c>
    </row>
    <row r="27" spans="1:10" ht="26.1" customHeight="1" x14ac:dyDescent="0.2">
      <c r="A27" s="135" t="s">
        <v>157</v>
      </c>
      <c r="B27" s="136" t="s">
        <v>52</v>
      </c>
      <c r="C27" s="135" t="s">
        <v>17</v>
      </c>
      <c r="D27" s="137" t="s">
        <v>53</v>
      </c>
      <c r="E27" s="138" t="s">
        <v>19</v>
      </c>
      <c r="F27" s="139">
        <v>1</v>
      </c>
      <c r="G27" s="140">
        <v>63.55</v>
      </c>
      <c r="H27" s="140">
        <f t="shared" si="1"/>
        <v>79.33</v>
      </c>
      <c r="I27" s="140">
        <f t="shared" si="2"/>
        <v>79.33</v>
      </c>
      <c r="J27" s="141">
        <f t="shared" si="0"/>
        <v>2.9478301324498387E-3</v>
      </c>
    </row>
    <row r="28" spans="1:10" ht="24" customHeight="1" x14ac:dyDescent="0.2">
      <c r="A28" s="135" t="s">
        <v>158</v>
      </c>
      <c r="B28" s="136" t="s">
        <v>54</v>
      </c>
      <c r="C28" s="135" t="s">
        <v>55</v>
      </c>
      <c r="D28" s="137" t="s">
        <v>56</v>
      </c>
      <c r="E28" s="138" t="s">
        <v>35</v>
      </c>
      <c r="F28" s="139">
        <v>15</v>
      </c>
      <c r="G28" s="140">
        <v>158.21</v>
      </c>
      <c r="H28" s="140">
        <f t="shared" si="1"/>
        <v>197.5</v>
      </c>
      <c r="I28" s="140">
        <f t="shared" si="2"/>
        <v>2962.5</v>
      </c>
      <c r="J28" s="141">
        <f t="shared" si="0"/>
        <v>0.11008378630256709</v>
      </c>
    </row>
    <row r="29" spans="1:10" ht="24" customHeight="1" x14ac:dyDescent="0.2">
      <c r="A29" s="135" t="s">
        <v>159</v>
      </c>
      <c r="B29" s="136" t="s">
        <v>57</v>
      </c>
      <c r="C29" s="135" t="s">
        <v>55</v>
      </c>
      <c r="D29" s="137" t="s">
        <v>58</v>
      </c>
      <c r="E29" s="138" t="s">
        <v>19</v>
      </c>
      <c r="F29" s="139">
        <v>5</v>
      </c>
      <c r="G29" s="140">
        <v>103.48</v>
      </c>
      <c r="H29" s="140">
        <f t="shared" si="1"/>
        <v>129.18</v>
      </c>
      <c r="I29" s="140">
        <f t="shared" si="2"/>
        <v>645.9</v>
      </c>
      <c r="J29" s="141">
        <f>I29 / $H$33</f>
        <v>2.4001052345258424E-2</v>
      </c>
    </row>
    <row r="30" spans="1:10" ht="24.9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7.25" customHeight="1" x14ac:dyDescent="0.2">
      <c r="A31" s="122"/>
      <c r="B31" s="122"/>
      <c r="C31" s="122"/>
      <c r="D31" s="112"/>
      <c r="E31" s="113"/>
      <c r="F31" s="114" t="s">
        <v>59</v>
      </c>
      <c r="G31" s="111"/>
      <c r="H31" s="115">
        <f>H33/1.2484</f>
        <v>21556.648510092924</v>
      </c>
      <c r="I31" s="111"/>
      <c r="J31" s="111"/>
    </row>
    <row r="32" spans="1:10" ht="17.25" customHeight="1" x14ac:dyDescent="0.2">
      <c r="A32" s="122"/>
      <c r="B32" s="122"/>
      <c r="C32" s="122"/>
      <c r="D32" s="112"/>
      <c r="E32" s="113"/>
      <c r="F32" s="114" t="s">
        <v>60</v>
      </c>
      <c r="G32" s="111"/>
      <c r="H32" s="115">
        <f>H33-H31</f>
        <v>5354.6714899070794</v>
      </c>
      <c r="I32" s="111"/>
      <c r="J32" s="111"/>
    </row>
    <row r="33" spans="1:10" ht="17.25" customHeight="1" x14ac:dyDescent="0.2">
      <c r="A33" s="122"/>
      <c r="B33" s="122"/>
      <c r="C33" s="122"/>
      <c r="D33" s="112"/>
      <c r="E33" s="113"/>
      <c r="F33" s="116" t="s">
        <v>61</v>
      </c>
      <c r="G33" s="117"/>
      <c r="H33" s="118">
        <f>I8+I11</f>
        <v>26911.320000000003</v>
      </c>
      <c r="I33" s="117"/>
      <c r="J33" s="117"/>
    </row>
    <row r="34" spans="1:10" ht="30.75" customHeight="1" x14ac:dyDescent="0.2">
      <c r="A34" s="119"/>
      <c r="B34" s="119"/>
      <c r="C34" s="119"/>
      <c r="D34" s="119"/>
      <c r="E34" s="119"/>
      <c r="F34" s="119"/>
      <c r="G34" s="119"/>
      <c r="H34" s="119"/>
      <c r="I34" s="119"/>
      <c r="J34" s="119"/>
    </row>
    <row r="35" spans="1:10" ht="24.95" customHeight="1" x14ac:dyDescent="0.2">
      <c r="A35" s="120" t="s">
        <v>141</v>
      </c>
      <c r="B35" s="110"/>
      <c r="C35" s="110"/>
      <c r="D35" s="110"/>
      <c r="E35" s="110"/>
      <c r="F35" s="110"/>
      <c r="G35" s="110"/>
      <c r="H35" s="110"/>
      <c r="I35" s="110"/>
      <c r="J35" s="110"/>
    </row>
    <row r="36" spans="1:10" ht="24.95" customHeight="1" x14ac:dyDescent="0.2"/>
    <row r="37" spans="1:10" ht="24.95" customHeight="1" x14ac:dyDescent="0.2"/>
  </sheetData>
  <mergeCells count="22">
    <mergeCell ref="A33:C33"/>
    <mergeCell ref="F33:G33"/>
    <mergeCell ref="H33:J33"/>
    <mergeCell ref="A35:J35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31:C31"/>
    <mergeCell ref="F31:G31"/>
    <mergeCell ref="H31:J31"/>
    <mergeCell ref="A32:C32"/>
    <mergeCell ref="F32:G32"/>
    <mergeCell ref="H32:J32"/>
  </mergeCells>
  <phoneticPr fontId="34" type="noConversion"/>
  <pageMargins left="0.51181102362204722" right="0.51181102362204722" top="0.39370078740157483" bottom="0.39370078740157483" header="0.51181102362204722" footer="0.51181102362204722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7BE4D-FB21-4211-B0E7-E8359D7AE53D}">
  <sheetPr>
    <tabColor rgb="FF0066CC"/>
  </sheetPr>
  <dimension ref="A1:AMC17"/>
  <sheetViews>
    <sheetView zoomScale="110" zoomScaleNormal="110" workbookViewId="0">
      <selection activeCell="A4" sqref="A4:J4"/>
    </sheetView>
  </sheetViews>
  <sheetFormatPr defaultColWidth="6.875" defaultRowHeight="12.75" x14ac:dyDescent="0.2"/>
  <cols>
    <col min="1" max="1" width="3.75" style="3" customWidth="1"/>
    <col min="2" max="2" width="35.5" style="3" customWidth="1"/>
    <col min="3" max="3" width="13.125" style="3" customWidth="1"/>
    <col min="4" max="4" width="6.375" style="3" customWidth="1"/>
    <col min="5" max="5" width="11" style="3" customWidth="1"/>
    <col min="6" max="6" width="7.375" style="3" customWidth="1"/>
    <col min="7" max="7" width="11.875" style="3" customWidth="1"/>
    <col min="8" max="8" width="8.25" style="3" customWidth="1"/>
    <col min="9" max="9" width="5.5" style="35" customWidth="1"/>
    <col min="10" max="10" width="13" style="3" customWidth="1"/>
    <col min="11" max="12" width="6.875" style="3"/>
    <col min="13" max="13" width="15.125" style="3" customWidth="1"/>
    <col min="14" max="1017" width="6.875" style="3"/>
    <col min="1018" max="1018" width="7.625" style="36" customWidth="1"/>
    <col min="1019" max="16384" width="6.875" style="36"/>
  </cols>
  <sheetData>
    <row r="1" spans="1:16" ht="63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</row>
    <row r="2" spans="1:16" ht="29.25" customHeight="1" x14ac:dyDescent="0.2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</row>
    <row r="3" spans="1:16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6" ht="22.7" customHeight="1" x14ac:dyDescent="0.2">
      <c r="A4" s="5" t="s">
        <v>133</v>
      </c>
      <c r="B4" s="5"/>
      <c r="C4" s="5"/>
      <c r="D4" s="5"/>
      <c r="E4" s="5"/>
      <c r="F4" s="5"/>
      <c r="G4" s="5"/>
      <c r="H4" s="5"/>
      <c r="I4" s="5"/>
      <c r="J4" s="5"/>
    </row>
    <row r="5" spans="1:16" ht="6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6"/>
      <c r="L5" s="6"/>
      <c r="M5" s="6"/>
      <c r="N5" s="6"/>
      <c r="O5" s="6"/>
    </row>
    <row r="6" spans="1:16" s="9" customFormat="1" ht="19.899999999999999" customHeight="1" x14ac:dyDescent="0.2">
      <c r="A6" s="7" t="s">
        <v>63</v>
      </c>
      <c r="B6" s="7" t="s">
        <v>64</v>
      </c>
      <c r="C6" s="8" t="s">
        <v>65</v>
      </c>
      <c r="D6" s="7" t="s">
        <v>66</v>
      </c>
      <c r="E6" s="8" t="s">
        <v>67</v>
      </c>
      <c r="F6" s="8"/>
      <c r="G6" s="8"/>
      <c r="H6" s="8"/>
      <c r="I6" s="8"/>
      <c r="J6" s="8"/>
      <c r="L6" s="10"/>
      <c r="M6" s="11"/>
      <c r="N6" s="12"/>
      <c r="O6" s="12"/>
    </row>
    <row r="7" spans="1:16" ht="19.899999999999999" customHeight="1" x14ac:dyDescent="0.2">
      <c r="A7" s="7"/>
      <c r="B7" s="7"/>
      <c r="C7" s="8"/>
      <c r="D7" s="7"/>
      <c r="E7" s="13" t="s">
        <v>68</v>
      </c>
      <c r="F7" s="13"/>
      <c r="G7" s="13" t="s">
        <v>69</v>
      </c>
      <c r="H7" s="13"/>
      <c r="I7" s="14" t="s">
        <v>70</v>
      </c>
      <c r="J7" s="15" t="s">
        <v>65</v>
      </c>
      <c r="K7" s="9"/>
      <c r="L7" s="10"/>
      <c r="M7" s="11"/>
      <c r="N7" s="12"/>
      <c r="O7" s="12"/>
      <c r="P7" s="9"/>
    </row>
    <row r="8" spans="1:16" ht="24.95" customHeight="1" x14ac:dyDescent="0.2">
      <c r="A8" s="16" t="s">
        <v>71</v>
      </c>
      <c r="B8" s="17" t="str">
        <f>'Orçamento Sintético'!D8</f>
        <v>SERVIÇOS INICIAIS</v>
      </c>
      <c r="C8" s="18">
        <f>'Orçamento Sintético'!I10</f>
        <v>6835.98</v>
      </c>
      <c r="D8" s="19">
        <f>'EX CRONOGRAMA'!C8/'EX CRONOGRAMA'!$C$13</f>
        <v>0.25401875493286835</v>
      </c>
      <c r="E8" s="20">
        <f>'EX CRONOGRAMA'!F8*'EX CRONOGRAMA'!C8</f>
        <v>6835.98</v>
      </c>
      <c r="F8" s="21">
        <v>1</v>
      </c>
      <c r="G8" s="20">
        <f>'EX CRONOGRAMA'!H8*'EX CRONOGRAMA'!C8</f>
        <v>0</v>
      </c>
      <c r="H8" s="21">
        <v>0</v>
      </c>
      <c r="I8" s="22">
        <f>'EX CRONOGRAMA'!F8+'EX CRONOGRAMA'!H8</f>
        <v>1</v>
      </c>
      <c r="J8" s="23">
        <f>'EX CRONOGRAMA'!E8+'EX CRONOGRAMA'!G8</f>
        <v>6835.98</v>
      </c>
      <c r="K8" s="9"/>
      <c r="L8" s="10"/>
      <c r="M8" s="11"/>
      <c r="N8" s="12"/>
      <c r="O8" s="12"/>
      <c r="P8" s="9"/>
    </row>
    <row r="9" spans="1:16" ht="24.95" customHeight="1" x14ac:dyDescent="0.2">
      <c r="A9" s="16" t="s">
        <v>72</v>
      </c>
      <c r="B9" s="24" t="str">
        <f>'Orçamento Sintético'!D11</f>
        <v>INSTALAÇÕES ELÉTRICAS</v>
      </c>
      <c r="C9" s="18">
        <f>'Orçamento Sintético'!I11</f>
        <v>20075.340000000004</v>
      </c>
      <c r="D9" s="19">
        <f>'EX CRONOGRAMA'!C9/'EX CRONOGRAMA'!$C$13</f>
        <v>0.7459812450671317</v>
      </c>
      <c r="E9" s="20">
        <f>'EX CRONOGRAMA'!F9*'EX CRONOGRAMA'!C9</f>
        <v>6022.6020000000008</v>
      </c>
      <c r="F9" s="21">
        <v>0.3</v>
      </c>
      <c r="G9" s="20">
        <f>'EX CRONOGRAMA'!H9*'EX CRONOGRAMA'!C9</f>
        <v>14052.738000000001</v>
      </c>
      <c r="H9" s="21">
        <v>0.7</v>
      </c>
      <c r="I9" s="22">
        <f>'EX CRONOGRAMA'!F9+'EX CRONOGRAMA'!H9</f>
        <v>1</v>
      </c>
      <c r="J9" s="23">
        <f>'EX CRONOGRAMA'!E9+'EX CRONOGRAMA'!G9</f>
        <v>20075.340000000004</v>
      </c>
      <c r="K9" s="9"/>
      <c r="L9" s="9"/>
      <c r="M9" s="9"/>
      <c r="N9" s="9"/>
      <c r="O9" s="9"/>
      <c r="P9" s="9"/>
    </row>
    <row r="10" spans="1:16" s="3" customFormat="1" ht="9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6" s="3" customFormat="1" ht="19.899999999999999" customHeight="1" x14ac:dyDescent="0.2">
      <c r="A11" s="5" t="s">
        <v>73</v>
      </c>
      <c r="B11" s="5"/>
      <c r="C11" s="5"/>
      <c r="D11" s="5"/>
      <c r="E11" s="5"/>
      <c r="F11" s="5"/>
      <c r="G11" s="5"/>
      <c r="H11" s="5"/>
      <c r="I11" s="5"/>
      <c r="J11" s="5"/>
    </row>
    <row r="12" spans="1:16" s="3" customFormat="1" ht="9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6" s="9" customFormat="1" ht="19.899999999999999" customHeight="1" x14ac:dyDescent="0.2">
      <c r="A13" s="26" t="s">
        <v>74</v>
      </c>
      <c r="B13" s="26"/>
      <c r="C13" s="27">
        <f>SUM('EX CRONOGRAMA'!C8:C9)</f>
        <v>26911.320000000003</v>
      </c>
      <c r="D13" s="28">
        <f>SUM('EX CRONOGRAMA'!D8:D9)</f>
        <v>1</v>
      </c>
      <c r="E13" s="8" t="s">
        <v>67</v>
      </c>
      <c r="F13" s="8"/>
      <c r="G13" s="8"/>
      <c r="H13" s="8"/>
      <c r="I13" s="28" t="s">
        <v>75</v>
      </c>
      <c r="J13" s="28"/>
    </row>
    <row r="14" spans="1:16" s="3" customFormat="1" ht="19.899999999999999" customHeight="1" x14ac:dyDescent="0.2">
      <c r="A14" s="26"/>
      <c r="B14" s="26"/>
      <c r="C14" s="27"/>
      <c r="D14" s="28"/>
      <c r="E14" s="29" t="str">
        <f>'EX CRONOGRAMA'!E7</f>
        <v>30 DIAS</v>
      </c>
      <c r="F14" s="29"/>
      <c r="G14" s="13" t="str">
        <f>'EX CRONOGRAMA'!G7</f>
        <v>60 DIAS</v>
      </c>
      <c r="H14" s="13"/>
      <c r="I14" s="14" t="s">
        <v>70</v>
      </c>
      <c r="J14" s="15" t="s">
        <v>65</v>
      </c>
    </row>
    <row r="15" spans="1:16" s="3" customFormat="1" ht="24.95" customHeight="1" x14ac:dyDescent="0.2">
      <c r="A15" s="30" t="s">
        <v>76</v>
      </c>
      <c r="B15" s="30"/>
      <c r="C15" s="30"/>
      <c r="D15" s="30"/>
      <c r="E15" s="31">
        <f>SUM('EX CRONOGRAMA'!E8:E9)</f>
        <v>12858.582</v>
      </c>
      <c r="F15" s="32">
        <f>'EX CRONOGRAMA'!E15/'EX CRONOGRAMA'!$C$13</f>
        <v>0.47781312845300783</v>
      </c>
      <c r="G15" s="31">
        <f>SUM('EX CRONOGRAMA'!G8:G9)</f>
        <v>14052.738000000001</v>
      </c>
      <c r="H15" s="32">
        <f>'EX CRONOGRAMA'!G15/'EX CRONOGRAMA'!$C$13</f>
        <v>0.52218687154699206</v>
      </c>
      <c r="I15" s="28">
        <f>F15+H15</f>
        <v>0.99999999999999989</v>
      </c>
      <c r="J15" s="33">
        <f>'EX CRONOGRAMA'!E15+'EX CRONOGRAMA'!G15</f>
        <v>26911.32</v>
      </c>
    </row>
    <row r="16" spans="1:16" s="3" customFormat="1" ht="24.95" customHeight="1" x14ac:dyDescent="0.2">
      <c r="A16" s="30" t="s">
        <v>77</v>
      </c>
      <c r="B16" s="30"/>
      <c r="C16" s="30"/>
      <c r="D16" s="30"/>
      <c r="E16" s="23">
        <f>'EX CRONOGRAMA'!E15</f>
        <v>12858.582</v>
      </c>
      <c r="F16" s="32">
        <f>'EX CRONOGRAMA'!F15</f>
        <v>0.47781312845300783</v>
      </c>
      <c r="G16" s="23">
        <f>'EX CRONOGRAMA'!E16+'EX CRONOGRAMA'!G15</f>
        <v>26911.32</v>
      </c>
      <c r="H16" s="32">
        <f>'EX CRONOGRAMA'!F16+'EX CRONOGRAMA'!H15</f>
        <v>0.99999999999999989</v>
      </c>
      <c r="I16" s="28"/>
      <c r="J16" s="33"/>
    </row>
    <row r="17" spans="1:10" s="3" customFormat="1" ht="14.65" customHeigh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24">
    <mergeCell ref="A15:D15"/>
    <mergeCell ref="I15:I16"/>
    <mergeCell ref="J15:J16"/>
    <mergeCell ref="A16:D16"/>
    <mergeCell ref="E7:F7"/>
    <mergeCell ref="G7:H7"/>
    <mergeCell ref="A11:J11"/>
    <mergeCell ref="A13:B14"/>
    <mergeCell ref="C13:C14"/>
    <mergeCell ref="D13:D14"/>
    <mergeCell ref="E13:H13"/>
    <mergeCell ref="I13:J13"/>
    <mergeCell ref="E14:F14"/>
    <mergeCell ref="G14:H14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J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C4404-0744-48B4-B852-47BEFBF3955A}">
  <sheetPr>
    <tabColor rgb="FFFF6600"/>
  </sheetPr>
  <dimension ref="A4:I57"/>
  <sheetViews>
    <sheetView zoomScale="110" zoomScaleNormal="110" workbookViewId="0">
      <selection activeCell="A5" sqref="A5:J5"/>
    </sheetView>
  </sheetViews>
  <sheetFormatPr defaultColWidth="7.875" defaultRowHeight="14.25" x14ac:dyDescent="0.2"/>
  <cols>
    <col min="1" max="1" width="63" style="37" customWidth="1"/>
    <col min="2" max="2" width="8.75" style="37" customWidth="1"/>
    <col min="3" max="4" width="7.5" style="37" customWidth="1"/>
    <col min="5" max="5" width="1.875" style="37" customWidth="1"/>
    <col min="6" max="6" width="21.25" style="37" customWidth="1"/>
    <col min="7" max="9" width="7.5" style="37" customWidth="1"/>
    <col min="10" max="16384" width="7.875" style="36"/>
  </cols>
  <sheetData>
    <row r="4" spans="1:9" x14ac:dyDescent="0.2">
      <c r="A4" s="37" t="s">
        <v>78</v>
      </c>
    </row>
    <row r="5" spans="1:9" ht="13.5" customHeight="1" thickBot="1" x14ac:dyDescent="0.25">
      <c r="B5" s="38" t="s">
        <v>79</v>
      </c>
      <c r="F5" s="39" t="s">
        <v>80</v>
      </c>
      <c r="G5" s="39"/>
      <c r="H5" s="39"/>
      <c r="I5" s="39"/>
    </row>
    <row r="6" spans="1:9" ht="29.25" thickBot="1" x14ac:dyDescent="0.25">
      <c r="F6" s="40" t="s">
        <v>81</v>
      </c>
      <c r="G6" s="41" t="s">
        <v>82</v>
      </c>
      <c r="H6" s="41" t="s">
        <v>83</v>
      </c>
      <c r="I6" s="41" t="s">
        <v>84</v>
      </c>
    </row>
    <row r="7" spans="1:9" ht="15" thickBot="1" x14ac:dyDescent="0.25">
      <c r="A7" s="42" t="s">
        <v>85</v>
      </c>
      <c r="B7" s="38">
        <v>0.04</v>
      </c>
      <c r="E7" s="37" t="s">
        <v>68</v>
      </c>
      <c r="F7" s="43" t="s">
        <v>85</v>
      </c>
      <c r="G7" s="44" t="s">
        <v>69</v>
      </c>
      <c r="H7" s="44">
        <v>0.04</v>
      </c>
      <c r="I7" s="44">
        <v>5.5E-2</v>
      </c>
    </row>
    <row r="8" spans="1:9" ht="15" thickBot="1" x14ac:dyDescent="0.25">
      <c r="A8" s="42" t="s">
        <v>86</v>
      </c>
      <c r="B8" s="38">
        <v>0.01</v>
      </c>
      <c r="F8" s="45" t="s">
        <v>86</v>
      </c>
      <c r="G8" s="44">
        <v>8.0000000000000002E-3</v>
      </c>
      <c r="H8" s="44">
        <v>8.0000000000000002E-3</v>
      </c>
      <c r="I8" s="44">
        <v>0.01</v>
      </c>
    </row>
    <row r="9" spans="1:9" ht="15" thickBot="1" x14ac:dyDescent="0.25">
      <c r="A9" s="42" t="s">
        <v>87</v>
      </c>
      <c r="B9" s="38">
        <v>1.2699999999999999E-2</v>
      </c>
      <c r="F9" s="45" t="s">
        <v>87</v>
      </c>
      <c r="G9" s="44">
        <v>9.7000000000000003E-3</v>
      </c>
      <c r="H9" s="44">
        <v>1.2699999999999999E-2</v>
      </c>
      <c r="I9" s="44">
        <v>1.2699999999999999E-2</v>
      </c>
    </row>
    <row r="10" spans="1:9" ht="15" thickBot="1" x14ac:dyDescent="0.25">
      <c r="A10" s="42" t="s">
        <v>88</v>
      </c>
      <c r="B10" s="38">
        <v>1.3899999999999999E-2</v>
      </c>
      <c r="F10" s="45" t="s">
        <v>88</v>
      </c>
      <c r="G10" s="44">
        <v>5.8999999999999999E-3</v>
      </c>
      <c r="H10" s="44">
        <v>1.23E-2</v>
      </c>
      <c r="I10" s="44">
        <v>1.3899999999999999E-2</v>
      </c>
    </row>
    <row r="11" spans="1:9" ht="15" thickBot="1" x14ac:dyDescent="0.25">
      <c r="A11" s="42" t="s">
        <v>89</v>
      </c>
      <c r="B11" s="38">
        <v>7.0000000000000007E-2</v>
      </c>
      <c r="F11" s="45" t="s">
        <v>89</v>
      </c>
      <c r="G11" s="44">
        <v>6.1600000000000002E-2</v>
      </c>
      <c r="H11" s="44">
        <v>7.3999999999999996E-2</v>
      </c>
      <c r="I11" s="44">
        <v>8.9599999999999999E-2</v>
      </c>
    </row>
    <row r="12" spans="1:9" ht="15" customHeight="1" thickBot="1" x14ac:dyDescent="0.25">
      <c r="A12" s="42" t="s">
        <v>90</v>
      </c>
      <c r="B12" s="46">
        <v>6.4999999999999997E-3</v>
      </c>
      <c r="F12" s="45" t="s">
        <v>91</v>
      </c>
      <c r="G12" s="47" t="s">
        <v>92</v>
      </c>
      <c r="H12" s="47"/>
      <c r="I12" s="47"/>
    </row>
    <row r="13" spans="1:9" x14ac:dyDescent="0.2">
      <c r="A13" s="42" t="s">
        <v>93</v>
      </c>
      <c r="B13" s="46">
        <v>0.03</v>
      </c>
    </row>
    <row r="14" spans="1:9" ht="15" thickBot="1" x14ac:dyDescent="0.25">
      <c r="A14" s="42" t="s">
        <v>94</v>
      </c>
      <c r="B14" s="46">
        <v>0.02</v>
      </c>
      <c r="F14" s="48" t="s">
        <v>95</v>
      </c>
      <c r="G14" s="48"/>
      <c r="H14" s="48"/>
      <c r="I14" s="48"/>
    </row>
    <row r="15" spans="1:9" ht="29.25" thickBot="1" x14ac:dyDescent="0.25">
      <c r="A15" s="42" t="s">
        <v>96</v>
      </c>
      <c r="B15" s="46">
        <v>0.02</v>
      </c>
      <c r="F15" s="49" t="s">
        <v>81</v>
      </c>
      <c r="G15" s="50" t="s">
        <v>82</v>
      </c>
      <c r="H15" s="50" t="s">
        <v>83</v>
      </c>
      <c r="I15" s="50" t="s">
        <v>84</v>
      </c>
    </row>
    <row r="16" spans="1:9" ht="15" thickBot="1" x14ac:dyDescent="0.25">
      <c r="B16" s="51"/>
      <c r="F16" s="52" t="s">
        <v>85</v>
      </c>
      <c r="G16" s="53">
        <v>3.4299999999999997E-2</v>
      </c>
      <c r="H16" s="53">
        <v>4.9299999999999997E-2</v>
      </c>
      <c r="I16" s="53">
        <v>6.7100000000000007E-2</v>
      </c>
    </row>
    <row r="17" spans="1:9" ht="15" thickBot="1" x14ac:dyDescent="0.25">
      <c r="A17" s="54" t="s">
        <v>97</v>
      </c>
      <c r="B17" s="55">
        <f>(((1+B7+B8+B9)*(1+B10)*(1+B11))/(1-(B12+B13+B14+B15)))-1</f>
        <v>0.24839689994585834</v>
      </c>
      <c r="F17" s="52" t="s">
        <v>86</v>
      </c>
      <c r="G17" s="53">
        <v>2.8E-3</v>
      </c>
      <c r="H17" s="53">
        <v>4.8999999999999998E-3</v>
      </c>
      <c r="I17" s="53">
        <v>7.4999999999999997E-3</v>
      </c>
    </row>
    <row r="18" spans="1:9" ht="15" thickBot="1" x14ac:dyDescent="0.25">
      <c r="F18" s="52" t="s">
        <v>87</v>
      </c>
      <c r="G18" s="53">
        <v>0.01</v>
      </c>
      <c r="H18" s="53">
        <v>1.3899999999999999E-2</v>
      </c>
      <c r="I18" s="53">
        <v>1.7399999999999999E-2</v>
      </c>
    </row>
    <row r="19" spans="1:9" ht="15" thickBot="1" x14ac:dyDescent="0.25">
      <c r="F19" s="52" t="s">
        <v>88</v>
      </c>
      <c r="G19" s="53">
        <v>9.4000000000000004E-3</v>
      </c>
      <c r="H19" s="53">
        <v>9.9000000000000008E-3</v>
      </c>
      <c r="I19" s="53">
        <v>1.17E-2</v>
      </c>
    </row>
    <row r="20" spans="1:9" ht="15" thickBot="1" x14ac:dyDescent="0.25">
      <c r="F20" s="52" t="s">
        <v>89</v>
      </c>
      <c r="G20" s="53">
        <v>6.7400000000000002E-2</v>
      </c>
      <c r="H20" s="53">
        <v>8.0399999999999999E-2</v>
      </c>
      <c r="I20" s="53">
        <v>9.4E-2</v>
      </c>
    </row>
    <row r="21" spans="1:9" ht="15" customHeight="1" thickBot="1" x14ac:dyDescent="0.25">
      <c r="F21" s="52" t="s">
        <v>91</v>
      </c>
      <c r="G21" s="56" t="s">
        <v>92</v>
      </c>
      <c r="H21" s="56"/>
      <c r="I21" s="56"/>
    </row>
    <row r="22" spans="1:9" x14ac:dyDescent="0.2">
      <c r="A22" s="37" t="s">
        <v>98</v>
      </c>
    </row>
    <row r="23" spans="1:9" ht="15" customHeight="1" thickBot="1" x14ac:dyDescent="0.25">
      <c r="A23" s="37" t="s">
        <v>99</v>
      </c>
      <c r="F23" s="57" t="s">
        <v>100</v>
      </c>
      <c r="G23" s="57"/>
      <c r="H23" s="57"/>
      <c r="I23" s="57"/>
    </row>
    <row r="24" spans="1:9" ht="29.25" thickBot="1" x14ac:dyDescent="0.25">
      <c r="F24" s="49" t="s">
        <v>81</v>
      </c>
      <c r="G24" s="50" t="s">
        <v>82</v>
      </c>
      <c r="H24" s="50" t="s">
        <v>83</v>
      </c>
      <c r="I24" s="50" t="s">
        <v>84</v>
      </c>
    </row>
    <row r="25" spans="1:9" ht="15" thickBot="1" x14ac:dyDescent="0.25">
      <c r="A25" s="58" t="s">
        <v>101</v>
      </c>
      <c r="B25" s="58"/>
      <c r="C25" s="58"/>
      <c r="D25" s="58"/>
      <c r="F25" s="52" t="s">
        <v>85</v>
      </c>
      <c r="G25" s="53">
        <v>3.7999999999999999E-2</v>
      </c>
      <c r="H25" s="53">
        <v>4.0099999999999997E-2</v>
      </c>
      <c r="I25" s="53">
        <v>4.6699999999999998E-2</v>
      </c>
    </row>
    <row r="26" spans="1:9" ht="15" thickBot="1" x14ac:dyDescent="0.25">
      <c r="F26" s="52" t="s">
        <v>86</v>
      </c>
      <c r="G26" s="53">
        <v>3.2000000000000002E-3</v>
      </c>
      <c r="H26" s="53">
        <v>4.0000000000000001E-3</v>
      </c>
      <c r="I26" s="53">
        <v>7.4000000000000003E-3</v>
      </c>
    </row>
    <row r="27" spans="1:9" ht="15.75" customHeight="1" thickBot="1" x14ac:dyDescent="0.25">
      <c r="A27" s="59" t="s">
        <v>102</v>
      </c>
      <c r="B27" s="59"/>
      <c r="C27" s="59"/>
      <c r="D27" s="59"/>
      <c r="E27" s="60"/>
      <c r="F27" s="52" t="s">
        <v>87</v>
      </c>
      <c r="G27" s="53">
        <v>5.0000000000000001E-3</v>
      </c>
      <c r="H27" s="53">
        <v>5.5999999999999999E-3</v>
      </c>
      <c r="I27" s="53">
        <v>9.7000000000000003E-3</v>
      </c>
    </row>
    <row r="28" spans="1:9" ht="29.25" thickBot="1" x14ac:dyDescent="0.25">
      <c r="A28" s="61" t="s">
        <v>103</v>
      </c>
      <c r="B28" s="62" t="s">
        <v>82</v>
      </c>
      <c r="C28" s="62" t="s">
        <v>83</v>
      </c>
      <c r="D28" s="62" t="s">
        <v>84</v>
      </c>
      <c r="E28" s="63"/>
      <c r="F28" s="52" t="s">
        <v>88</v>
      </c>
      <c r="G28" s="53">
        <v>1.0200000000000001E-2</v>
      </c>
      <c r="H28" s="53">
        <v>1.11E-2</v>
      </c>
      <c r="I28" s="53">
        <v>1.21E-2</v>
      </c>
    </row>
    <row r="29" spans="1:9" ht="15" thickBot="1" x14ac:dyDescent="0.25">
      <c r="A29" s="64" t="s">
        <v>80</v>
      </c>
      <c r="B29" s="44">
        <v>0.2034</v>
      </c>
      <c r="C29" s="44">
        <v>0.22120000000000001</v>
      </c>
      <c r="D29" s="44">
        <v>0.25</v>
      </c>
      <c r="E29" s="65"/>
      <c r="F29" s="52" t="s">
        <v>89</v>
      </c>
      <c r="G29" s="53">
        <v>6.6400000000000001E-2</v>
      </c>
      <c r="H29" s="53">
        <v>7.2999999999999995E-2</v>
      </c>
      <c r="I29" s="53">
        <v>8.6900000000000005E-2</v>
      </c>
    </row>
    <row r="30" spans="1:9" ht="15" customHeight="1" thickBot="1" x14ac:dyDescent="0.25">
      <c r="A30" s="66" t="s">
        <v>100</v>
      </c>
      <c r="B30" s="53">
        <v>0.19600000000000001</v>
      </c>
      <c r="C30" s="53">
        <v>0.2097</v>
      </c>
      <c r="D30" s="53">
        <v>0.24229999999999999</v>
      </c>
      <c r="E30" s="65"/>
      <c r="F30" s="52" t="s">
        <v>91</v>
      </c>
      <c r="G30" s="56" t="s">
        <v>92</v>
      </c>
      <c r="H30" s="56"/>
      <c r="I30" s="56"/>
    </row>
    <row r="31" spans="1:9" ht="29.25" thickBot="1" x14ac:dyDescent="0.25">
      <c r="A31" s="66" t="s">
        <v>95</v>
      </c>
      <c r="B31" s="53">
        <v>0.20760000000000001</v>
      </c>
      <c r="C31" s="53">
        <v>0.24179999999999999</v>
      </c>
      <c r="D31" s="53">
        <v>0.26440000000000002</v>
      </c>
      <c r="E31" s="65"/>
    </row>
    <row r="32" spans="1:9" ht="29.25" thickBot="1" x14ac:dyDescent="0.25">
      <c r="A32" s="66" t="s">
        <v>104</v>
      </c>
      <c r="B32" s="53">
        <v>0.24</v>
      </c>
      <c r="C32" s="53">
        <v>0.25840000000000002</v>
      </c>
      <c r="D32" s="53">
        <v>0.27860000000000001</v>
      </c>
      <c r="E32" s="65"/>
    </row>
    <row r="33" spans="1:9" ht="29.25" thickBot="1" x14ac:dyDescent="0.25">
      <c r="A33" s="66" t="s">
        <v>105</v>
      </c>
      <c r="B33" s="53">
        <v>0.22800000000000001</v>
      </c>
      <c r="C33" s="53">
        <v>0.27479999999999999</v>
      </c>
      <c r="D33" s="53">
        <v>0.3095</v>
      </c>
      <c r="E33" s="65"/>
      <c r="F33" s="49" t="s">
        <v>81</v>
      </c>
      <c r="G33" s="50" t="s">
        <v>82</v>
      </c>
      <c r="H33" s="50" t="s">
        <v>83</v>
      </c>
      <c r="I33" s="50" t="s">
        <v>84</v>
      </c>
    </row>
    <row r="34" spans="1:9" ht="15" thickBot="1" x14ac:dyDescent="0.25">
      <c r="A34" s="66" t="s">
        <v>106</v>
      </c>
      <c r="B34" s="53">
        <v>0.111</v>
      </c>
      <c r="C34" s="53">
        <v>0.14019999999999999</v>
      </c>
      <c r="D34" s="53">
        <v>0.16800000000000001</v>
      </c>
      <c r="E34" s="65"/>
      <c r="F34" s="52" t="s">
        <v>85</v>
      </c>
      <c r="G34" s="53">
        <v>5.2900000000000003E-2</v>
      </c>
      <c r="H34" s="53">
        <v>5.9200000000000003E-2</v>
      </c>
      <c r="I34" s="53">
        <v>7.9299999999999995E-2</v>
      </c>
    </row>
    <row r="35" spans="1:9" ht="15" thickBot="1" x14ac:dyDescent="0.25">
      <c r="F35" s="52" t="s">
        <v>86</v>
      </c>
      <c r="G35" s="53">
        <v>2.5000000000000001E-3</v>
      </c>
      <c r="H35" s="53">
        <v>5.1000000000000004E-3</v>
      </c>
      <c r="I35" s="53">
        <v>5.5999999999999999E-3</v>
      </c>
    </row>
    <row r="36" spans="1:9" ht="15" thickBot="1" x14ac:dyDescent="0.25">
      <c r="F36" s="52" t="s">
        <v>87</v>
      </c>
      <c r="G36" s="53">
        <v>0.01</v>
      </c>
      <c r="H36" s="53">
        <v>1.4800000000000001E-2</v>
      </c>
      <c r="I36" s="53">
        <v>1.9699999999999999E-2</v>
      </c>
    </row>
    <row r="37" spans="1:9" ht="15" thickBot="1" x14ac:dyDescent="0.25">
      <c r="F37" s="52" t="s">
        <v>88</v>
      </c>
      <c r="G37" s="53">
        <v>1.01E-2</v>
      </c>
      <c r="H37" s="53">
        <v>1.0699999999999999E-2</v>
      </c>
      <c r="I37" s="53">
        <v>1.11E-2</v>
      </c>
    </row>
    <row r="38" spans="1:9" ht="15" thickBot="1" x14ac:dyDescent="0.25">
      <c r="F38" s="52" t="s">
        <v>89</v>
      </c>
      <c r="G38" s="53">
        <v>0.08</v>
      </c>
      <c r="H38" s="53">
        <v>8.3099999999999993E-2</v>
      </c>
      <c r="I38" s="53">
        <v>9.5100000000000004E-2</v>
      </c>
    </row>
    <row r="39" spans="1:9" ht="15" customHeight="1" thickBot="1" x14ac:dyDescent="0.25">
      <c r="F39" s="52" t="s">
        <v>91</v>
      </c>
      <c r="G39" s="56" t="s">
        <v>92</v>
      </c>
      <c r="H39" s="56"/>
      <c r="I39" s="56"/>
    </row>
    <row r="41" spans="1:9" ht="15" thickBot="1" x14ac:dyDescent="0.25">
      <c r="F41" s="37" t="s">
        <v>107</v>
      </c>
    </row>
    <row r="42" spans="1:9" ht="29.25" thickBot="1" x14ac:dyDescent="0.25">
      <c r="F42" s="49" t="s">
        <v>81</v>
      </c>
      <c r="G42" s="50" t="s">
        <v>82</v>
      </c>
      <c r="H42" s="50" t="s">
        <v>83</v>
      </c>
      <c r="I42" s="50" t="s">
        <v>84</v>
      </c>
    </row>
    <row r="43" spans="1:9" ht="15" thickBot="1" x14ac:dyDescent="0.25">
      <c r="F43" s="52" t="s">
        <v>85</v>
      </c>
      <c r="G43" s="53">
        <v>0.04</v>
      </c>
      <c r="H43" s="53">
        <v>5.5199999999999999E-2</v>
      </c>
      <c r="I43" s="53">
        <v>7.85E-2</v>
      </c>
    </row>
    <row r="44" spans="1:9" ht="15" thickBot="1" x14ac:dyDescent="0.25">
      <c r="F44" s="52" t="s">
        <v>86</v>
      </c>
      <c r="G44" s="53">
        <v>8.0999999999999996E-3</v>
      </c>
      <c r="H44" s="53">
        <v>1.2200000000000001E-2</v>
      </c>
      <c r="I44" s="53">
        <v>1.9900000000000001E-2</v>
      </c>
    </row>
    <row r="45" spans="1:9" ht="15" thickBot="1" x14ac:dyDescent="0.25">
      <c r="F45" s="52" t="s">
        <v>87</v>
      </c>
      <c r="G45" s="53">
        <v>1.46E-2</v>
      </c>
      <c r="H45" s="53">
        <v>2.3199999999999998E-2</v>
      </c>
      <c r="I45" s="53">
        <v>3.1600000000000003E-2</v>
      </c>
    </row>
    <row r="46" spans="1:9" ht="15" thickBot="1" x14ac:dyDescent="0.25">
      <c r="F46" s="52" t="s">
        <v>88</v>
      </c>
      <c r="G46" s="53">
        <v>9.4000000000000004E-3</v>
      </c>
      <c r="H46" s="53">
        <v>1.0200000000000001E-2</v>
      </c>
      <c r="I46" s="53">
        <v>1.3299999999999999E-2</v>
      </c>
    </row>
    <row r="47" spans="1:9" ht="15" thickBot="1" x14ac:dyDescent="0.25">
      <c r="F47" s="52" t="s">
        <v>89</v>
      </c>
      <c r="G47" s="53">
        <v>7.1400000000000005E-2</v>
      </c>
      <c r="H47" s="53">
        <v>8.4000000000000005E-2</v>
      </c>
      <c r="I47" s="53">
        <v>0.1043</v>
      </c>
    </row>
    <row r="48" spans="1:9" ht="15" customHeight="1" thickBot="1" x14ac:dyDescent="0.25">
      <c r="F48" s="52" t="s">
        <v>91</v>
      </c>
      <c r="G48" s="56" t="s">
        <v>108</v>
      </c>
      <c r="H48" s="56"/>
      <c r="I48" s="56"/>
    </row>
    <row r="50" spans="6:9" ht="13.5" customHeight="1" thickBot="1" x14ac:dyDescent="0.25">
      <c r="F50" s="39" t="s">
        <v>106</v>
      </c>
      <c r="G50" s="39"/>
      <c r="H50" s="39"/>
      <c r="I50" s="39"/>
    </row>
    <row r="51" spans="6:9" ht="29.25" thickBot="1" x14ac:dyDescent="0.25">
      <c r="F51" s="49" t="s">
        <v>81</v>
      </c>
      <c r="G51" s="50" t="s">
        <v>82</v>
      </c>
      <c r="H51" s="50" t="s">
        <v>83</v>
      </c>
      <c r="I51" s="50" t="s">
        <v>84</v>
      </c>
    </row>
    <row r="52" spans="6:9" ht="15" thickBot="1" x14ac:dyDescent="0.25">
      <c r="F52" s="52" t="s">
        <v>85</v>
      </c>
      <c r="G52" s="53">
        <v>1.4999999999999999E-2</v>
      </c>
      <c r="H52" s="53">
        <v>3.4500000000000003E-2</v>
      </c>
      <c r="I52" s="53">
        <v>4.4900000000000002E-2</v>
      </c>
    </row>
    <row r="53" spans="6:9" ht="15" thickBot="1" x14ac:dyDescent="0.25">
      <c r="F53" s="52" t="s">
        <v>86</v>
      </c>
      <c r="G53" s="53">
        <v>3.0000000000000001E-3</v>
      </c>
      <c r="H53" s="53">
        <v>4.7999999999999996E-3</v>
      </c>
      <c r="I53" s="53">
        <v>8.2000000000000007E-3</v>
      </c>
    </row>
    <row r="54" spans="6:9" ht="15" thickBot="1" x14ac:dyDescent="0.25">
      <c r="F54" s="52" t="s">
        <v>87</v>
      </c>
      <c r="G54" s="53">
        <v>5.5999999999999999E-3</v>
      </c>
      <c r="H54" s="53">
        <v>8.5000000000000006E-3</v>
      </c>
      <c r="I54" s="53">
        <v>8.8999999999999999E-3</v>
      </c>
    </row>
    <row r="55" spans="6:9" ht="15" thickBot="1" x14ac:dyDescent="0.25">
      <c r="F55" s="52" t="s">
        <v>88</v>
      </c>
      <c r="G55" s="53">
        <v>8.5000000000000006E-3</v>
      </c>
      <c r="H55" s="53">
        <v>8.5000000000000006E-3</v>
      </c>
      <c r="I55" s="53">
        <v>1.11E-2</v>
      </c>
    </row>
    <row r="56" spans="6:9" ht="15" thickBot="1" x14ac:dyDescent="0.25">
      <c r="F56" s="52" t="s">
        <v>89</v>
      </c>
      <c r="G56" s="53">
        <v>3.5000000000000003E-2</v>
      </c>
      <c r="H56" s="53">
        <v>5.11E-2</v>
      </c>
      <c r="I56" s="53">
        <v>6.2199999999999998E-2</v>
      </c>
    </row>
    <row r="57" spans="6:9" ht="15" customHeight="1" thickBot="1" x14ac:dyDescent="0.25">
      <c r="F57" s="52" t="s">
        <v>91</v>
      </c>
      <c r="G57" s="56" t="s">
        <v>92</v>
      </c>
      <c r="H57" s="56"/>
      <c r="I57" s="56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72965-586E-42E4-AF20-78B373276F7D}">
  <sheetPr>
    <tabColor rgb="FFFF6600"/>
  </sheetPr>
  <dimension ref="A1:G40"/>
  <sheetViews>
    <sheetView tabSelected="1" zoomScale="110" zoomScaleNormal="110" workbookViewId="0">
      <selection activeCell="A5" sqref="A5:C5"/>
    </sheetView>
  </sheetViews>
  <sheetFormatPr defaultColWidth="7.875" defaultRowHeight="12.75" x14ac:dyDescent="0.2"/>
  <cols>
    <col min="1" max="1" width="7.875" style="36"/>
    <col min="2" max="2" width="50.125" style="36" customWidth="1"/>
    <col min="3" max="3" width="10.5" style="36" customWidth="1"/>
    <col min="4" max="16384" width="7.875" style="36"/>
  </cols>
  <sheetData>
    <row r="1" spans="1:7" ht="16.5" thickBot="1" x14ac:dyDescent="0.3">
      <c r="A1" s="67"/>
      <c r="B1" s="67"/>
      <c r="C1" s="67"/>
    </row>
    <row r="2" spans="1:7" ht="16.5" customHeight="1" thickBot="1" x14ac:dyDescent="0.3">
      <c r="A2" s="68"/>
      <c r="B2" s="68"/>
      <c r="C2" s="68"/>
    </row>
    <row r="3" spans="1:7" ht="13.5" thickBot="1" x14ac:dyDescent="0.25">
      <c r="A3" s="69" t="s">
        <v>133</v>
      </c>
      <c r="B3" s="69"/>
      <c r="C3" s="69"/>
    </row>
    <row r="4" spans="1:7" ht="13.5" thickBot="1" x14ac:dyDescent="0.25">
      <c r="A4" s="69"/>
      <c r="B4" s="69"/>
      <c r="C4" s="69"/>
    </row>
    <row r="5" spans="1:7" ht="15.75" thickBot="1" x14ac:dyDescent="0.25">
      <c r="A5" s="70" t="s">
        <v>109</v>
      </c>
      <c r="B5" s="70"/>
      <c r="C5" s="70"/>
    </row>
    <row r="6" spans="1:7" ht="16.5" thickBot="1" x14ac:dyDescent="0.3">
      <c r="A6" s="71" t="s">
        <v>1</v>
      </c>
      <c r="B6" s="72" t="s">
        <v>110</v>
      </c>
      <c r="C6" s="73" t="s">
        <v>111</v>
      </c>
    </row>
    <row r="7" spans="1:7" ht="14.25" x14ac:dyDescent="0.2">
      <c r="A7" s="74">
        <v>1</v>
      </c>
      <c r="B7" s="75" t="s">
        <v>112</v>
      </c>
      <c r="C7" s="76"/>
      <c r="E7" s="36" t="s">
        <v>68</v>
      </c>
      <c r="G7" s="36" t="s">
        <v>69</v>
      </c>
    </row>
    <row r="8" spans="1:7" ht="13.5" thickBot="1" x14ac:dyDescent="0.25">
      <c r="A8" s="77"/>
      <c r="B8" s="78" t="s">
        <v>113</v>
      </c>
      <c r="C8" s="79">
        <f>'[1]COMP BDI'!B7</f>
        <v>0.04</v>
      </c>
    </row>
    <row r="9" spans="1:7" ht="14.25" x14ac:dyDescent="0.2">
      <c r="A9" s="74">
        <v>2</v>
      </c>
      <c r="B9" s="75" t="s">
        <v>114</v>
      </c>
      <c r="C9" s="80"/>
    </row>
    <row r="10" spans="1:7" ht="13.5" thickBot="1" x14ac:dyDescent="0.25">
      <c r="A10" s="77"/>
      <c r="B10" s="78" t="s">
        <v>113</v>
      </c>
      <c r="C10" s="79">
        <f>'[1]COMP BDI'!B10</f>
        <v>1.3899999999999999E-2</v>
      </c>
    </row>
    <row r="11" spans="1:7" ht="14.25" x14ac:dyDescent="0.2">
      <c r="A11" s="74">
        <v>3</v>
      </c>
      <c r="B11" s="75" t="s">
        <v>115</v>
      </c>
      <c r="C11" s="80"/>
    </row>
    <row r="12" spans="1:7" ht="14.25" x14ac:dyDescent="0.2">
      <c r="A12" s="81" t="s">
        <v>116</v>
      </c>
      <c r="B12" s="82" t="s">
        <v>87</v>
      </c>
      <c r="C12" s="83">
        <f>'[1]COMP BDI'!B9</f>
        <v>1.2699999999999999E-2</v>
      </c>
    </row>
    <row r="13" spans="1:7" ht="14.25" x14ac:dyDescent="0.2">
      <c r="A13" s="81" t="s">
        <v>117</v>
      </c>
      <c r="B13" s="82" t="s">
        <v>86</v>
      </c>
      <c r="C13" s="83">
        <f>'[1]COMP BDI'!B8</f>
        <v>0.01</v>
      </c>
    </row>
    <row r="14" spans="1:7" ht="13.5" thickBot="1" x14ac:dyDescent="0.25">
      <c r="A14" s="77"/>
      <c r="B14" s="78" t="s">
        <v>113</v>
      </c>
      <c r="C14" s="79">
        <f>SUM(C12:C13)</f>
        <v>2.2699999999999998E-2</v>
      </c>
    </row>
    <row r="15" spans="1:7" ht="14.25" x14ac:dyDescent="0.2">
      <c r="A15" s="74">
        <v>4</v>
      </c>
      <c r="B15" s="75" t="s">
        <v>118</v>
      </c>
      <c r="C15" s="80"/>
    </row>
    <row r="16" spans="1:7" ht="14.25" x14ac:dyDescent="0.2">
      <c r="A16" s="81" t="s">
        <v>119</v>
      </c>
      <c r="B16" s="82" t="s">
        <v>90</v>
      </c>
      <c r="C16" s="83">
        <f>'[1]COMP BDI'!B12</f>
        <v>6.4999999999999997E-3</v>
      </c>
    </row>
    <row r="17" spans="1:3" ht="14.25" x14ac:dyDescent="0.2">
      <c r="A17" s="81" t="s">
        <v>120</v>
      </c>
      <c r="B17" s="82" t="s">
        <v>93</v>
      </c>
      <c r="C17" s="83">
        <f>'[1]COMP BDI'!B13</f>
        <v>0.03</v>
      </c>
    </row>
    <row r="18" spans="1:3" ht="14.25" x14ac:dyDescent="0.2">
      <c r="A18" s="81" t="s">
        <v>121</v>
      </c>
      <c r="B18" s="82" t="s">
        <v>122</v>
      </c>
      <c r="C18" s="83">
        <f>'[1]COMP BDI'!B14</f>
        <v>0.02</v>
      </c>
    </row>
    <row r="19" spans="1:3" ht="14.25" x14ac:dyDescent="0.2">
      <c r="A19" s="81" t="s">
        <v>123</v>
      </c>
      <c r="B19" s="82" t="s">
        <v>124</v>
      </c>
      <c r="C19" s="83">
        <v>0.02</v>
      </c>
    </row>
    <row r="20" spans="1:3" ht="13.5" thickBot="1" x14ac:dyDescent="0.25">
      <c r="A20" s="77"/>
      <c r="B20" s="78" t="s">
        <v>113</v>
      </c>
      <c r="C20" s="79">
        <f>SUM(C16:C19)</f>
        <v>7.6499999999999999E-2</v>
      </c>
    </row>
    <row r="21" spans="1:3" ht="14.25" x14ac:dyDescent="0.2">
      <c r="A21" s="74">
        <v>5</v>
      </c>
      <c r="B21" s="75" t="s">
        <v>125</v>
      </c>
      <c r="C21" s="80"/>
    </row>
    <row r="22" spans="1:3" ht="14.25" x14ac:dyDescent="0.2">
      <c r="A22" s="84"/>
      <c r="B22" s="85" t="s">
        <v>125</v>
      </c>
      <c r="C22" s="86">
        <v>7.0000000000000007E-2</v>
      </c>
    </row>
    <row r="23" spans="1:3" ht="13.5" thickBot="1" x14ac:dyDescent="0.25">
      <c r="A23" s="77"/>
      <c r="B23" s="78" t="s">
        <v>113</v>
      </c>
      <c r="C23" s="79">
        <f>C22</f>
        <v>7.0000000000000007E-2</v>
      </c>
    </row>
    <row r="24" spans="1:3" ht="15.75" thickBot="1" x14ac:dyDescent="0.3">
      <c r="A24" s="87" t="s">
        <v>126</v>
      </c>
      <c r="B24" s="87"/>
      <c r="C24" s="88">
        <f>'[1]COMP BDI'!B17</f>
        <v>0.24839689994585834</v>
      </c>
    </row>
    <row r="25" spans="1:3" ht="15" thickBot="1" x14ac:dyDescent="0.25">
      <c r="A25" s="89"/>
      <c r="B25" s="37"/>
      <c r="C25" s="90"/>
    </row>
    <row r="26" spans="1:3" x14ac:dyDescent="0.2">
      <c r="A26" s="91"/>
      <c r="B26" s="91"/>
      <c r="C26" s="91"/>
    </row>
    <row r="27" spans="1:3" ht="15" x14ac:dyDescent="0.25">
      <c r="A27" s="92" t="s">
        <v>127</v>
      </c>
      <c r="B27" s="92"/>
      <c r="C27" s="92"/>
    </row>
    <row r="28" spans="1:3" ht="14.25" x14ac:dyDescent="0.2">
      <c r="A28" s="93"/>
      <c r="B28" s="93"/>
      <c r="C28" s="93"/>
    </row>
    <row r="29" spans="1:3" ht="14.25" x14ac:dyDescent="0.2">
      <c r="A29" s="93"/>
      <c r="B29" s="93"/>
      <c r="C29" s="93"/>
    </row>
    <row r="30" spans="1:3" ht="14.25" x14ac:dyDescent="0.2">
      <c r="A30" s="93"/>
      <c r="B30" s="93"/>
      <c r="C30" s="93"/>
    </row>
    <row r="31" spans="1:3" ht="14.25" x14ac:dyDescent="0.2">
      <c r="A31" s="93"/>
      <c r="B31" s="93"/>
      <c r="C31" s="93"/>
    </row>
    <row r="32" spans="1:3" ht="15" x14ac:dyDescent="0.25">
      <c r="A32" s="94"/>
      <c r="B32" s="94"/>
      <c r="C32" s="94"/>
    </row>
    <row r="33" spans="1:3" ht="13.5" thickBot="1" x14ac:dyDescent="0.25">
      <c r="A33" s="95"/>
      <c r="B33" s="95"/>
      <c r="C33" s="95"/>
    </row>
    <row r="34" spans="1:3" ht="15" thickBot="1" x14ac:dyDescent="0.25">
      <c r="A34" s="89"/>
      <c r="B34" s="37"/>
      <c r="C34" s="90"/>
    </row>
    <row r="35" spans="1:3" x14ac:dyDescent="0.2">
      <c r="A35" s="91"/>
      <c r="B35" s="91"/>
      <c r="C35" s="91"/>
    </row>
    <row r="36" spans="1:3" x14ac:dyDescent="0.2">
      <c r="A36" s="96" t="s">
        <v>128</v>
      </c>
      <c r="B36" s="96"/>
      <c r="C36" s="96"/>
    </row>
    <row r="37" spans="1:3" ht="14.25" x14ac:dyDescent="0.2">
      <c r="A37" s="93"/>
      <c r="B37" s="93"/>
      <c r="C37" s="93"/>
    </row>
    <row r="38" spans="1:3" ht="14.25" x14ac:dyDescent="0.2">
      <c r="A38" s="93" t="s">
        <v>129</v>
      </c>
      <c r="B38" s="93"/>
      <c r="C38" s="93"/>
    </row>
    <row r="39" spans="1:3" ht="15" x14ac:dyDescent="0.2">
      <c r="A39" s="97" t="s">
        <v>130</v>
      </c>
      <c r="B39" s="97"/>
      <c r="C39" s="97"/>
    </row>
    <row r="40" spans="1:3" ht="13.5" thickBot="1" x14ac:dyDescent="0.25">
      <c r="A40" s="98" t="s">
        <v>131</v>
      </c>
      <c r="B40" s="98"/>
      <c r="C40" s="98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</vt:lpstr>
      <vt:lpstr>COMP BDI</vt:lpstr>
      <vt:lpstr>DEMONS BDI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2023-07-17T19:42:31Z</cp:lastPrinted>
  <dcterms:created xsi:type="dcterms:W3CDTF">2023-07-11T21:42:41Z</dcterms:created>
  <dcterms:modified xsi:type="dcterms:W3CDTF">2023-07-17T19:50:20Z</dcterms:modified>
</cp:coreProperties>
</file>