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3\01- PARA LICITAR\EDY\LICITAÇÃO EDY\"/>
    </mc:Choice>
  </mc:AlternateContent>
  <xr:revisionPtr revIDLastSave="0" documentId="13_ncr:1_{19CB022B-87A3-4694-8D7B-0273E8D486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EX CRONOGRAMA (2)" sheetId="2" r:id="rId2"/>
    <sheet name="COMP BDI (2)" sheetId="3" r:id="rId3"/>
    <sheet name="DEMONS BDI (2)" sheetId="4" r:id="rId4"/>
  </sheets>
  <externalReferences>
    <externalReference r:id="rId5"/>
  </externalReferences>
  <definedNames>
    <definedName name="_xlnm.Print_Area" localSheetId="1">'EX CRONOGRAMA (2)'!$A$1:$H$17</definedName>
    <definedName name="_xlnm.Print_Area" localSheetId="0">'Orçamento Sintético'!$A$1:$J$32</definedName>
  </definedNames>
  <calcPr calcId="181029"/>
</workbook>
</file>

<file path=xl/calcChain.xml><?xml version="1.0" encoding="utf-8"?>
<calcChain xmlns="http://schemas.openxmlformats.org/spreadsheetml/2006/main">
  <c r="B9" i="2" l="1"/>
  <c r="B8" i="2"/>
  <c r="G9" i="2"/>
  <c r="G8" i="2"/>
  <c r="C8" i="4"/>
  <c r="C10" i="4"/>
  <c r="C12" i="4"/>
  <c r="C14" i="4" s="1"/>
  <c r="C13" i="4"/>
  <c r="C16" i="4"/>
  <c r="C17" i="4"/>
  <c r="C18" i="4"/>
  <c r="C20" i="4"/>
  <c r="C23" i="4"/>
  <c r="C24" i="4"/>
  <c r="B17" i="3"/>
  <c r="E14" i="2"/>
  <c r="H13" i="1"/>
  <c r="I13" i="1" s="1"/>
  <c r="H14" i="1"/>
  <c r="I14" i="1" s="1"/>
  <c r="H15" i="1"/>
  <c r="I15" i="1" s="1"/>
  <c r="H17" i="1"/>
  <c r="I17" i="1" s="1"/>
  <c r="H20" i="1"/>
  <c r="I20" i="1" s="1"/>
  <c r="I22" i="1"/>
  <c r="H22" i="1"/>
  <c r="H23" i="1"/>
  <c r="I23" i="1" s="1"/>
  <c r="I25" i="1"/>
  <c r="H25" i="1"/>
  <c r="H26" i="1"/>
  <c r="I26" i="1" s="1"/>
  <c r="H11" i="1"/>
  <c r="I11" i="1" s="1"/>
  <c r="H10" i="1"/>
  <c r="I10" i="1" s="1"/>
  <c r="I21" i="1" l="1"/>
  <c r="I24" i="1"/>
  <c r="I19" i="1"/>
  <c r="I9" i="1"/>
  <c r="I12" i="1"/>
  <c r="I16" i="1"/>
  <c r="I18" i="1" l="1"/>
  <c r="C9" i="2" s="1"/>
  <c r="I8" i="1"/>
  <c r="C8" i="2" s="1"/>
  <c r="C13" i="2" l="1"/>
  <c r="D8" i="2" s="1"/>
  <c r="E8" i="2"/>
  <c r="E9" i="2"/>
  <c r="H9" i="2" s="1"/>
  <c r="H30" i="1"/>
  <c r="J8" i="1" s="1"/>
  <c r="D9" i="2" l="1"/>
  <c r="D13" i="2" s="1"/>
  <c r="H8" i="2"/>
  <c r="E15" i="2"/>
  <c r="J18" i="1"/>
  <c r="H28" i="1"/>
  <c r="H29" i="1" s="1"/>
  <c r="J26" i="1"/>
  <c r="J14" i="1"/>
  <c r="J11" i="1"/>
  <c r="J23" i="1"/>
  <c r="J25" i="1"/>
  <c r="J13" i="1"/>
  <c r="J22" i="1"/>
  <c r="J15" i="1"/>
  <c r="J20" i="1"/>
  <c r="J10" i="1"/>
  <c r="J17" i="1"/>
  <c r="J9" i="1"/>
  <c r="J21" i="1"/>
  <c r="J12" i="1"/>
  <c r="J19" i="1"/>
  <c r="J24" i="1"/>
  <c r="J16" i="1"/>
  <c r="H15" i="2" l="1"/>
  <c r="F15" i="2"/>
  <c r="E16" i="2"/>
  <c r="G15" i="2" l="1"/>
  <c r="F16" i="2"/>
</calcChain>
</file>

<file path=xl/sharedStrings.xml><?xml version="1.0" encoding="utf-8"?>
<sst xmlns="http://schemas.openxmlformats.org/spreadsheetml/2006/main" count="250" uniqueCount="150">
  <si>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</si>
  <si>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</si>
  <si>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</si>
  <si>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</si>
  <si>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</si>
  <si>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</si>
  <si>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</si>
  <si>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</si>
  <si>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</si>
  <si>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</si>
  <si>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</si>
  <si>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</si>
  <si>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COBERUTURA</t>
  </si>
  <si>
    <t xml:space="preserve"> 1.1 </t>
  </si>
  <si>
    <t>ESTRUTURA</t>
  </si>
  <si>
    <t xml:space="preserve"> 1.1.1 </t>
  </si>
  <si>
    <t xml:space="preserve"> 97733 </t>
  </si>
  <si>
    <t>SINAPI</t>
  </si>
  <si>
    <t>TERÇAS PRÉ-FABRICADAS (28 UNID.)</t>
  </si>
  <si>
    <t>m³</t>
  </si>
  <si>
    <t xml:space="preserve"> 1.1.2 </t>
  </si>
  <si>
    <t xml:space="preserve"> SME-COB-001 </t>
  </si>
  <si>
    <t>Próprio</t>
  </si>
  <si>
    <t>CONTRAVENTAMENTO COM TIRANTE DE AÇO GALVANIZADO</t>
  </si>
  <si>
    <t>M</t>
  </si>
  <si>
    <t xml:space="preserve"> 1.2 </t>
  </si>
  <si>
    <t>TELHAMENTO</t>
  </si>
  <si>
    <t xml:space="preserve"> 1.2.1 </t>
  </si>
  <si>
    <t xml:space="preserve"> 97649 </t>
  </si>
  <si>
    <t>REMOÇÃO DE TELHAS DE FIBROCIMENTO, METÁLICA E CERÂMICA, DE FORMA MECANIZADA, COM USO DE GUINDASTE, SEM REAPROVEITAMENTO. AF_12/2017</t>
  </si>
  <si>
    <t>m²</t>
  </si>
  <si>
    <t xml:space="preserve"> 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</si>
  <si>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</si>
  <si>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</si>
  <si>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1.2.3 </t>
  </si>
  <si>
    <t xml:space="preserve"> 94223 </t>
  </si>
  <si>
    <t>CUMEEIRA PARA TELHA DE FIBROCIMENTO ONDULADA E = 6 MM, INCLUSO ACESSÓRIOS DE FIXAÇÃO E IÇAMENTO. AF_07/2019</t>
  </si>
  <si>
    <t xml:space="preserve"> 1.3 </t>
  </si>
  <si>
    <t>CALHA E RUFO</t>
  </si>
  <si>
    <t xml:space="preserve"> 1.3.1 </t>
  </si>
  <si>
    <t xml:space="preserve"> 94229 </t>
  </si>
  <si>
    <t>CALHA EM CHAPA DE AÇO GALVANIZADO NÚMERO 24, DESENVOLVIMENTO DE 100 CM, INCLUSO TRANSPORTE VERTICAL. AF_07/2019</t>
  </si>
  <si>
    <t xml:space="preserve"> 2 </t>
  </si>
  <si>
    <t>SERVIÇOS COMPLEMENTARES</t>
  </si>
  <si>
    <t xml:space="preserve"> 2.1 </t>
  </si>
  <si>
    <t>RACHADURAS</t>
  </si>
  <si>
    <t xml:space="preserve"> 2.1.1 </t>
  </si>
  <si>
    <t xml:space="preserve"> SME-EST-005 </t>
  </si>
  <si>
    <t>GRAMPEAMENTO DE TRINCAS EM PAREDE</t>
  </si>
  <si>
    <t xml:space="preserve"> 2.2 </t>
  </si>
  <si>
    <t>DESCIDA PLUVIAL</t>
  </si>
  <si>
    <t xml:space="preserve"> 2.2.1 </t>
  </si>
  <si>
    <t xml:space="preserve"> 89578 </t>
  </si>
  <si>
    <t>TUBO PVC, SÉRIE R, ÁGUA PLUVIAL, DN 100 MM, FORNECIDO E INSTALADO EM CONDUTORES VERTICAIS DE ÁGUAS PLUVIAIS. AF_06/2022</t>
  </si>
  <si>
    <t xml:space="preserve"> 2.2.2 </t>
  </si>
  <si>
    <t xml:space="preserve"> 89584 </t>
  </si>
  <si>
    <t>JOELHO 90 GRAUS, PVC, SERIE R, ÁGUA PLUVIAL, DN 100 MM, JUNTA ELÁSTICA, FORNECIDO E INSTALADO EM CONDUTORES VERTICAIS DE ÁGUAS PLUVIAIS. AF_06/2022</t>
  </si>
  <si>
    <t>UN</t>
  </si>
  <si>
    <t xml:space="preserve"> 2.3 </t>
  </si>
  <si>
    <t>LIMPEZA ENTULHO</t>
  </si>
  <si>
    <t xml:space="preserve"> 2.3.1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</si>
  <si>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</si>
  <si>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</si>
  <si>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 xml:space="preserve"> 2.3.2 </t>
  </si>
  <si>
    <t xml:space="preserve"> 97914 </t>
  </si>
  <si>
    <t>TRANSPORTE COM CAMINHÃO BASCULANTE DE 6 M³, EM VIA URBANA PAVIMENTADA, DMT ATÉ 30 KM (UNIDADE: M3XKM). AF_07/2020</t>
  </si>
  <si>
    <t>M3XKM</t>
  </si>
  <si>
    <t>Total sem BDI</t>
  </si>
  <si>
    <t>Total do BDI</t>
  </si>
  <si>
    <t>Total Geral</t>
  </si>
  <si>
    <t>Prazo:</t>
  </si>
  <si>
    <t>Última Revisão:</t>
  </si>
  <si>
    <t>Local:</t>
  </si>
  <si>
    <t>Área de Intervenção:</t>
  </si>
  <si>
    <t>Ref. Custo:</t>
  </si>
  <si>
    <t>BDI:</t>
  </si>
  <si>
    <t>RECUPERAÇÃO DA COBERTURA DA QUADRA DA EB EDY VIEIRA W. ROTHBARTH</t>
  </si>
  <si>
    <t>TOTAL MENSAL ACUMULADO</t>
  </si>
  <si>
    <t>TOTAL MENSAL SIMPLES</t>
  </si>
  <si>
    <t>TOTAL (R$)</t>
  </si>
  <si>
    <t>(%)</t>
  </si>
  <si>
    <t>TOTAL</t>
  </si>
  <si>
    <t>PRAZO EM DIAS</t>
  </si>
  <si>
    <t>TOTAL DOS SERVIÇOS</t>
  </si>
  <si>
    <t>RESUMO CRONOGRAMA FISICO - FINANCEIRO (REFORMA)</t>
  </si>
  <si>
    <t>1.2</t>
  </si>
  <si>
    <t>1.1</t>
  </si>
  <si>
    <t>60 DIAS</t>
  </si>
  <si>
    <t>30 DIAS</t>
  </si>
  <si>
    <t>PESO</t>
  </si>
  <si>
    <t>DESCRIÇÃO</t>
  </si>
  <si>
    <t>ITEM</t>
  </si>
  <si>
    <t>CRONOGRAMA FISICO-FINANCEIRO</t>
  </si>
  <si>
    <t xml:space="preserve">Conforme legislação </t>
  </si>
  <si>
    <t>PIS, COFINS e ISSQN</t>
  </si>
  <si>
    <t>Lucro</t>
  </si>
  <si>
    <t>Despesas Financeiras</t>
  </si>
  <si>
    <t>Risco</t>
  </si>
  <si>
    <t>Seguro e Garantia</t>
  </si>
  <si>
    <t>Administração Central</t>
  </si>
  <si>
    <t>3 Quartil</t>
  </si>
  <si>
    <t>Médio</t>
  </si>
  <si>
    <t>1 Quartil</t>
  </si>
  <si>
    <t>PARCELA DO BDI</t>
  </si>
  <si>
    <t>Fornecimento de Materiais e Equipamentos</t>
  </si>
  <si>
    <t>Conforme legislação</t>
  </si>
  <si>
    <t>Portuárias, Marítimas e Fluviais</t>
  </si>
  <si>
    <t>Obras Portuárias, Marítimas e Fluviais</t>
  </si>
  <si>
    <t>Construção e Manutenção de Estações e Redes de Distribuição de Energia Elétrica</t>
  </si>
  <si>
    <t>Construção de Redes de Abastecimento de Água, Coleta de Esgoto e Construções Correlatas</t>
  </si>
  <si>
    <t>Construção de Rodovias e Ferrovias</t>
  </si>
  <si>
    <t>Construção de Edifícios</t>
  </si>
  <si>
    <t>TIPO DE OBRA</t>
  </si>
  <si>
    <t>VALORES DE BDI POR TIPO DE OBRA</t>
  </si>
  <si>
    <t>TABELA TAXAS BDI POR TIPO DE OBRA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</si>
  <si>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</si>
  <si>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 xml:space="preserve">(*) Aplicar sobre a aliquota do ISS base de cálculo conforme legislação municipal </t>
  </si>
  <si>
    <t>TOTAL BDI</t>
  </si>
  <si>
    <t>Contribuição previdenciária (**)</t>
  </si>
  <si>
    <t>ISS (*)</t>
  </si>
  <si>
    <t>COFINS</t>
  </si>
  <si>
    <t>PIS</t>
  </si>
  <si>
    <t>Preencher</t>
  </si>
  <si>
    <t>CREA OU CAU/SC XXXXXX-XX</t>
  </si>
  <si>
    <t>RESPONSÁVEL TÉCNICO</t>
  </si>
  <si>
    <t>___________________________</t>
  </si>
  <si>
    <t>ITAJAÍ, XX DE XXXXXX DE 2022</t>
  </si>
  <si>
    <t>EQUAÇÃO:</t>
  </si>
  <si>
    <t xml:space="preserve">Total apurado dos Benefícios e Despesas Indiretas  </t>
  </si>
  <si>
    <t>Subtotal</t>
  </si>
  <si>
    <t>LUCRO</t>
  </si>
  <si>
    <t>Contribuição Previdenciária</t>
  </si>
  <si>
    <t>4.4</t>
  </si>
  <si>
    <t>ISS</t>
  </si>
  <si>
    <t>4.3</t>
  </si>
  <si>
    <t>4.2</t>
  </si>
  <si>
    <t>4.1</t>
  </si>
  <si>
    <t>TRIBUTOS</t>
  </si>
  <si>
    <t>3.2</t>
  </si>
  <si>
    <t>3.1</t>
  </si>
  <si>
    <t>RISCO E GARANTIA</t>
  </si>
  <si>
    <t>DESPESAS FINANCEIRAS</t>
  </si>
  <si>
    <t>ADMINISTRAÇÃO CENTRAL</t>
  </si>
  <si>
    <t>%</t>
  </si>
  <si>
    <t>Descrição dos Benefícios e Despesas Indiretas</t>
  </si>
  <si>
    <t>PLANILHA DE COMPOSIÇÃO DO BDI</t>
  </si>
  <si>
    <t>30 dias</t>
  </si>
  <si>
    <t>SINAPI - 06/2023</t>
  </si>
  <si>
    <t>BR-101, KM 115 - número 3010 - Salseiros, Itajaí - SC, 88311-601</t>
  </si>
  <si>
    <t>_______________________________________________________________
ELMIR BORTOLANZA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</si>
</sst>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&quot; R$ &quot;* #,##0.00\ ;&quot; R$ &quot;* \(#,##0.00\);&quot; R$ &quot;* \-#\ ;@\ "/>
    <numFmt numFmtId="171" formatCode="#,##0\ ;\(#,##0\)"/>
    <numFmt numFmtId="172" formatCode="* #,##0.00\ ;* \(#,##0.00\);* \-#\ ;@\ "/>
    <numFmt numFmtId="173" formatCode="&quot; R$&quot;* #,##0.00\ ;&quot; R$&quot;* \(#,##0.00\);&quot; R$&quot;* \-#\ ;@\ 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2"/>
      <name val="Arial"/>
      <family val="2"/>
      <charset val="1"/>
    </font>
    <font>
      <b/>
      <sz val="15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u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AB2FF"/>
      </patternFill>
    </fill>
    <fill>
      <patternFill patternType="solid">
        <fgColor rgb="FF1AB2FF"/>
      </patternFill>
    </fill>
    <fill>
      <patternFill patternType="solid">
        <fgColor rgb="FF1AB2FF"/>
      </patternFill>
    </fill>
    <fill>
      <patternFill patternType="solid">
        <fgColor rgb="FF1AB2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5D6FF"/>
        <bgColor indexed="64"/>
      </patternFill>
    </fill>
    <fill>
      <patternFill patternType="solid">
        <fgColor rgb="FF6DCDFD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8EB4E3"/>
        <bgColor rgb="FF95B3D7"/>
      </patternFill>
    </fill>
    <fill>
      <patternFill patternType="solid">
        <fgColor rgb="FFFFFF00"/>
        <bgColor rgb="FFFFEB9C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18" fillId="0" borderId="0" applyFont="0" applyFill="0" applyBorder="0" applyAlignment="0" applyProtection="0"/>
    <xf numFmtId="0" fontId="19" fillId="0" borderId="0"/>
    <xf numFmtId="0" fontId="19" fillId="0" borderId="0"/>
  </cellStyleXfs>
  <cellXfs count="142"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center" vertical="top" wrapText="1"/>
    </xf>
    <xf numFmtId="4" fontId="10" fillId="17" borderId="13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0" fontId="5" fillId="18" borderId="4" xfId="0" applyFont="1" applyFill="1" applyBorder="1" applyAlignment="1">
      <alignment horizontal="left" vertical="center" wrapText="1"/>
    </xf>
    <xf numFmtId="0" fontId="6" fillId="18" borderId="5" xfId="0" applyFont="1" applyFill="1" applyBorder="1" applyAlignment="1">
      <alignment horizontal="right" vertical="center" wrapText="1"/>
    </xf>
    <xf numFmtId="4" fontId="7" fillId="18" borderId="6" xfId="0" applyNumberFormat="1" applyFont="1" applyFill="1" applyBorder="1" applyAlignment="1">
      <alignment horizontal="right" vertical="center" wrapText="1"/>
    </xf>
    <xf numFmtId="166" fontId="8" fillId="18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center" wrapText="1"/>
    </xf>
    <xf numFmtId="0" fontId="11" fillId="11" borderId="9" xfId="0" applyFont="1" applyFill="1" applyBorder="1" applyAlignment="1">
      <alignment horizontal="center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6" fontId="14" fillId="14" borderId="12" xfId="0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left" vertical="center" wrapText="1"/>
    </xf>
    <xf numFmtId="0" fontId="9" fillId="17" borderId="0" xfId="0" applyFont="1" applyFill="1" applyAlignment="1">
      <alignment horizontal="right" vertical="center" wrapText="1"/>
    </xf>
    <xf numFmtId="0" fontId="9" fillId="17" borderId="0" xfId="0" applyFont="1" applyFill="1" applyAlignment="1">
      <alignment horizontal="left" vertical="center" wrapText="1"/>
    </xf>
    <xf numFmtId="0" fontId="9" fillId="17" borderId="0" xfId="0" applyFont="1" applyFill="1" applyAlignment="1">
      <alignment horizontal="right" vertical="center" wrapText="1"/>
    </xf>
    <xf numFmtId="4" fontId="9" fillId="17" borderId="0" xfId="0" applyNumberFormat="1" applyFont="1" applyFill="1" applyAlignment="1">
      <alignment horizontal="right" vertical="center" wrapText="1"/>
    </xf>
    <xf numFmtId="0" fontId="9" fillId="19" borderId="0" xfId="0" applyFont="1" applyFill="1" applyAlignment="1">
      <alignment horizontal="left" vertical="center" wrapText="1"/>
    </xf>
    <xf numFmtId="0" fontId="9" fillId="19" borderId="0" xfId="0" applyFont="1" applyFill="1" applyAlignment="1">
      <alignment horizontal="right" vertical="center" wrapText="1"/>
    </xf>
    <xf numFmtId="4" fontId="9" fillId="19" borderId="0" xfId="0" applyNumberFormat="1" applyFont="1" applyFill="1" applyAlignment="1">
      <alignment horizontal="right" vertical="center" wrapText="1"/>
    </xf>
    <xf numFmtId="0" fontId="20" fillId="0" borderId="14" xfId="2" applyFont="1" applyBorder="1" applyAlignment="1">
      <alignment horizontal="center" vertical="center" wrapText="1"/>
    </xf>
    <xf numFmtId="0" fontId="21" fillId="20" borderId="0" xfId="2" applyFont="1" applyFill="1" applyAlignment="1">
      <alignment vertical="center" wrapText="1"/>
    </xf>
    <xf numFmtId="0" fontId="21" fillId="20" borderId="0" xfId="2" applyFont="1" applyFill="1" applyAlignment="1">
      <alignment vertical="center"/>
    </xf>
    <xf numFmtId="0" fontId="0" fillId="20" borderId="0" xfId="2" applyFont="1" applyFill="1" applyAlignment="1">
      <alignment vertical="center"/>
    </xf>
    <xf numFmtId="0" fontId="22" fillId="21" borderId="14" xfId="2" applyFont="1" applyFill="1" applyBorder="1" applyAlignment="1">
      <alignment horizontal="center" vertical="center" wrapText="1"/>
    </xf>
    <xf numFmtId="0" fontId="23" fillId="0" borderId="14" xfId="2" applyFont="1" applyBorder="1" applyAlignment="1">
      <alignment horizontal="center" vertical="center" wrapText="1"/>
    </xf>
    <xf numFmtId="0" fontId="19" fillId="0" borderId="14" xfId="2" applyBorder="1" applyAlignment="1">
      <alignment horizontal="left" vertical="center" wrapText="1"/>
    </xf>
    <xf numFmtId="2" fontId="23" fillId="0" borderId="14" xfId="2" applyNumberFormat="1" applyFont="1" applyBorder="1" applyAlignment="1">
      <alignment horizontal="right" vertical="center" wrapText="1"/>
    </xf>
    <xf numFmtId="169" fontId="19" fillId="0" borderId="14" xfId="2" applyNumberFormat="1" applyBorder="1" applyAlignment="1">
      <alignment horizontal="center" vertical="center" wrapText="1"/>
    </xf>
    <xf numFmtId="0" fontId="19" fillId="0" borderId="0" xfId="2" applyAlignment="1">
      <alignment vertical="center" wrapText="1"/>
    </xf>
    <xf numFmtId="4" fontId="19" fillId="0" borderId="14" xfId="1" applyNumberFormat="1" applyFont="1" applyBorder="1" applyAlignment="1" applyProtection="1">
      <alignment horizontal="center" vertical="center"/>
    </xf>
    <xf numFmtId="10" fontId="19" fillId="0" borderId="14" xfId="1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3"/>
    <xf numFmtId="0" fontId="21" fillId="0" borderId="0" xfId="2" applyFont="1" applyAlignment="1">
      <alignment vertical="center"/>
    </xf>
    <xf numFmtId="9" fontId="21" fillId="0" borderId="0" xfId="2" applyNumberFormat="1" applyFont="1" applyAlignment="1">
      <alignment vertical="center"/>
    </xf>
    <xf numFmtId="0" fontId="20" fillId="0" borderId="0" xfId="2" applyFont="1" applyAlignment="1">
      <alignment horizontal="left" vertical="center"/>
    </xf>
    <xf numFmtId="170" fontId="24" fillId="0" borderId="15" xfId="2" applyNumberFormat="1" applyFont="1" applyBorder="1" applyAlignment="1">
      <alignment horizontal="center" vertical="center"/>
    </xf>
    <xf numFmtId="9" fontId="24" fillId="21" borderId="15" xfId="2" applyNumberFormat="1" applyFont="1" applyFill="1" applyBorder="1" applyAlignment="1">
      <alignment horizontal="center" vertical="center"/>
    </xf>
    <xf numFmtId="10" fontId="25" fillId="21" borderId="15" xfId="2" applyNumberFormat="1" applyFont="1" applyFill="1" applyBorder="1" applyAlignment="1">
      <alignment vertical="center"/>
    </xf>
    <xf numFmtId="170" fontId="25" fillId="0" borderId="15" xfId="2" applyNumberFormat="1" applyFont="1" applyBorder="1" applyAlignment="1">
      <alignment vertical="center"/>
    </xf>
    <xf numFmtId="0" fontId="24" fillId="21" borderId="15" xfId="2" applyFont="1" applyFill="1" applyBorder="1" applyAlignment="1">
      <alignment horizontal="left" vertical="center"/>
    </xf>
    <xf numFmtId="170" fontId="25" fillId="0" borderId="16" xfId="2" applyNumberFormat="1" applyFont="1" applyBorder="1" applyAlignment="1">
      <alignment vertical="center"/>
    </xf>
    <xf numFmtId="170" fontId="24" fillId="21" borderId="15" xfId="2" applyNumberFormat="1" applyFont="1" applyFill="1" applyBorder="1" applyAlignment="1">
      <alignment horizontal="center" vertical="center"/>
    </xf>
    <xf numFmtId="9" fontId="24" fillId="21" borderId="15" xfId="2" applyNumberFormat="1" applyFont="1" applyFill="1" applyBorder="1" applyAlignment="1">
      <alignment horizontal="center" vertical="center"/>
    </xf>
    <xf numFmtId="171" fontId="24" fillId="21" borderId="15" xfId="2" applyNumberFormat="1" applyFont="1" applyFill="1" applyBorder="1" applyAlignment="1">
      <alignment horizontal="center" vertical="center"/>
    </xf>
    <xf numFmtId="171" fontId="24" fillId="21" borderId="16" xfId="2" applyNumberFormat="1" applyFont="1" applyFill="1" applyBorder="1" applyAlignment="1">
      <alignment horizontal="center" vertical="center"/>
    </xf>
    <xf numFmtId="170" fontId="24" fillId="21" borderId="15" xfId="2" applyNumberFormat="1" applyFont="1" applyFill="1" applyBorder="1" applyAlignment="1">
      <alignment vertical="center"/>
    </xf>
    <xf numFmtId="172" fontId="24" fillId="21" borderId="17" xfId="2" applyNumberFormat="1" applyFont="1" applyFill="1" applyBorder="1" applyAlignment="1">
      <alignment horizontal="left" vertical="center"/>
    </xf>
    <xf numFmtId="0" fontId="25" fillId="0" borderId="0" xfId="2" applyFont="1" applyAlignment="1">
      <alignment vertical="center"/>
    </xf>
    <xf numFmtId="0" fontId="24" fillId="21" borderId="15" xfId="2" applyFont="1" applyFill="1" applyBorder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27" fillId="21" borderId="15" xfId="2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9" fontId="25" fillId="0" borderId="16" xfId="2" applyNumberFormat="1" applyFont="1" applyBorder="1" applyAlignment="1">
      <alignment horizontal="center" vertical="center"/>
    </xf>
    <xf numFmtId="9" fontId="25" fillId="0" borderId="16" xfId="2" applyNumberFormat="1" applyFont="1" applyBorder="1" applyAlignment="1">
      <alignment vertical="center"/>
    </xf>
    <xf numFmtId="172" fontId="25" fillId="0" borderId="17" xfId="2" applyNumberFormat="1" applyFont="1" applyBorder="1" applyAlignment="1">
      <alignment vertical="center"/>
    </xf>
    <xf numFmtId="10" fontId="24" fillId="0" borderId="15" xfId="2" applyNumberFormat="1" applyFont="1" applyBorder="1" applyAlignment="1">
      <alignment horizontal="center" vertical="center"/>
    </xf>
    <xf numFmtId="173" fontId="24" fillId="0" borderId="15" xfId="2" applyNumberFormat="1" applyFont="1" applyBorder="1" applyAlignment="1">
      <alignment horizontal="center" vertical="center"/>
    </xf>
    <xf numFmtId="0" fontId="24" fillId="0" borderId="18" xfId="2" applyFont="1" applyBorder="1" applyAlignment="1">
      <alignment horizontal="left" vertical="center"/>
    </xf>
    <xf numFmtId="0" fontId="24" fillId="21" borderId="15" xfId="2" applyFont="1" applyFill="1" applyBorder="1" applyAlignment="1">
      <alignment horizontal="center" vertical="center"/>
    </xf>
    <xf numFmtId="172" fontId="25" fillId="0" borderId="0" xfId="2" applyNumberFormat="1" applyFont="1" applyAlignment="1">
      <alignment vertical="center"/>
    </xf>
    <xf numFmtId="2" fontId="25" fillId="0" borderId="0" xfId="2" applyNumberFormat="1" applyFont="1" applyAlignment="1">
      <alignment horizontal="center" vertical="center"/>
    </xf>
    <xf numFmtId="0" fontId="25" fillId="0" borderId="0" xfId="2" applyFont="1" applyAlignment="1">
      <alignment horizontal="center" vertical="center"/>
    </xf>
    <xf numFmtId="4" fontId="24" fillId="0" borderId="18" xfId="2" applyNumberFormat="1" applyFont="1" applyBorder="1" applyAlignment="1">
      <alignment horizontal="left" vertical="center"/>
    </xf>
    <xf numFmtId="172" fontId="24" fillId="21" borderId="15" xfId="2" applyNumberFormat="1" applyFont="1" applyFill="1" applyBorder="1" applyAlignment="1">
      <alignment horizontal="center" vertical="center"/>
    </xf>
    <xf numFmtId="0" fontId="20" fillId="0" borderId="15" xfId="2" applyFont="1" applyBorder="1" applyAlignment="1">
      <alignment horizontal="center" vertical="center"/>
    </xf>
    <xf numFmtId="0" fontId="28" fillId="21" borderId="15" xfId="2" applyFont="1" applyFill="1" applyBorder="1" applyAlignment="1">
      <alignment horizontal="center" vertical="center"/>
    </xf>
    <xf numFmtId="0" fontId="0" fillId="0" borderId="0" xfId="2" applyFont="1"/>
    <xf numFmtId="0" fontId="29" fillId="0" borderId="19" xfId="2" applyFont="1" applyBorder="1" applyAlignment="1">
      <alignment horizontal="center" vertical="center" wrapText="1"/>
    </xf>
    <xf numFmtId="0" fontId="29" fillId="0" borderId="20" xfId="2" applyFont="1" applyBorder="1" applyAlignment="1">
      <alignment vertical="center" wrapText="1"/>
    </xf>
    <xf numFmtId="10" fontId="29" fillId="0" borderId="21" xfId="2" applyNumberFormat="1" applyFont="1" applyBorder="1" applyAlignment="1">
      <alignment horizontal="center" vertical="center" wrapText="1"/>
    </xf>
    <xf numFmtId="0" fontId="29" fillId="0" borderId="22" xfId="2" applyFont="1" applyBorder="1" applyAlignment="1">
      <alignment horizontal="center" vertical="center" wrapText="1"/>
    </xf>
    <xf numFmtId="0" fontId="30" fillId="0" borderId="19" xfId="2" applyFont="1" applyBorder="1" applyAlignment="1">
      <alignment horizontal="center" vertical="center" wrapText="1"/>
    </xf>
    <xf numFmtId="0" fontId="25" fillId="0" borderId="23" xfId="2" applyFont="1" applyBorder="1" applyAlignment="1">
      <alignment horizontal="left" vertical="center" wrapText="1"/>
    </xf>
    <xf numFmtId="10" fontId="29" fillId="0" borderId="0" xfId="2" applyNumberFormat="1" applyFont="1" applyAlignment="1">
      <alignment horizontal="center" vertical="center" wrapText="1"/>
    </xf>
    <xf numFmtId="0" fontId="0" fillId="0" borderId="20" xfId="2" applyFont="1" applyBorder="1" applyAlignment="1">
      <alignment vertical="center" wrapText="1"/>
    </xf>
    <xf numFmtId="10" fontId="29" fillId="22" borderId="21" xfId="2" applyNumberFormat="1" applyFont="1" applyFill="1" applyBorder="1" applyAlignment="1">
      <alignment horizontal="center" vertical="center" wrapText="1"/>
    </xf>
    <xf numFmtId="0" fontId="29" fillId="22" borderId="20" xfId="2" applyFont="1" applyFill="1" applyBorder="1" applyAlignment="1">
      <alignment vertical="center" wrapText="1"/>
    </xf>
    <xf numFmtId="0" fontId="29" fillId="0" borderId="0" xfId="2" applyFont="1" applyAlignment="1">
      <alignment horizontal="center" vertical="center" wrapText="1"/>
    </xf>
    <xf numFmtId="0" fontId="29" fillId="0" borderId="21" xfId="2" applyFont="1" applyBorder="1" applyAlignment="1">
      <alignment horizontal="center" vertical="center" wrapText="1"/>
    </xf>
    <xf numFmtId="0" fontId="30" fillId="0" borderId="20" xfId="2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30" fillId="0" borderId="19" xfId="2" applyFont="1" applyBorder="1" applyAlignment="1">
      <alignment horizontal="center" vertical="center" wrapText="1"/>
    </xf>
    <xf numFmtId="0" fontId="31" fillId="0" borderId="0" xfId="2" applyFont="1" applyAlignment="1">
      <alignment horizontal="center"/>
    </xf>
    <xf numFmtId="0" fontId="25" fillId="0" borderId="0" xfId="2" applyFont="1" applyAlignment="1">
      <alignment horizontal="left" vertical="center" wrapText="1"/>
    </xf>
    <xf numFmtId="10" fontId="0" fillId="22" borderId="22" xfId="2" applyNumberFormat="1" applyFont="1" applyFill="1" applyBorder="1" applyAlignment="1">
      <alignment horizontal="center" vertical="center"/>
    </xf>
    <xf numFmtId="0" fontId="0" fillId="0" borderId="19" xfId="2" applyFont="1" applyBorder="1"/>
    <xf numFmtId="0" fontId="0" fillId="0" borderId="0" xfId="2" applyFont="1" applyAlignment="1">
      <alignment horizontal="center" vertical="center"/>
    </xf>
    <xf numFmtId="10" fontId="0" fillId="22" borderId="15" xfId="2" applyNumberFormat="1" applyFont="1" applyFill="1" applyBorder="1" applyAlignment="1">
      <alignment horizontal="center" vertical="center"/>
    </xf>
    <xf numFmtId="0" fontId="23" fillId="0" borderId="15" xfId="2" applyFont="1" applyBorder="1"/>
    <xf numFmtId="0" fontId="25" fillId="0" borderId="23" xfId="2" applyFont="1" applyBorder="1"/>
    <xf numFmtId="0" fontId="29" fillId="22" borderId="19" xfId="2" applyFont="1" applyFill="1" applyBorder="1" applyAlignment="1">
      <alignment horizontal="center" vertical="center" wrapText="1"/>
    </xf>
    <xf numFmtId="0" fontId="25" fillId="22" borderId="20" xfId="2" applyFont="1" applyFill="1" applyBorder="1" applyAlignment="1">
      <alignment vertical="center" wrapText="1"/>
    </xf>
    <xf numFmtId="10" fontId="0" fillId="23" borderId="15" xfId="2" applyNumberFormat="1" applyFont="1" applyFill="1" applyBorder="1" applyAlignment="1">
      <alignment horizontal="center" vertical="center"/>
    </xf>
    <xf numFmtId="0" fontId="25" fillId="22" borderId="20" xfId="2" applyFont="1" applyFill="1" applyBorder="1" applyAlignment="1">
      <alignment vertical="top" wrapText="1"/>
    </xf>
    <xf numFmtId="0" fontId="29" fillId="22" borderId="22" xfId="2" applyFont="1" applyFill="1" applyBorder="1" applyAlignment="1">
      <alignment horizontal="center" vertical="center" wrapText="1"/>
    </xf>
    <xf numFmtId="0" fontId="30" fillId="22" borderId="19" xfId="2" applyFont="1" applyFill="1" applyBorder="1" applyAlignment="1">
      <alignment horizontal="center" vertical="center" wrapText="1"/>
    </xf>
    <xf numFmtId="0" fontId="33" fillId="0" borderId="20" xfId="2" applyFont="1" applyBorder="1" applyAlignment="1">
      <alignment horizontal="center" vertical="center"/>
    </xf>
    <xf numFmtId="0" fontId="34" fillId="0" borderId="24" xfId="2" applyFont="1" applyBorder="1" applyAlignment="1">
      <alignment horizontal="center" vertical="center"/>
    </xf>
    <xf numFmtId="0" fontId="0" fillId="0" borderId="24" xfId="2" applyFont="1" applyBorder="1" applyAlignment="1">
      <alignment horizontal="center"/>
    </xf>
    <xf numFmtId="0" fontId="33" fillId="0" borderId="24" xfId="2" applyFont="1" applyBorder="1" applyAlignment="1">
      <alignment horizontal="center"/>
    </xf>
    <xf numFmtId="0" fontId="23" fillId="0" borderId="25" xfId="2" applyFont="1" applyBorder="1" applyAlignment="1">
      <alignment horizontal="center"/>
    </xf>
    <xf numFmtId="4" fontId="0" fillId="0" borderId="0" xfId="2" applyNumberFormat="1" applyFont="1" applyAlignment="1">
      <alignment horizontal="center"/>
    </xf>
    <xf numFmtId="0" fontId="0" fillId="0" borderId="0" xfId="2" applyFont="1" applyAlignment="1">
      <alignment horizontal="center"/>
    </xf>
    <xf numFmtId="0" fontId="21" fillId="0" borderId="20" xfId="2" applyFont="1" applyBorder="1" applyAlignment="1">
      <alignment horizontal="center"/>
    </xf>
    <xf numFmtId="0" fontId="30" fillId="0" borderId="24" xfId="2" applyFont="1" applyBorder="1" applyAlignment="1">
      <alignment horizontal="center"/>
    </xf>
    <xf numFmtId="49" fontId="30" fillId="0" borderId="24" xfId="2" applyNumberFormat="1" applyFont="1" applyBorder="1" applyAlignment="1">
      <alignment horizontal="center"/>
    </xf>
    <xf numFmtId="10" fontId="30" fillId="0" borderId="26" xfId="2" applyNumberFormat="1" applyFont="1" applyBorder="1" applyAlignment="1">
      <alignment horizontal="center"/>
    </xf>
    <xf numFmtId="0" fontId="30" fillId="0" borderId="27" xfId="2" applyFont="1" applyBorder="1" applyAlignment="1">
      <alignment horizontal="left"/>
    </xf>
    <xf numFmtId="10" fontId="23" fillId="0" borderId="28" xfId="2" applyNumberFormat="1" applyFont="1" applyBorder="1" applyAlignment="1">
      <alignment horizontal="center"/>
    </xf>
    <xf numFmtId="0" fontId="23" fillId="0" borderId="29" xfId="2" applyFont="1" applyBorder="1"/>
    <xf numFmtId="0" fontId="23" fillId="0" borderId="30" xfId="2" applyFont="1" applyBorder="1" applyAlignment="1">
      <alignment horizontal="center"/>
    </xf>
    <xf numFmtId="10" fontId="0" fillId="0" borderId="31" xfId="2" applyNumberFormat="1" applyFont="1" applyBorder="1" applyAlignment="1">
      <alignment horizontal="center"/>
    </xf>
    <xf numFmtId="0" fontId="0" fillId="0" borderId="32" xfId="2" applyFont="1" applyBorder="1"/>
    <xf numFmtId="0" fontId="23" fillId="0" borderId="33" xfId="2" applyFont="1" applyBorder="1" applyAlignment="1">
      <alignment horizontal="center"/>
    </xf>
    <xf numFmtId="10" fontId="0" fillId="0" borderId="34" xfId="2" applyNumberFormat="1" applyFont="1" applyBorder="1" applyAlignment="1">
      <alignment horizontal="center"/>
    </xf>
    <xf numFmtId="0" fontId="23" fillId="0" borderId="35" xfId="2" applyFont="1" applyBorder="1"/>
    <xf numFmtId="0" fontId="23" fillId="0" borderId="36" xfId="2" applyFont="1" applyBorder="1" applyAlignment="1">
      <alignment horizontal="center"/>
    </xf>
    <xf numFmtId="10" fontId="0" fillId="0" borderId="37" xfId="2" applyNumberFormat="1" applyFont="1" applyBorder="1" applyAlignment="1">
      <alignment horizontal="center"/>
    </xf>
    <xf numFmtId="0" fontId="0" fillId="0" borderId="15" xfId="2" applyFont="1" applyBorder="1"/>
    <xf numFmtId="0" fontId="0" fillId="0" borderId="38" xfId="2" applyFont="1" applyBorder="1" applyAlignment="1">
      <alignment horizontal="center"/>
    </xf>
    <xf numFmtId="4" fontId="0" fillId="0" borderId="34" xfId="2" applyNumberFormat="1" applyFont="1" applyBorder="1" applyAlignment="1">
      <alignment horizontal="center"/>
    </xf>
    <xf numFmtId="4" fontId="27" fillId="0" borderId="26" xfId="2" applyNumberFormat="1" applyFont="1" applyBorder="1" applyAlignment="1">
      <alignment horizontal="center"/>
    </xf>
    <xf numFmtId="0" fontId="27" fillId="0" borderId="39" xfId="2" applyFont="1" applyBorder="1" applyAlignment="1">
      <alignment horizontal="center"/>
    </xf>
    <xf numFmtId="0" fontId="27" fillId="0" borderId="27" xfId="2" applyFont="1" applyBorder="1" applyAlignment="1">
      <alignment horizontal="center"/>
    </xf>
    <xf numFmtId="49" fontId="30" fillId="0" borderId="40" xfId="2" applyNumberFormat="1" applyFont="1" applyBorder="1" applyAlignment="1">
      <alignment horizontal="center" vertical="center"/>
    </xf>
    <xf numFmtId="49" fontId="23" fillId="0" borderId="19" xfId="2" applyNumberFormat="1" applyFont="1" applyBorder="1" applyAlignment="1">
      <alignment horizontal="center" vertical="center"/>
    </xf>
    <xf numFmtId="49" fontId="27" fillId="0" borderId="23" xfId="2" applyNumberFormat="1" applyFont="1" applyBorder="1" applyAlignment="1">
      <alignment horizontal="center"/>
    </xf>
    <xf numFmtId="49" fontId="27" fillId="0" borderId="19" xfId="2" applyNumberFormat="1" applyFont="1" applyBorder="1" applyAlignment="1">
      <alignment horizontal="center"/>
    </xf>
    <xf numFmtId="0" fontId="15" fillId="17" borderId="0" xfId="0" applyFont="1" applyFill="1" applyAlignment="1">
      <alignment horizontal="center" vertical="center" wrapText="1"/>
    </xf>
  </cellXfs>
  <cellStyles count="4">
    <cellStyle name="Cálculo 2 2 15 13" xfId="2" xr:uid="{6F305311-7108-4610-8E80-483FA6045BCD}"/>
    <cellStyle name="Normal" xfId="0" builtinId="0"/>
    <cellStyle name="Normal 2 2" xfId="3" xr:uid="{789A0897-35A3-4C35-8121-F6677D64B122}"/>
    <cellStyle name="Vírgula" xfId="1" builtinId="3"/>
  </cellStyles>
  <dxfs count="0"/>
  <tableStyles count="0" defaultTableStyle="TableStyleMedium9" defaultPivotStyle="PivotStyleLight16"/>
  <colors>
    <mruColors>
      <color rgb="FF85D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307975</xdr:colOff>
      <xdr:row>0</xdr:row>
      <xdr:rowOff>92076</xdr:rowOff>
    </xdr:from>
    <xdr:to>
      <xdr:col>9</xdr:col>
      <xdr:colOff>413575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21869B-1309-4C81-9058-FA9457654DB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861425" y="92076"/>
          <a:ext cx="1648650" cy="5556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38101</xdr:rowOff>
    </xdr:from>
    <xdr:to>
      <xdr:col>3</xdr:col>
      <xdr:colOff>247649</xdr:colOff>
      <xdr:row>0</xdr:row>
      <xdr:rowOff>685800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C9CA55-95F8-4396-9579-AB602C87B23A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1"/>
          <a:ext cx="1952625" cy="6476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796925</xdr:colOff>
      <xdr:row>0</xdr:row>
      <xdr:rowOff>133350</xdr:rowOff>
    </xdr:from>
    <xdr:to>
      <xdr:col>6</xdr:col>
      <xdr:colOff>219656</xdr:colOff>
      <xdr:row>0</xdr:row>
      <xdr:rowOff>772404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714AD722-A526-461B-BC53-D0D0EAB99D13}"/>
            </a:ext>
          </a:extLst>
        </xdr:cNvPr>
        <xdr:cNvSpPr>
          <a:spLocks noChangeArrowheads="1"/>
        </xdr:cNvSpPr>
      </xdr:nvSpPr>
      <xdr:spPr bwMode="auto">
        <a:xfrm>
          <a:off x="2578100" y="133350"/>
          <a:ext cx="52615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86591</xdr:colOff>
      <xdr:row>0</xdr:row>
      <xdr:rowOff>96117</xdr:rowOff>
    </xdr:from>
    <xdr:ext cx="1739135" cy="605269"/>
    <xdr:pic>
      <xdr:nvPicPr>
        <xdr:cNvPr id="2" name="Imagem 1">
          <a:extLst>
            <a:ext uri="{FF2B5EF4-FFF2-40B4-BE49-F238E27FC236}">
              <a16:creationId xmlns:a16="http://schemas.microsoft.com/office/drawing/2014/main" id="{B2D30B20-DF4C-4386-A0EC-5FFF9CCA572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403273" y="96117"/>
          <a:ext cx="1739135" cy="605269"/>
        </a:xfrm>
        <a:prstGeom prst="rect">
          <a:avLst/>
        </a:prstGeom>
        <a:ln w="0">
          <a:noFill/>
        </a:ln>
      </xdr:spPr>
    </xdr:pic>
    <xdr:clientData/>
  </xdr:oneCellAnchor>
  <xdr:oneCellAnchor>
    <xdr:from>
      <xdr:col>0</xdr:col>
      <xdr:colOff>25977</xdr:colOff>
      <xdr:row>0</xdr:row>
      <xdr:rowOff>77931</xdr:rowOff>
    </xdr:from>
    <xdr:ext cx="1766455" cy="632114"/>
    <xdr:pic>
      <xdr:nvPicPr>
        <xdr:cNvPr id="3" name="Imagem 2">
          <a:extLst>
            <a:ext uri="{FF2B5EF4-FFF2-40B4-BE49-F238E27FC236}">
              <a16:creationId xmlns:a16="http://schemas.microsoft.com/office/drawing/2014/main" id="{1320F616-FD53-48D3-BE78-18754F6A9BC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5977" y="77931"/>
          <a:ext cx="1766455" cy="632114"/>
        </a:xfrm>
        <a:prstGeom prst="rect">
          <a:avLst/>
        </a:prstGeom>
        <a:ln w="0">
          <a:noFill/>
        </a:ln>
      </xdr:spPr>
    </xdr:pic>
    <xdr:clientData/>
  </xdr:oneCellAnchor>
  <xdr:twoCellAnchor>
    <xdr:from>
      <xdr:col>1</xdr:col>
      <xdr:colOff>1189759</xdr:colOff>
      <xdr:row>0</xdr:row>
      <xdr:rowOff>168852</xdr:rowOff>
    </xdr:from>
    <xdr:to>
      <xdr:col>5</xdr:col>
      <xdr:colOff>432954</xdr:colOff>
      <xdr:row>1</xdr:row>
      <xdr:rowOff>11270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67F2C290-100B-44FE-B4E1-69F231A43D5F}"/>
            </a:ext>
          </a:extLst>
        </xdr:cNvPr>
        <xdr:cNvSpPr>
          <a:spLocks noChangeArrowheads="1"/>
        </xdr:cNvSpPr>
      </xdr:nvSpPr>
      <xdr:spPr bwMode="auto">
        <a:xfrm>
          <a:off x="1475509" y="168852"/>
          <a:ext cx="4274127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2976" cy="578529"/>
    <xdr:pic>
      <xdr:nvPicPr>
        <xdr:cNvPr id="2" name="Imagem 2">
          <a:extLst>
            <a:ext uri="{FF2B5EF4-FFF2-40B4-BE49-F238E27FC236}">
              <a16:creationId xmlns:a16="http://schemas.microsoft.com/office/drawing/2014/main" id="{B5EC419F-A049-4EE6-B853-5798C39B274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05460"/>
          <a:ext cx="4062976" cy="578529"/>
        </a:xfrm>
        <a:prstGeom prst="rect">
          <a:avLst/>
        </a:prstGeom>
        <a:ln w="0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32"/>
  <sheetViews>
    <sheetView tabSelected="1" showOutlineSymbols="0" showWhiteSpace="0" view="pageBreakPreview" zoomScale="60" zoomScaleNormal="100" workbookViewId="0">
      <selection activeCell="T6" sqref="T6"/>
    </sheetView>
  </sheetViews>
  <sheetFormatPr defaultRowHeight="14.25" x14ac:dyDescent="0.2"/>
  <cols>
    <col min="1" max="3" width="8" customWidth="1"/>
    <col min="4" max="4" width="60" bestFit="1" customWidth="1"/>
    <col min="5" max="5" width="8" bestFit="1" customWidth="1"/>
    <col min="6" max="9" width="10.125" customWidth="1"/>
    <col min="10" max="10" width="9.125" customWidth="1"/>
  </cols>
  <sheetData>
    <row r="1" spans="1:250" s="30" customFormat="1" ht="60.75" customHeight="1" x14ac:dyDescent="0.2">
      <c r="A1" s="29"/>
      <c r="B1" s="29"/>
      <c r="C1" s="29"/>
      <c r="D1" s="29"/>
      <c r="E1" s="29"/>
      <c r="F1" s="29"/>
      <c r="G1" s="29"/>
      <c r="H1" s="29"/>
      <c r="I1" s="29"/>
      <c r="J1" s="29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2"/>
      <c r="IO1" s="32"/>
      <c r="IP1" s="32"/>
    </row>
    <row r="2" spans="1:250" s="30" customFormat="1" ht="26.25" customHeight="1" x14ac:dyDescent="0.2">
      <c r="A2" s="33" t="s">
        <v>76</v>
      </c>
      <c r="B2" s="33"/>
      <c r="C2" s="33"/>
      <c r="D2" s="33"/>
      <c r="E2" s="33"/>
      <c r="F2" s="33"/>
      <c r="G2" s="33"/>
      <c r="H2" s="33"/>
      <c r="I2" s="33"/>
      <c r="J2" s="33"/>
    </row>
    <row r="3" spans="1:250" s="38" customFormat="1" ht="19.899999999999999" customHeight="1" x14ac:dyDescent="0.2">
      <c r="A3" s="34" t="s">
        <v>70</v>
      </c>
      <c r="B3" s="35" t="s">
        <v>146</v>
      </c>
      <c r="C3" s="35"/>
      <c r="D3" s="35"/>
      <c r="E3" s="35"/>
      <c r="F3" s="35"/>
      <c r="G3" s="36" t="s">
        <v>71</v>
      </c>
      <c r="H3" s="36"/>
      <c r="I3" s="37">
        <v>45134</v>
      </c>
      <c r="J3" s="37"/>
    </row>
    <row r="4" spans="1:250" s="38" customFormat="1" ht="19.899999999999999" customHeight="1" x14ac:dyDescent="0.2">
      <c r="A4" s="34" t="s">
        <v>72</v>
      </c>
      <c r="B4" s="35" t="s">
        <v>148</v>
      </c>
      <c r="C4" s="35"/>
      <c r="D4" s="35"/>
      <c r="E4" s="35"/>
      <c r="F4" s="35"/>
      <c r="G4" s="36" t="s">
        <v>73</v>
      </c>
      <c r="H4" s="36"/>
      <c r="I4" s="39"/>
      <c r="J4" s="39"/>
    </row>
    <row r="5" spans="1:250" s="38" customFormat="1" ht="19.899999999999999" customHeight="1" x14ac:dyDescent="0.2">
      <c r="A5" s="34" t="s">
        <v>74</v>
      </c>
      <c r="B5" s="35" t="s">
        <v>147</v>
      </c>
      <c r="C5" s="35"/>
      <c r="D5" s="35"/>
      <c r="E5" s="35"/>
      <c r="F5" s="35"/>
      <c r="G5" s="36" t="s">
        <v>75</v>
      </c>
      <c r="H5" s="36"/>
      <c r="I5" s="40">
        <v>0.24840000000000001</v>
      </c>
      <c r="J5" s="40"/>
    </row>
    <row r="6" spans="1:250" ht="25.5" customHeight="1" x14ac:dyDescent="0.2">
      <c r="A6" s="4" t="s">
        <v>0</v>
      </c>
      <c r="B6" s="5"/>
      <c r="C6" s="5"/>
      <c r="D6" s="5"/>
      <c r="E6" s="5"/>
      <c r="F6" s="5"/>
      <c r="G6" s="5"/>
      <c r="H6" s="5"/>
      <c r="I6" s="5"/>
      <c r="J6" s="5"/>
    </row>
    <row r="7" spans="1:250" s="43" customFormat="1" ht="30" customHeight="1" x14ac:dyDescent="0.2">
      <c r="A7" s="41" t="s">
        <v>1</v>
      </c>
      <c r="B7" s="42" t="s">
        <v>2</v>
      </c>
      <c r="C7" s="41" t="s">
        <v>3</v>
      </c>
      <c r="D7" s="41" t="s">
        <v>4</v>
      </c>
      <c r="E7" s="6" t="s">
        <v>5</v>
      </c>
      <c r="F7" s="42" t="s">
        <v>6</v>
      </c>
      <c r="G7" s="42" t="s">
        <v>7</v>
      </c>
      <c r="H7" s="42" t="s">
        <v>8</v>
      </c>
      <c r="I7" s="42" t="s">
        <v>9</v>
      </c>
      <c r="J7" s="42" t="s">
        <v>10</v>
      </c>
    </row>
    <row r="8" spans="1:250" ht="24" customHeight="1" x14ac:dyDescent="0.2">
      <c r="A8" s="7" t="s">
        <v>11</v>
      </c>
      <c r="B8" s="7"/>
      <c r="C8" s="7"/>
      <c r="D8" s="7" t="s">
        <v>12</v>
      </c>
      <c r="E8" s="7"/>
      <c r="F8" s="8"/>
      <c r="G8" s="7"/>
      <c r="H8" s="7"/>
      <c r="I8" s="9">
        <f>I9+I12+I16</f>
        <v>50663.7</v>
      </c>
      <c r="J8" s="10">
        <f t="shared" ref="J8:J25" si="0">I8 /$H$30</f>
        <v>0.9378259058725531</v>
      </c>
    </row>
    <row r="9" spans="1:250" ht="24" customHeight="1" x14ac:dyDescent="0.2">
      <c r="A9" s="11" t="s">
        <v>13</v>
      </c>
      <c r="B9" s="11"/>
      <c r="C9" s="11"/>
      <c r="D9" s="11" t="s">
        <v>14</v>
      </c>
      <c r="E9" s="11"/>
      <c r="F9" s="12"/>
      <c r="G9" s="11"/>
      <c r="H9" s="11"/>
      <c r="I9" s="13">
        <f>SUM(I10:I11)</f>
        <v>24398.79</v>
      </c>
      <c r="J9" s="14">
        <f t="shared" si="0"/>
        <v>0.45164126058586701</v>
      </c>
    </row>
    <row r="10" spans="1:250" ht="24" customHeight="1" x14ac:dyDescent="0.2">
      <c r="A10" s="15" t="s">
        <v>15</v>
      </c>
      <c r="B10" s="16" t="s">
        <v>16</v>
      </c>
      <c r="C10" s="15" t="s">
        <v>17</v>
      </c>
      <c r="D10" s="15" t="s">
        <v>18</v>
      </c>
      <c r="E10" s="17" t="s">
        <v>19</v>
      </c>
      <c r="F10" s="16">
        <v>3.08</v>
      </c>
      <c r="G10" s="18">
        <v>3708.65</v>
      </c>
      <c r="H10" s="3">
        <f>TRUNC(G10 * (1 + 24.84 / 100), 2)</f>
        <v>4629.87</v>
      </c>
      <c r="I10" s="3">
        <f>TRUNC(F10 * H10, 2)</f>
        <v>14259.99</v>
      </c>
      <c r="J10" s="19">
        <f t="shared" si="0"/>
        <v>0.2639639039289185</v>
      </c>
    </row>
    <row r="11" spans="1:250" ht="24" customHeight="1" x14ac:dyDescent="0.2">
      <c r="A11" s="15" t="s">
        <v>20</v>
      </c>
      <c r="B11" s="16" t="s">
        <v>21</v>
      </c>
      <c r="C11" s="15" t="s">
        <v>22</v>
      </c>
      <c r="D11" s="15" t="s">
        <v>23</v>
      </c>
      <c r="E11" s="17" t="s">
        <v>24</v>
      </c>
      <c r="F11" s="16">
        <v>60</v>
      </c>
      <c r="G11" s="18">
        <v>135.36000000000001</v>
      </c>
      <c r="H11" s="3">
        <f>TRUNC(G11 * (1 + 24.84 / 100), 2)</f>
        <v>168.98</v>
      </c>
      <c r="I11" s="3">
        <f>TRUNC(F11 * H11, 2)</f>
        <v>10138.799999999999</v>
      </c>
      <c r="J11" s="19">
        <f t="shared" si="0"/>
        <v>0.18767735665694849</v>
      </c>
    </row>
    <row r="12" spans="1:250" ht="24" customHeight="1" x14ac:dyDescent="0.2">
      <c r="A12" s="11" t="s">
        <v>25</v>
      </c>
      <c r="B12" s="11"/>
      <c r="C12" s="11"/>
      <c r="D12" s="11" t="s">
        <v>26</v>
      </c>
      <c r="E12" s="11"/>
      <c r="F12" s="12"/>
      <c r="G12" s="11"/>
      <c r="H12" s="11"/>
      <c r="I12" s="13">
        <f>SUM(I13:I15)</f>
        <v>18147.43</v>
      </c>
      <c r="J12" s="14">
        <f t="shared" si="0"/>
        <v>0.33592355037252997</v>
      </c>
    </row>
    <row r="13" spans="1:250" ht="39" customHeight="1" x14ac:dyDescent="0.2">
      <c r="A13" s="15" t="s">
        <v>27</v>
      </c>
      <c r="B13" s="16" t="s">
        <v>28</v>
      </c>
      <c r="C13" s="15" t="s">
        <v>17</v>
      </c>
      <c r="D13" s="15" t="s">
        <v>29</v>
      </c>
      <c r="E13" s="17" t="s">
        <v>30</v>
      </c>
      <c r="F13" s="16">
        <v>173.04</v>
      </c>
      <c r="G13" s="18">
        <v>4.6100000000000003</v>
      </c>
      <c r="H13" s="3">
        <f>TRUNC(G13 * (1 + 24.84 / 100), 2)</f>
        <v>5.75</v>
      </c>
      <c r="I13" s="3">
        <f>TRUNC(F13 * H13, 2)</f>
        <v>994.98</v>
      </c>
      <c r="J13" s="19">
        <f t="shared" si="0"/>
        <v>1.8417881438289603E-2</v>
      </c>
    </row>
    <row r="14" spans="1:250" ht="51.95" customHeight="1" x14ac:dyDescent="0.2">
      <c r="A14" s="15" t="s">
        <v>31</v>
      </c>
      <c r="B14" s="16" t="s">
        <v>32</v>
      </c>
      <c r="C14" s="15" t="s">
        <v>17</v>
      </c>
      <c r="D14" s="15" t="s">
        <v>33</v>
      </c>
      <c r="E14" s="17" t="s">
        <v>30</v>
      </c>
      <c r="F14" s="16">
        <v>259.55</v>
      </c>
      <c r="G14" s="18">
        <v>47.51</v>
      </c>
      <c r="H14" s="3">
        <f>TRUNC(G14 * (1 + 24.84 / 100), 2)</f>
        <v>59.31</v>
      </c>
      <c r="I14" s="3">
        <f>TRUNC(F14 * H14, 2)</f>
        <v>15393.91</v>
      </c>
      <c r="J14" s="19">
        <f t="shared" si="0"/>
        <v>0.28495367670877875</v>
      </c>
    </row>
    <row r="15" spans="1:250" ht="39" customHeight="1" x14ac:dyDescent="0.2">
      <c r="A15" s="15" t="s">
        <v>34</v>
      </c>
      <c r="B15" s="16" t="s">
        <v>35</v>
      </c>
      <c r="C15" s="15" t="s">
        <v>17</v>
      </c>
      <c r="D15" s="15" t="s">
        <v>36</v>
      </c>
      <c r="E15" s="17" t="s">
        <v>24</v>
      </c>
      <c r="F15" s="16">
        <v>18.55</v>
      </c>
      <c r="G15" s="18">
        <v>75.94</v>
      </c>
      <c r="H15" s="3">
        <f>TRUNC(G15 * (1 + 24.84 / 100), 2)</f>
        <v>94.8</v>
      </c>
      <c r="I15" s="3">
        <f>TRUNC(F15 * H15, 2)</f>
        <v>1758.54</v>
      </c>
      <c r="J15" s="19">
        <f t="shared" si="0"/>
        <v>3.255199222546161E-2</v>
      </c>
    </row>
    <row r="16" spans="1:250" ht="24" customHeight="1" x14ac:dyDescent="0.2">
      <c r="A16" s="11" t="s">
        <v>37</v>
      </c>
      <c r="B16" s="11"/>
      <c r="C16" s="11"/>
      <c r="D16" s="11" t="s">
        <v>38</v>
      </c>
      <c r="E16" s="11"/>
      <c r="F16" s="12"/>
      <c r="G16" s="11"/>
      <c r="H16" s="11"/>
      <c r="I16" s="13">
        <f>I17</f>
        <v>8117.48</v>
      </c>
      <c r="J16" s="14">
        <f t="shared" si="0"/>
        <v>0.15026109491415612</v>
      </c>
    </row>
    <row r="17" spans="1:10" ht="39" customHeight="1" x14ac:dyDescent="0.2">
      <c r="A17" s="15" t="s">
        <v>39</v>
      </c>
      <c r="B17" s="16" t="s">
        <v>40</v>
      </c>
      <c r="C17" s="15" t="s">
        <v>17</v>
      </c>
      <c r="D17" s="15" t="s">
        <v>41</v>
      </c>
      <c r="E17" s="17" t="s">
        <v>24</v>
      </c>
      <c r="F17" s="16">
        <v>37.1</v>
      </c>
      <c r="G17" s="18">
        <v>175.27</v>
      </c>
      <c r="H17" s="3">
        <f>TRUNC(G17 * (1 + 24.84 / 100), 2)</f>
        <v>218.8</v>
      </c>
      <c r="I17" s="3">
        <f>TRUNC(F17 * H17, 2)</f>
        <v>8117.48</v>
      </c>
      <c r="J17" s="19">
        <f t="shared" si="0"/>
        <v>0.15026109491415612</v>
      </c>
    </row>
    <row r="18" spans="1:10" ht="24" customHeight="1" x14ac:dyDescent="0.2">
      <c r="A18" s="7" t="s">
        <v>42</v>
      </c>
      <c r="B18" s="7"/>
      <c r="C18" s="7"/>
      <c r="D18" s="7" t="s">
        <v>43</v>
      </c>
      <c r="E18" s="7"/>
      <c r="F18" s="8"/>
      <c r="G18" s="7"/>
      <c r="H18" s="7"/>
      <c r="I18" s="9">
        <f>I19+I21+I24</f>
        <v>3358.7999999999997</v>
      </c>
      <c r="J18" s="10">
        <f t="shared" si="0"/>
        <v>6.2174094127446893E-2</v>
      </c>
    </row>
    <row r="19" spans="1:10" ht="24" customHeight="1" x14ac:dyDescent="0.2">
      <c r="A19" s="11" t="s">
        <v>44</v>
      </c>
      <c r="B19" s="11"/>
      <c r="C19" s="11"/>
      <c r="D19" s="11" t="s">
        <v>45</v>
      </c>
      <c r="E19" s="11"/>
      <c r="F19" s="12"/>
      <c r="G19" s="11"/>
      <c r="H19" s="11"/>
      <c r="I19" s="13">
        <f>I20</f>
        <v>1398.6</v>
      </c>
      <c r="J19" s="14">
        <f t="shared" si="0"/>
        <v>2.5889212827988336E-2</v>
      </c>
    </row>
    <row r="20" spans="1:10" ht="24" customHeight="1" x14ac:dyDescent="0.2">
      <c r="A20" s="15" t="s">
        <v>46</v>
      </c>
      <c r="B20" s="16" t="s">
        <v>47</v>
      </c>
      <c r="C20" s="15" t="s">
        <v>22</v>
      </c>
      <c r="D20" s="15" t="s">
        <v>48</v>
      </c>
      <c r="E20" s="17" t="s">
        <v>24</v>
      </c>
      <c r="F20" s="16">
        <v>17.5</v>
      </c>
      <c r="G20" s="18">
        <v>64.02</v>
      </c>
      <c r="H20" s="3">
        <f>TRUNC(G20 * (1 + 24.84 / 100), 2)</f>
        <v>79.92</v>
      </c>
      <c r="I20" s="3">
        <f>TRUNC(F20 * H20, 2)</f>
        <v>1398.6</v>
      </c>
      <c r="J20" s="19">
        <f t="shared" si="0"/>
        <v>2.5889212827988336E-2</v>
      </c>
    </row>
    <row r="21" spans="1:10" ht="24" customHeight="1" x14ac:dyDescent="0.2">
      <c r="A21" s="11" t="s">
        <v>49</v>
      </c>
      <c r="B21" s="11"/>
      <c r="C21" s="11"/>
      <c r="D21" s="11" t="s">
        <v>50</v>
      </c>
      <c r="E21" s="11"/>
      <c r="F21" s="12"/>
      <c r="G21" s="11"/>
      <c r="H21" s="11"/>
      <c r="I21" s="13">
        <f>SUM(I22:I23)</f>
        <v>1148.76</v>
      </c>
      <c r="J21" s="14">
        <f t="shared" si="0"/>
        <v>2.1264473136193254E-2</v>
      </c>
    </row>
    <row r="22" spans="1:10" ht="39" customHeight="1" x14ac:dyDescent="0.2">
      <c r="A22" s="15" t="s">
        <v>51</v>
      </c>
      <c r="B22" s="16" t="s">
        <v>52</v>
      </c>
      <c r="C22" s="15" t="s">
        <v>17</v>
      </c>
      <c r="D22" s="15" t="s">
        <v>53</v>
      </c>
      <c r="E22" s="17" t="s">
        <v>24</v>
      </c>
      <c r="F22" s="16">
        <v>19.5</v>
      </c>
      <c r="G22" s="18">
        <v>33.17</v>
      </c>
      <c r="H22" s="3">
        <f>TRUNC(G22 * (1 + 24.84 / 100), 2)</f>
        <v>41.4</v>
      </c>
      <c r="I22" s="3">
        <f>TRUNC(F22 * H22, 2)</f>
        <v>807.3</v>
      </c>
      <c r="J22" s="19">
        <f t="shared" si="0"/>
        <v>1.4943773427738441E-2</v>
      </c>
    </row>
    <row r="23" spans="1:10" ht="39" customHeight="1" x14ac:dyDescent="0.2">
      <c r="A23" s="15" t="s">
        <v>54</v>
      </c>
      <c r="B23" s="16" t="s">
        <v>55</v>
      </c>
      <c r="C23" s="15" t="s">
        <v>17</v>
      </c>
      <c r="D23" s="15" t="s">
        <v>56</v>
      </c>
      <c r="E23" s="17" t="s">
        <v>57</v>
      </c>
      <c r="F23" s="16">
        <v>6</v>
      </c>
      <c r="G23" s="18">
        <v>45.59</v>
      </c>
      <c r="H23" s="3">
        <f>TRUNC(G23 * (1 + 24.84 / 100), 2)</f>
        <v>56.91</v>
      </c>
      <c r="I23" s="3">
        <f>TRUNC(F23 * H23, 2)</f>
        <v>341.46</v>
      </c>
      <c r="J23" s="19">
        <f t="shared" si="0"/>
        <v>6.3206997084548104E-3</v>
      </c>
    </row>
    <row r="24" spans="1:10" ht="24" customHeight="1" x14ac:dyDescent="0.2">
      <c r="A24" s="11" t="s">
        <v>58</v>
      </c>
      <c r="B24" s="11"/>
      <c r="C24" s="11"/>
      <c r="D24" s="11" t="s">
        <v>59</v>
      </c>
      <c r="E24" s="11"/>
      <c r="F24" s="12"/>
      <c r="G24" s="11"/>
      <c r="H24" s="11"/>
      <c r="I24" s="13">
        <f>SUM(I25:I26)</f>
        <v>811.44</v>
      </c>
      <c r="J24" s="14">
        <f t="shared" si="0"/>
        <v>1.5020408163265307E-2</v>
      </c>
    </row>
    <row r="25" spans="1:10" ht="51.95" customHeight="1" x14ac:dyDescent="0.2">
      <c r="A25" s="15" t="s">
        <v>60</v>
      </c>
      <c r="B25" s="16" t="s">
        <v>61</v>
      </c>
      <c r="C25" s="15" t="s">
        <v>17</v>
      </c>
      <c r="D25" s="15" t="s">
        <v>62</v>
      </c>
      <c r="E25" s="17" t="s">
        <v>19</v>
      </c>
      <c r="F25" s="16">
        <v>18</v>
      </c>
      <c r="G25" s="18">
        <v>8.7200000000000006</v>
      </c>
      <c r="H25" s="3">
        <f>TRUNC(G25 * (1 + 24.84 / 100), 2)</f>
        <v>10.88</v>
      </c>
      <c r="I25" s="3">
        <f>TRUNC(F25 * H25, 2)</f>
        <v>195.84</v>
      </c>
      <c r="J25" s="19">
        <f t="shared" si="0"/>
        <v>3.625156184922949E-3</v>
      </c>
    </row>
    <row r="26" spans="1:10" ht="39" customHeight="1" x14ac:dyDescent="0.2">
      <c r="A26" s="15" t="s">
        <v>63</v>
      </c>
      <c r="B26" s="16" t="s">
        <v>64</v>
      </c>
      <c r="C26" s="15" t="s">
        <v>17</v>
      </c>
      <c r="D26" s="15" t="s">
        <v>65</v>
      </c>
      <c r="E26" s="17" t="s">
        <v>66</v>
      </c>
      <c r="F26" s="16">
        <v>180</v>
      </c>
      <c r="G26" s="18">
        <v>2.74</v>
      </c>
      <c r="H26" s="3">
        <f>TRUNC(G26 * (1 + 24.84 / 100), 2)</f>
        <v>3.42</v>
      </c>
      <c r="I26" s="3">
        <f>TRUNC(F26 * H26, 2)</f>
        <v>615.6</v>
      </c>
      <c r="J26" s="19">
        <f>I26 /$H$30</f>
        <v>1.1395251978342357E-2</v>
      </c>
    </row>
    <row r="27" spans="1:10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7.25" customHeight="1" x14ac:dyDescent="0.2">
      <c r="A28" s="20"/>
      <c r="B28" s="20"/>
      <c r="C28" s="20"/>
      <c r="D28" s="21"/>
      <c r="E28" s="22"/>
      <c r="F28" s="23" t="s">
        <v>67</v>
      </c>
      <c r="G28" s="24"/>
      <c r="H28" s="25">
        <f>H30/1.2484</f>
        <v>43273.389939122077</v>
      </c>
      <c r="I28" s="24"/>
      <c r="J28" s="24"/>
    </row>
    <row r="29" spans="1:10" ht="17.25" customHeight="1" x14ac:dyDescent="0.2">
      <c r="A29" s="20"/>
      <c r="B29" s="20"/>
      <c r="C29" s="20"/>
      <c r="D29" s="21"/>
      <c r="E29" s="22"/>
      <c r="F29" s="23" t="s">
        <v>68</v>
      </c>
      <c r="G29" s="24"/>
      <c r="H29" s="25">
        <f>H30-H28</f>
        <v>10749.110060877923</v>
      </c>
      <c r="I29" s="24"/>
      <c r="J29" s="24"/>
    </row>
    <row r="30" spans="1:10" ht="17.25" customHeight="1" x14ac:dyDescent="0.2">
      <c r="A30" s="20"/>
      <c r="B30" s="20"/>
      <c r="C30" s="20"/>
      <c r="D30" s="21"/>
      <c r="E30" s="22"/>
      <c r="F30" s="26" t="s">
        <v>69</v>
      </c>
      <c r="G30" s="27"/>
      <c r="H30" s="28">
        <f>I18+I8</f>
        <v>54022.5</v>
      </c>
      <c r="I30" s="27"/>
      <c r="J30" s="27"/>
    </row>
    <row r="31" spans="1:10" ht="6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69.95" customHeight="1" x14ac:dyDescent="0.2">
      <c r="A32" s="141" t="s">
        <v>149</v>
      </c>
      <c r="B32" s="5"/>
      <c r="C32" s="5"/>
      <c r="D32" s="5"/>
      <c r="E32" s="5"/>
      <c r="F32" s="5"/>
      <c r="G32" s="5"/>
      <c r="H32" s="5"/>
      <c r="I32" s="5"/>
      <c r="J32" s="5"/>
    </row>
  </sheetData>
  <mergeCells count="22">
    <mergeCell ref="A30:C30"/>
    <mergeCell ref="F30:G30"/>
    <mergeCell ref="H30:J30"/>
    <mergeCell ref="A32:J32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28:C28"/>
    <mergeCell ref="F28:G28"/>
    <mergeCell ref="H28:J28"/>
    <mergeCell ref="A29:C29"/>
    <mergeCell ref="F29:G29"/>
    <mergeCell ref="H29:J29"/>
  </mergeCells>
  <pageMargins left="0.51181102362204722" right="0.51181102362204722" top="0.98425196850393704" bottom="0.98425196850393704" header="0.51181102362204722" footer="0.51181102362204722"/>
  <pageSetup paperSize="9" scale="60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06F21-4DCE-4E5C-9AD0-D61DC175AA44}">
  <sheetPr>
    <tabColor rgb="FF0066CC"/>
    <pageSetUpPr fitToPage="1"/>
  </sheetPr>
  <dimension ref="A1:AMA17"/>
  <sheetViews>
    <sheetView zoomScale="110" zoomScaleNormal="110" workbookViewId="0">
      <selection activeCell="A4" sqref="A4:H4"/>
    </sheetView>
  </sheetViews>
  <sheetFormatPr defaultColWidth="6.875" defaultRowHeight="12.75" x14ac:dyDescent="0.2"/>
  <cols>
    <col min="1" max="1" width="3.75" style="45" customWidth="1"/>
    <col min="2" max="2" width="35.5" style="45" customWidth="1"/>
    <col min="3" max="3" width="13.125" style="45" customWidth="1"/>
    <col min="4" max="4" width="6.375" style="45" customWidth="1"/>
    <col min="5" max="5" width="11" style="45" customWidth="1"/>
    <col min="6" max="6" width="7.375" style="45" customWidth="1"/>
    <col min="7" max="7" width="5.5" style="46" customWidth="1"/>
    <col min="8" max="8" width="13" style="45" customWidth="1"/>
    <col min="9" max="10" width="6.875" style="45"/>
    <col min="11" max="11" width="15.125" style="45" customWidth="1"/>
    <col min="12" max="1015" width="6.875" style="45"/>
    <col min="1016" max="1016" width="7.625" style="44" customWidth="1"/>
    <col min="1017" max="16384" width="6.875" style="44"/>
  </cols>
  <sheetData>
    <row r="1" spans="1:14" s="45" customFormat="1" ht="63" customHeight="1" x14ac:dyDescent="0.2">
      <c r="A1" s="77"/>
      <c r="B1" s="77"/>
      <c r="C1" s="77"/>
      <c r="D1" s="77"/>
      <c r="E1" s="77"/>
      <c r="F1" s="77"/>
      <c r="G1" s="77"/>
      <c r="H1" s="77"/>
    </row>
    <row r="2" spans="1:14" s="45" customFormat="1" ht="29.25" customHeight="1" x14ac:dyDescent="0.2">
      <c r="A2" s="78" t="s">
        <v>92</v>
      </c>
      <c r="B2" s="78"/>
      <c r="C2" s="78"/>
      <c r="D2" s="78"/>
      <c r="E2" s="78"/>
      <c r="F2" s="78"/>
      <c r="G2" s="78"/>
      <c r="H2" s="78"/>
    </row>
    <row r="3" spans="1:14" s="45" customFormat="1" ht="7.5" customHeight="1" x14ac:dyDescent="0.2">
      <c r="A3" s="77"/>
      <c r="B3" s="77"/>
      <c r="C3" s="77"/>
      <c r="D3" s="77"/>
      <c r="E3" s="77"/>
      <c r="F3" s="77"/>
      <c r="G3" s="77"/>
      <c r="H3" s="77"/>
    </row>
    <row r="4" spans="1:14" s="45" customFormat="1" ht="22.7" customHeight="1" x14ac:dyDescent="0.2">
      <c r="A4" s="63" t="s">
        <v>76</v>
      </c>
      <c r="B4" s="63"/>
      <c r="C4" s="63"/>
      <c r="D4" s="63"/>
      <c r="E4" s="63"/>
      <c r="F4" s="63"/>
      <c r="G4" s="63"/>
      <c r="H4" s="63"/>
    </row>
    <row r="5" spans="1:14" s="45" customFormat="1" ht="6.75" customHeight="1" x14ac:dyDescent="0.2">
      <c r="A5" s="77"/>
      <c r="B5" s="77"/>
      <c r="C5" s="77"/>
      <c r="D5" s="77"/>
      <c r="E5" s="77"/>
      <c r="F5" s="77"/>
      <c r="G5" s="77"/>
      <c r="H5" s="77"/>
      <c r="I5" s="64"/>
      <c r="J5" s="64"/>
      <c r="K5" s="64"/>
      <c r="L5" s="64"/>
      <c r="M5" s="64"/>
    </row>
    <row r="6" spans="1:14" s="60" customFormat="1" ht="19.899999999999999" customHeight="1" x14ac:dyDescent="0.2">
      <c r="A6" s="76" t="s">
        <v>91</v>
      </c>
      <c r="B6" s="76" t="s">
        <v>90</v>
      </c>
      <c r="C6" s="61" t="s">
        <v>79</v>
      </c>
      <c r="D6" s="76" t="s">
        <v>89</v>
      </c>
      <c r="E6" s="61" t="s">
        <v>82</v>
      </c>
      <c r="F6" s="61"/>
      <c r="G6" s="61"/>
      <c r="H6" s="61"/>
      <c r="J6" s="74"/>
      <c r="K6" s="73"/>
      <c r="L6" s="72"/>
      <c r="M6" s="72"/>
    </row>
    <row r="7" spans="1:14" s="45" customFormat="1" ht="19.899999999999999" customHeight="1" x14ac:dyDescent="0.2">
      <c r="A7" s="76"/>
      <c r="B7" s="76"/>
      <c r="C7" s="61"/>
      <c r="D7" s="76"/>
      <c r="E7" s="56" t="s">
        <v>88</v>
      </c>
      <c r="F7" s="56"/>
      <c r="G7" s="55" t="s">
        <v>80</v>
      </c>
      <c r="H7" s="54" t="s">
        <v>79</v>
      </c>
      <c r="I7" s="60"/>
      <c r="J7" s="74"/>
      <c r="K7" s="73"/>
      <c r="L7" s="72"/>
      <c r="M7" s="72"/>
      <c r="N7" s="60"/>
    </row>
    <row r="8" spans="1:14" s="45" customFormat="1" ht="24.95" customHeight="1" x14ac:dyDescent="0.2">
      <c r="A8" s="71" t="s">
        <v>86</v>
      </c>
      <c r="B8" s="75" t="str">
        <f>'Orçamento Sintético'!D8</f>
        <v>COBERUTURA</v>
      </c>
      <c r="C8" s="69">
        <f>'Orçamento Sintético'!I8</f>
        <v>50663.7</v>
      </c>
      <c r="D8" s="68">
        <f>'EX CRONOGRAMA (2)'!C8/'EX CRONOGRAMA (2)'!$C$13</f>
        <v>0.9378259058725531</v>
      </c>
      <c r="E8" s="67">
        <f>'EX CRONOGRAMA (2)'!F8*'EX CRONOGRAMA (2)'!C8</f>
        <v>50663.7</v>
      </c>
      <c r="F8" s="66">
        <v>1</v>
      </c>
      <c r="G8" s="65">
        <f>'EX CRONOGRAMA (2)'!F8</f>
        <v>1</v>
      </c>
      <c r="H8" s="51">
        <f>'EX CRONOGRAMA (2)'!E8</f>
        <v>50663.7</v>
      </c>
      <c r="I8" s="60"/>
      <c r="J8" s="74"/>
      <c r="K8" s="73"/>
      <c r="L8" s="72"/>
      <c r="M8" s="72"/>
      <c r="N8" s="60"/>
    </row>
    <row r="9" spans="1:14" s="45" customFormat="1" ht="24.95" customHeight="1" x14ac:dyDescent="0.2">
      <c r="A9" s="71" t="s">
        <v>85</v>
      </c>
      <c r="B9" s="70" t="str">
        <f>'Orçamento Sintético'!D18</f>
        <v>SERVIÇOS COMPLEMENTARES</v>
      </c>
      <c r="C9" s="69">
        <f>'Orçamento Sintético'!I18</f>
        <v>3358.7999999999997</v>
      </c>
      <c r="D9" s="68">
        <f>'EX CRONOGRAMA (2)'!C9/'EX CRONOGRAMA (2)'!$C$13</f>
        <v>6.2174094127446893E-2</v>
      </c>
      <c r="E9" s="67">
        <f>'EX CRONOGRAMA (2)'!F9*'EX CRONOGRAMA (2)'!C9</f>
        <v>3358.7999999999997</v>
      </c>
      <c r="F9" s="66">
        <v>1</v>
      </c>
      <c r="G9" s="65">
        <f>'EX CRONOGRAMA (2)'!F9</f>
        <v>1</v>
      </c>
      <c r="H9" s="51">
        <f>'EX CRONOGRAMA (2)'!E9</f>
        <v>3358.7999999999997</v>
      </c>
      <c r="I9" s="60"/>
      <c r="J9" s="60"/>
      <c r="K9" s="60"/>
      <c r="L9" s="60"/>
      <c r="M9" s="60"/>
      <c r="N9" s="60"/>
    </row>
    <row r="10" spans="1:14" s="45" customFormat="1" ht="9" customHeight="1" x14ac:dyDescent="0.2">
      <c r="A10" s="64"/>
      <c r="B10" s="64"/>
      <c r="C10" s="64"/>
      <c r="D10" s="64"/>
      <c r="E10" s="64"/>
      <c r="F10" s="64"/>
      <c r="G10" s="64"/>
      <c r="H10" s="64"/>
    </row>
    <row r="11" spans="1:14" s="45" customFormat="1" ht="19.899999999999999" customHeight="1" x14ac:dyDescent="0.2">
      <c r="A11" s="63" t="s">
        <v>84</v>
      </c>
      <c r="B11" s="63"/>
      <c r="C11" s="63"/>
      <c r="D11" s="63"/>
      <c r="E11" s="63"/>
      <c r="F11" s="63"/>
      <c r="G11" s="63"/>
      <c r="H11" s="63"/>
    </row>
    <row r="12" spans="1:14" s="45" customFormat="1" ht="9" customHeight="1" x14ac:dyDescent="0.2">
      <c r="A12" s="62"/>
      <c r="B12" s="62"/>
      <c r="C12" s="62"/>
      <c r="D12" s="62"/>
      <c r="E12" s="62"/>
      <c r="F12" s="62"/>
      <c r="G12" s="62"/>
      <c r="H12" s="62"/>
    </row>
    <row r="13" spans="1:14" s="60" customFormat="1" ht="19.899999999999999" customHeight="1" x14ac:dyDescent="0.2">
      <c r="A13" s="59" t="s">
        <v>83</v>
      </c>
      <c r="B13" s="59"/>
      <c r="C13" s="58">
        <f>SUM('EX CRONOGRAMA (2)'!C8:C9)</f>
        <v>54022.5</v>
      </c>
      <c r="D13" s="49">
        <f>SUM('EX CRONOGRAMA (2)'!D8:D9)</f>
        <v>1</v>
      </c>
      <c r="E13" s="61" t="s">
        <v>82</v>
      </c>
      <c r="F13" s="61"/>
      <c r="G13" s="49" t="s">
        <v>81</v>
      </c>
      <c r="H13" s="49"/>
    </row>
    <row r="14" spans="1:14" s="45" customFormat="1" ht="19.899999999999999" customHeight="1" x14ac:dyDescent="0.2">
      <c r="A14" s="59"/>
      <c r="B14" s="59"/>
      <c r="C14" s="58"/>
      <c r="D14" s="49"/>
      <c r="E14" s="57" t="str">
        <f>'EX CRONOGRAMA (2)'!E7</f>
        <v>30 DIAS</v>
      </c>
      <c r="F14" s="57"/>
      <c r="G14" s="55" t="s">
        <v>80</v>
      </c>
      <c r="H14" s="54" t="s">
        <v>79</v>
      </c>
    </row>
    <row r="15" spans="1:14" s="45" customFormat="1" ht="24.95" customHeight="1" x14ac:dyDescent="0.2">
      <c r="A15" s="52" t="s">
        <v>78</v>
      </c>
      <c r="B15" s="52"/>
      <c r="C15" s="52"/>
      <c r="D15" s="52"/>
      <c r="E15" s="53">
        <f>SUM('EX CRONOGRAMA (2)'!E8:E9)</f>
        <v>54022.5</v>
      </c>
      <c r="F15" s="50">
        <f>'EX CRONOGRAMA (2)'!E15/'EX CRONOGRAMA (2)'!$C$13</f>
        <v>1</v>
      </c>
      <c r="G15" s="49">
        <f>F15</f>
        <v>1</v>
      </c>
      <c r="H15" s="48">
        <f>'EX CRONOGRAMA (2)'!E15</f>
        <v>54022.5</v>
      </c>
    </row>
    <row r="16" spans="1:14" s="45" customFormat="1" ht="24.95" customHeight="1" x14ac:dyDescent="0.2">
      <c r="A16" s="52" t="s">
        <v>77</v>
      </c>
      <c r="B16" s="52"/>
      <c r="C16" s="52"/>
      <c r="D16" s="52"/>
      <c r="E16" s="51">
        <f>'EX CRONOGRAMA (2)'!E15</f>
        <v>54022.5</v>
      </c>
      <c r="F16" s="50">
        <f>'EX CRONOGRAMA (2)'!F15</f>
        <v>1</v>
      </c>
      <c r="G16" s="49"/>
      <c r="H16" s="48"/>
    </row>
    <row r="17" spans="1:8" s="45" customFormat="1" ht="14.65" customHeight="1" x14ac:dyDescent="0.2">
      <c r="A17" s="47"/>
      <c r="B17" s="47"/>
      <c r="C17" s="47"/>
      <c r="D17" s="47"/>
      <c r="E17" s="47"/>
      <c r="F17" s="47"/>
      <c r="G17" s="47"/>
      <c r="H17" s="47"/>
    </row>
  </sheetData>
  <mergeCells count="22">
    <mergeCell ref="B6:B7"/>
    <mergeCell ref="C6:C7"/>
    <mergeCell ref="D6:D7"/>
    <mergeCell ref="E6:H6"/>
    <mergeCell ref="E13:F13"/>
    <mergeCell ref="G13:H13"/>
    <mergeCell ref="E14:F14"/>
    <mergeCell ref="A1:H1"/>
    <mergeCell ref="A2:H2"/>
    <mergeCell ref="A3:H3"/>
    <mergeCell ref="A4:H4"/>
    <mergeCell ref="A5:H5"/>
    <mergeCell ref="A6:A7"/>
    <mergeCell ref="A15:D15"/>
    <mergeCell ref="G15:G16"/>
    <mergeCell ref="H15:H16"/>
    <mergeCell ref="A16:D16"/>
    <mergeCell ref="E7:F7"/>
    <mergeCell ref="A11:H11"/>
    <mergeCell ref="A13:B14"/>
    <mergeCell ref="C13:C14"/>
    <mergeCell ref="D13:D14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93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F0FD4-CE20-41DF-8B39-B6ACB06E5ED6}">
  <sheetPr>
    <tabColor rgb="FFFF6600"/>
  </sheetPr>
  <dimension ref="A5:I57"/>
  <sheetViews>
    <sheetView zoomScale="110" zoomScaleNormal="110" workbookViewId="0">
      <selection activeCell="A4" sqref="A4"/>
    </sheetView>
  </sheetViews>
  <sheetFormatPr defaultColWidth="7.875" defaultRowHeight="14.25" x14ac:dyDescent="0.2"/>
  <cols>
    <col min="1" max="1" width="63" style="79" customWidth="1"/>
    <col min="2" max="2" width="8.75" style="79" customWidth="1"/>
    <col min="3" max="4" width="7.5" style="79" customWidth="1"/>
    <col min="5" max="5" width="1.875" style="79" customWidth="1"/>
    <col min="6" max="6" width="21.25" style="79" customWidth="1"/>
    <col min="7" max="9" width="7.5" style="79" customWidth="1"/>
    <col min="10" max="16384" width="7.875" style="44"/>
  </cols>
  <sheetData>
    <row r="5" spans="1:9" ht="13.5" customHeight="1" thickBot="1" x14ac:dyDescent="0.25">
      <c r="B5" s="105" t="s">
        <v>122</v>
      </c>
      <c r="F5" s="85" t="s">
        <v>111</v>
      </c>
      <c r="G5" s="85"/>
      <c r="H5" s="85"/>
      <c r="I5" s="85"/>
    </row>
    <row r="6" spans="1:9" ht="29.25" thickBot="1" x14ac:dyDescent="0.25">
      <c r="F6" s="108" t="s">
        <v>103</v>
      </c>
      <c r="G6" s="107" t="s">
        <v>102</v>
      </c>
      <c r="H6" s="107" t="s">
        <v>101</v>
      </c>
      <c r="I6" s="107" t="s">
        <v>100</v>
      </c>
    </row>
    <row r="7" spans="1:9" ht="15" thickBot="1" x14ac:dyDescent="0.25">
      <c r="A7" s="101" t="s">
        <v>99</v>
      </c>
      <c r="B7" s="105">
        <v>0.04</v>
      </c>
      <c r="E7" s="79" t="s">
        <v>88</v>
      </c>
      <c r="F7" s="106" t="s">
        <v>99</v>
      </c>
      <c r="G7" s="88" t="s">
        <v>87</v>
      </c>
      <c r="H7" s="88">
        <v>0.04</v>
      </c>
      <c r="I7" s="88">
        <v>5.5E-2</v>
      </c>
    </row>
    <row r="8" spans="1:9" ht="15" thickBot="1" x14ac:dyDescent="0.25">
      <c r="A8" s="101" t="s">
        <v>98</v>
      </c>
      <c r="B8" s="105">
        <v>0.01</v>
      </c>
      <c r="F8" s="104" t="s">
        <v>98</v>
      </c>
      <c r="G8" s="88">
        <v>8.0000000000000002E-3</v>
      </c>
      <c r="H8" s="88">
        <v>8.0000000000000002E-3</v>
      </c>
      <c r="I8" s="88">
        <v>0.01</v>
      </c>
    </row>
    <row r="9" spans="1:9" ht="15" thickBot="1" x14ac:dyDescent="0.25">
      <c r="A9" s="101" t="s">
        <v>97</v>
      </c>
      <c r="B9" s="105">
        <v>1.2699999999999999E-2</v>
      </c>
      <c r="F9" s="104" t="s">
        <v>97</v>
      </c>
      <c r="G9" s="88">
        <v>9.7000000000000003E-3</v>
      </c>
      <c r="H9" s="88">
        <v>1.2699999999999999E-2</v>
      </c>
      <c r="I9" s="88">
        <v>1.2699999999999999E-2</v>
      </c>
    </row>
    <row r="10" spans="1:9" ht="15" thickBot="1" x14ac:dyDescent="0.25">
      <c r="A10" s="101" t="s">
        <v>96</v>
      </c>
      <c r="B10" s="105">
        <v>1.3899999999999999E-2</v>
      </c>
      <c r="F10" s="104" t="s">
        <v>96</v>
      </c>
      <c r="G10" s="88">
        <v>5.8999999999999999E-3</v>
      </c>
      <c r="H10" s="88">
        <v>1.23E-2</v>
      </c>
      <c r="I10" s="88">
        <v>1.3899999999999999E-2</v>
      </c>
    </row>
    <row r="11" spans="1:9" ht="15" thickBot="1" x14ac:dyDescent="0.25">
      <c r="A11" s="101" t="s">
        <v>95</v>
      </c>
      <c r="B11" s="105">
        <v>7.0000000000000007E-2</v>
      </c>
      <c r="F11" s="104" t="s">
        <v>95</v>
      </c>
      <c r="G11" s="88">
        <v>6.1600000000000002E-2</v>
      </c>
      <c r="H11" s="88">
        <v>7.3999999999999996E-2</v>
      </c>
      <c r="I11" s="88">
        <v>8.9599999999999999E-2</v>
      </c>
    </row>
    <row r="12" spans="1:9" ht="15" customHeight="1" thickBot="1" x14ac:dyDescent="0.25">
      <c r="A12" s="101" t="s">
        <v>121</v>
      </c>
      <c r="B12" s="100">
        <v>6.4999999999999997E-3</v>
      </c>
      <c r="F12" s="104" t="s">
        <v>94</v>
      </c>
      <c r="G12" s="103" t="s">
        <v>93</v>
      </c>
      <c r="H12" s="103"/>
      <c r="I12" s="103"/>
    </row>
    <row r="13" spans="1:9" x14ac:dyDescent="0.2">
      <c r="A13" s="101" t="s">
        <v>120</v>
      </c>
      <c r="B13" s="100">
        <v>0.03</v>
      </c>
    </row>
    <row r="14" spans="1:9" ht="15" thickBot="1" x14ac:dyDescent="0.25">
      <c r="A14" s="101" t="s">
        <v>119</v>
      </c>
      <c r="B14" s="100">
        <v>0.02</v>
      </c>
      <c r="F14" s="102" t="s">
        <v>109</v>
      </c>
      <c r="G14" s="102"/>
      <c r="H14" s="102"/>
      <c r="I14" s="102"/>
    </row>
    <row r="15" spans="1:9" ht="29.25" thickBot="1" x14ac:dyDescent="0.25">
      <c r="A15" s="101" t="s">
        <v>118</v>
      </c>
      <c r="B15" s="100">
        <v>0.02</v>
      </c>
      <c r="F15" s="84" t="s">
        <v>103</v>
      </c>
      <c r="G15" s="83" t="s">
        <v>102</v>
      </c>
      <c r="H15" s="83" t="s">
        <v>101</v>
      </c>
      <c r="I15" s="83" t="s">
        <v>100</v>
      </c>
    </row>
    <row r="16" spans="1:9" ht="15" thickBot="1" x14ac:dyDescent="0.25">
      <c r="B16" s="99"/>
      <c r="F16" s="81" t="s">
        <v>99</v>
      </c>
      <c r="G16" s="82">
        <v>3.4299999999999997E-2</v>
      </c>
      <c r="H16" s="82">
        <v>4.9299999999999997E-2</v>
      </c>
      <c r="I16" s="82">
        <v>6.7100000000000007E-2</v>
      </c>
    </row>
    <row r="17" spans="1:9" ht="15" thickBot="1" x14ac:dyDescent="0.25">
      <c r="A17" s="98" t="s">
        <v>117</v>
      </c>
      <c r="B17" s="97">
        <f>(((1+B7+B8+B9)*(1+B10)*(1+B11))/(1-(B12+B13+B14+B15)))-1</f>
        <v>0.24839689994585834</v>
      </c>
      <c r="F17" s="81" t="s">
        <v>98</v>
      </c>
      <c r="G17" s="82">
        <v>2.8E-3</v>
      </c>
      <c r="H17" s="82">
        <v>4.8999999999999998E-3</v>
      </c>
      <c r="I17" s="82">
        <v>7.4999999999999997E-3</v>
      </c>
    </row>
    <row r="18" spans="1:9" ht="15" thickBot="1" x14ac:dyDescent="0.25">
      <c r="F18" s="81" t="s">
        <v>97</v>
      </c>
      <c r="G18" s="82">
        <v>0.01</v>
      </c>
      <c r="H18" s="82">
        <v>1.3899999999999999E-2</v>
      </c>
      <c r="I18" s="82">
        <v>1.7399999999999999E-2</v>
      </c>
    </row>
    <row r="19" spans="1:9" ht="15" thickBot="1" x14ac:dyDescent="0.25">
      <c r="F19" s="81" t="s">
        <v>96</v>
      </c>
      <c r="G19" s="82">
        <v>9.4000000000000004E-3</v>
      </c>
      <c r="H19" s="82">
        <v>9.9000000000000008E-3</v>
      </c>
      <c r="I19" s="82">
        <v>1.17E-2</v>
      </c>
    </row>
    <row r="20" spans="1:9" ht="15" thickBot="1" x14ac:dyDescent="0.25">
      <c r="F20" s="81" t="s">
        <v>95</v>
      </c>
      <c r="G20" s="82">
        <v>6.7400000000000002E-2</v>
      </c>
      <c r="H20" s="82">
        <v>8.0399999999999999E-2</v>
      </c>
      <c r="I20" s="82">
        <v>9.4E-2</v>
      </c>
    </row>
    <row r="21" spans="1:9" ht="15" customHeight="1" thickBot="1" x14ac:dyDescent="0.25">
      <c r="F21" s="81" t="s">
        <v>94</v>
      </c>
      <c r="G21" s="80" t="s">
        <v>93</v>
      </c>
      <c r="H21" s="80"/>
      <c r="I21" s="80"/>
    </row>
    <row r="22" spans="1:9" x14ac:dyDescent="0.2">
      <c r="A22" s="79" t="s">
        <v>116</v>
      </c>
    </row>
    <row r="23" spans="1:9" ht="15" customHeight="1" thickBot="1" x14ac:dyDescent="0.25">
      <c r="A23" s="79" t="s">
        <v>115</v>
      </c>
      <c r="F23" s="96" t="s">
        <v>110</v>
      </c>
      <c r="G23" s="96"/>
      <c r="H23" s="96"/>
      <c r="I23" s="96"/>
    </row>
    <row r="24" spans="1:9" ht="29.25" thickBot="1" x14ac:dyDescent="0.25">
      <c r="F24" s="84" t="s">
        <v>103</v>
      </c>
      <c r="G24" s="83" t="s">
        <v>102</v>
      </c>
      <c r="H24" s="83" t="s">
        <v>101</v>
      </c>
      <c r="I24" s="83" t="s">
        <v>100</v>
      </c>
    </row>
    <row r="25" spans="1:9" ht="15" thickBot="1" x14ac:dyDescent="0.25">
      <c r="A25" s="95" t="s">
        <v>114</v>
      </c>
      <c r="B25" s="95"/>
      <c r="C25" s="95"/>
      <c r="D25" s="95"/>
      <c r="F25" s="81" t="s">
        <v>99</v>
      </c>
      <c r="G25" s="82">
        <v>3.7999999999999999E-2</v>
      </c>
      <c r="H25" s="82">
        <v>4.0099999999999997E-2</v>
      </c>
      <c r="I25" s="82">
        <v>4.6699999999999998E-2</v>
      </c>
    </row>
    <row r="26" spans="1:9" ht="15" thickBot="1" x14ac:dyDescent="0.25">
      <c r="F26" s="81" t="s">
        <v>98</v>
      </c>
      <c r="G26" s="82">
        <v>3.2000000000000002E-3</v>
      </c>
      <c r="H26" s="82">
        <v>4.0000000000000001E-3</v>
      </c>
      <c r="I26" s="82">
        <v>7.4000000000000003E-3</v>
      </c>
    </row>
    <row r="27" spans="1:9" ht="15.75" customHeight="1" thickBot="1" x14ac:dyDescent="0.25">
      <c r="A27" s="94" t="s">
        <v>113</v>
      </c>
      <c r="B27" s="94"/>
      <c r="C27" s="94"/>
      <c r="D27" s="94"/>
      <c r="E27" s="93"/>
      <c r="F27" s="81" t="s">
        <v>97</v>
      </c>
      <c r="G27" s="82">
        <v>5.0000000000000001E-3</v>
      </c>
      <c r="H27" s="82">
        <v>5.5999999999999999E-3</v>
      </c>
      <c r="I27" s="82">
        <v>9.7000000000000003E-3</v>
      </c>
    </row>
    <row r="28" spans="1:9" ht="29.25" thickBot="1" x14ac:dyDescent="0.25">
      <c r="A28" s="92" t="s">
        <v>112</v>
      </c>
      <c r="B28" s="91" t="s">
        <v>102</v>
      </c>
      <c r="C28" s="91" t="s">
        <v>101</v>
      </c>
      <c r="D28" s="91" t="s">
        <v>100</v>
      </c>
      <c r="E28" s="90"/>
      <c r="F28" s="81" t="s">
        <v>96</v>
      </c>
      <c r="G28" s="82">
        <v>1.0200000000000001E-2</v>
      </c>
      <c r="H28" s="82">
        <v>1.11E-2</v>
      </c>
      <c r="I28" s="82">
        <v>1.21E-2</v>
      </c>
    </row>
    <row r="29" spans="1:9" ht="15" thickBot="1" x14ac:dyDescent="0.25">
      <c r="A29" s="89" t="s">
        <v>111</v>
      </c>
      <c r="B29" s="88">
        <v>0.2034</v>
      </c>
      <c r="C29" s="88">
        <v>0.22120000000000001</v>
      </c>
      <c r="D29" s="88">
        <v>0.25</v>
      </c>
      <c r="E29" s="86"/>
      <c r="F29" s="81" t="s">
        <v>95</v>
      </c>
      <c r="G29" s="82">
        <v>6.6400000000000001E-2</v>
      </c>
      <c r="H29" s="82">
        <v>7.2999999999999995E-2</v>
      </c>
      <c r="I29" s="82">
        <v>8.6900000000000005E-2</v>
      </c>
    </row>
    <row r="30" spans="1:9" ht="15" customHeight="1" thickBot="1" x14ac:dyDescent="0.25">
      <c r="A30" s="87" t="s">
        <v>110</v>
      </c>
      <c r="B30" s="82">
        <v>0.19600000000000001</v>
      </c>
      <c r="C30" s="82">
        <v>0.2097</v>
      </c>
      <c r="D30" s="82">
        <v>0.24229999999999999</v>
      </c>
      <c r="E30" s="86"/>
      <c r="F30" s="81" t="s">
        <v>94</v>
      </c>
      <c r="G30" s="80" t="s">
        <v>93</v>
      </c>
      <c r="H30" s="80"/>
      <c r="I30" s="80"/>
    </row>
    <row r="31" spans="1:9" ht="29.25" thickBot="1" x14ac:dyDescent="0.25">
      <c r="A31" s="87" t="s">
        <v>109</v>
      </c>
      <c r="B31" s="82">
        <v>0.20760000000000001</v>
      </c>
      <c r="C31" s="82">
        <v>0.24179999999999999</v>
      </c>
      <c r="D31" s="82">
        <v>0.26440000000000002</v>
      </c>
      <c r="E31" s="86"/>
    </row>
    <row r="32" spans="1:9" ht="29.25" thickBot="1" x14ac:dyDescent="0.25">
      <c r="A32" s="87" t="s">
        <v>108</v>
      </c>
      <c r="B32" s="82">
        <v>0.24</v>
      </c>
      <c r="C32" s="82">
        <v>0.25840000000000002</v>
      </c>
      <c r="D32" s="82">
        <v>0.27860000000000001</v>
      </c>
      <c r="E32" s="86"/>
    </row>
    <row r="33" spans="1:9" ht="29.25" thickBot="1" x14ac:dyDescent="0.25">
      <c r="A33" s="87" t="s">
        <v>107</v>
      </c>
      <c r="B33" s="82">
        <v>0.22800000000000001</v>
      </c>
      <c r="C33" s="82">
        <v>0.27479999999999999</v>
      </c>
      <c r="D33" s="82">
        <v>0.3095</v>
      </c>
      <c r="E33" s="86"/>
      <c r="F33" s="84" t="s">
        <v>103</v>
      </c>
      <c r="G33" s="83" t="s">
        <v>102</v>
      </c>
      <c r="H33" s="83" t="s">
        <v>101</v>
      </c>
      <c r="I33" s="83" t="s">
        <v>100</v>
      </c>
    </row>
    <row r="34" spans="1:9" ht="15" thickBot="1" x14ac:dyDescent="0.25">
      <c r="A34" s="87" t="s">
        <v>104</v>
      </c>
      <c r="B34" s="82">
        <v>0.111</v>
      </c>
      <c r="C34" s="82">
        <v>0.14019999999999999</v>
      </c>
      <c r="D34" s="82">
        <v>0.16800000000000001</v>
      </c>
      <c r="E34" s="86"/>
      <c r="F34" s="81" t="s">
        <v>99</v>
      </c>
      <c r="G34" s="82">
        <v>5.2900000000000003E-2</v>
      </c>
      <c r="H34" s="82">
        <v>5.9200000000000003E-2</v>
      </c>
      <c r="I34" s="82">
        <v>7.9299999999999995E-2</v>
      </c>
    </row>
    <row r="35" spans="1:9" ht="15" thickBot="1" x14ac:dyDescent="0.25">
      <c r="F35" s="81" t="s">
        <v>98</v>
      </c>
      <c r="G35" s="82">
        <v>2.5000000000000001E-3</v>
      </c>
      <c r="H35" s="82">
        <v>5.1000000000000004E-3</v>
      </c>
      <c r="I35" s="82">
        <v>5.5999999999999999E-3</v>
      </c>
    </row>
    <row r="36" spans="1:9" ht="15" thickBot="1" x14ac:dyDescent="0.25">
      <c r="F36" s="81" t="s">
        <v>97</v>
      </c>
      <c r="G36" s="82">
        <v>0.01</v>
      </c>
      <c r="H36" s="82">
        <v>1.4800000000000001E-2</v>
      </c>
      <c r="I36" s="82">
        <v>1.9699999999999999E-2</v>
      </c>
    </row>
    <row r="37" spans="1:9" ht="15" thickBot="1" x14ac:dyDescent="0.25">
      <c r="F37" s="81" t="s">
        <v>96</v>
      </c>
      <c r="G37" s="82">
        <v>1.01E-2</v>
      </c>
      <c r="H37" s="82">
        <v>1.0699999999999999E-2</v>
      </c>
      <c r="I37" s="82">
        <v>1.11E-2</v>
      </c>
    </row>
    <row r="38" spans="1:9" ht="15" thickBot="1" x14ac:dyDescent="0.25">
      <c r="F38" s="81" t="s">
        <v>95</v>
      </c>
      <c r="G38" s="82">
        <v>0.08</v>
      </c>
      <c r="H38" s="82">
        <v>8.3099999999999993E-2</v>
      </c>
      <c r="I38" s="82">
        <v>9.5100000000000004E-2</v>
      </c>
    </row>
    <row r="39" spans="1:9" ht="15" customHeight="1" thickBot="1" x14ac:dyDescent="0.25">
      <c r="F39" s="81" t="s">
        <v>94</v>
      </c>
      <c r="G39" s="80" t="s">
        <v>93</v>
      </c>
      <c r="H39" s="80"/>
      <c r="I39" s="80"/>
    </row>
    <row r="41" spans="1:9" ht="15" thickBot="1" x14ac:dyDescent="0.25">
      <c r="F41" s="79" t="s">
        <v>106</v>
      </c>
    </row>
    <row r="42" spans="1:9" ht="29.25" thickBot="1" x14ac:dyDescent="0.25">
      <c r="F42" s="84" t="s">
        <v>103</v>
      </c>
      <c r="G42" s="83" t="s">
        <v>102</v>
      </c>
      <c r="H42" s="83" t="s">
        <v>101</v>
      </c>
      <c r="I42" s="83" t="s">
        <v>100</v>
      </c>
    </row>
    <row r="43" spans="1:9" ht="15" thickBot="1" x14ac:dyDescent="0.25">
      <c r="F43" s="81" t="s">
        <v>99</v>
      </c>
      <c r="G43" s="82">
        <v>0.04</v>
      </c>
      <c r="H43" s="82">
        <v>5.5199999999999999E-2</v>
      </c>
      <c r="I43" s="82">
        <v>7.85E-2</v>
      </c>
    </row>
    <row r="44" spans="1:9" ht="15" thickBot="1" x14ac:dyDescent="0.25">
      <c r="F44" s="81" t="s">
        <v>98</v>
      </c>
      <c r="G44" s="82">
        <v>8.0999999999999996E-3</v>
      </c>
      <c r="H44" s="82">
        <v>1.2200000000000001E-2</v>
      </c>
      <c r="I44" s="82">
        <v>1.9900000000000001E-2</v>
      </c>
    </row>
    <row r="45" spans="1:9" ht="15" thickBot="1" x14ac:dyDescent="0.25">
      <c r="F45" s="81" t="s">
        <v>97</v>
      </c>
      <c r="G45" s="82">
        <v>1.46E-2</v>
      </c>
      <c r="H45" s="82">
        <v>2.3199999999999998E-2</v>
      </c>
      <c r="I45" s="82">
        <v>3.1600000000000003E-2</v>
      </c>
    </row>
    <row r="46" spans="1:9" ht="15" thickBot="1" x14ac:dyDescent="0.25">
      <c r="F46" s="81" t="s">
        <v>96</v>
      </c>
      <c r="G46" s="82">
        <v>9.4000000000000004E-3</v>
      </c>
      <c r="H46" s="82">
        <v>1.0200000000000001E-2</v>
      </c>
      <c r="I46" s="82">
        <v>1.3299999999999999E-2</v>
      </c>
    </row>
    <row r="47" spans="1:9" ht="15" thickBot="1" x14ac:dyDescent="0.25">
      <c r="F47" s="81" t="s">
        <v>95</v>
      </c>
      <c r="G47" s="82">
        <v>7.1400000000000005E-2</v>
      </c>
      <c r="H47" s="82">
        <v>8.4000000000000005E-2</v>
      </c>
      <c r="I47" s="82">
        <v>0.1043</v>
      </c>
    </row>
    <row r="48" spans="1:9" ht="15" customHeight="1" thickBot="1" x14ac:dyDescent="0.25">
      <c r="F48" s="81" t="s">
        <v>94</v>
      </c>
      <c r="G48" s="80" t="s">
        <v>105</v>
      </c>
      <c r="H48" s="80"/>
      <c r="I48" s="80"/>
    </row>
    <row r="50" spans="6:9" ht="13.5" customHeight="1" thickBot="1" x14ac:dyDescent="0.25">
      <c r="F50" s="85" t="s">
        <v>104</v>
      </c>
      <c r="G50" s="85"/>
      <c r="H50" s="85"/>
      <c r="I50" s="85"/>
    </row>
    <row r="51" spans="6:9" ht="29.25" thickBot="1" x14ac:dyDescent="0.25">
      <c r="F51" s="84" t="s">
        <v>103</v>
      </c>
      <c r="G51" s="83" t="s">
        <v>102</v>
      </c>
      <c r="H51" s="83" t="s">
        <v>101</v>
      </c>
      <c r="I51" s="83" t="s">
        <v>100</v>
      </c>
    </row>
    <row r="52" spans="6:9" ht="15" thickBot="1" x14ac:dyDescent="0.25">
      <c r="F52" s="81" t="s">
        <v>99</v>
      </c>
      <c r="G52" s="82">
        <v>1.4999999999999999E-2</v>
      </c>
      <c r="H52" s="82">
        <v>3.4500000000000003E-2</v>
      </c>
      <c r="I52" s="82">
        <v>4.4900000000000002E-2</v>
      </c>
    </row>
    <row r="53" spans="6:9" ht="15" thickBot="1" x14ac:dyDescent="0.25">
      <c r="F53" s="81" t="s">
        <v>98</v>
      </c>
      <c r="G53" s="82">
        <v>3.0000000000000001E-3</v>
      </c>
      <c r="H53" s="82">
        <v>4.7999999999999996E-3</v>
      </c>
      <c r="I53" s="82">
        <v>8.2000000000000007E-3</v>
      </c>
    </row>
    <row r="54" spans="6:9" ht="15" thickBot="1" x14ac:dyDescent="0.25">
      <c r="F54" s="81" t="s">
        <v>97</v>
      </c>
      <c r="G54" s="82">
        <v>5.5999999999999999E-3</v>
      </c>
      <c r="H54" s="82">
        <v>8.5000000000000006E-3</v>
      </c>
      <c r="I54" s="82">
        <v>8.8999999999999999E-3</v>
      </c>
    </row>
    <row r="55" spans="6:9" ht="15" thickBot="1" x14ac:dyDescent="0.25">
      <c r="F55" s="81" t="s">
        <v>96</v>
      </c>
      <c r="G55" s="82">
        <v>8.5000000000000006E-3</v>
      </c>
      <c r="H55" s="82">
        <v>8.5000000000000006E-3</v>
      </c>
      <c r="I55" s="82">
        <v>1.11E-2</v>
      </c>
    </row>
    <row r="56" spans="6:9" ht="15" thickBot="1" x14ac:dyDescent="0.25">
      <c r="F56" s="81" t="s">
        <v>95</v>
      </c>
      <c r="G56" s="82">
        <v>3.5000000000000003E-2</v>
      </c>
      <c r="H56" s="82">
        <v>5.11E-2</v>
      </c>
      <c r="I56" s="82">
        <v>6.2199999999999998E-2</v>
      </c>
    </row>
    <row r="57" spans="6:9" ht="15" customHeight="1" thickBot="1" x14ac:dyDescent="0.25">
      <c r="F57" s="81" t="s">
        <v>94</v>
      </c>
      <c r="G57" s="80" t="s">
        <v>93</v>
      </c>
      <c r="H57" s="80"/>
      <c r="I57" s="80"/>
    </row>
  </sheetData>
  <mergeCells count="11">
    <mergeCell ref="A25:D25"/>
    <mergeCell ref="A27:D27"/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8D0A-2EBA-40E9-9164-489A293BBCA9}">
  <sheetPr>
    <tabColor rgb="FFFF6600"/>
  </sheetPr>
  <dimension ref="A1:G40"/>
  <sheetViews>
    <sheetView zoomScale="110" zoomScaleNormal="110" workbookViewId="0">
      <selection activeCell="G14" sqref="G14"/>
    </sheetView>
  </sheetViews>
  <sheetFormatPr defaultColWidth="7.875" defaultRowHeight="12.75" x14ac:dyDescent="0.2"/>
  <cols>
    <col min="1" max="1" width="7.875" style="44"/>
    <col min="2" max="2" width="50.125" style="44" customWidth="1"/>
    <col min="3" max="3" width="10.5" style="44" customWidth="1"/>
    <col min="4" max="16384" width="7.875" style="44"/>
  </cols>
  <sheetData>
    <row r="1" spans="1:7" ht="16.5" thickBot="1" x14ac:dyDescent="0.3">
      <c r="A1" s="140"/>
      <c r="B1" s="140"/>
      <c r="C1" s="140"/>
    </row>
    <row r="2" spans="1:7" ht="16.5" customHeight="1" thickBot="1" x14ac:dyDescent="0.3">
      <c r="A2" s="139"/>
      <c r="B2" s="139"/>
      <c r="C2" s="139"/>
    </row>
    <row r="3" spans="1:7" ht="13.5" thickBot="1" x14ac:dyDescent="0.25">
      <c r="A3" s="138" t="s">
        <v>76</v>
      </c>
      <c r="B3" s="138"/>
      <c r="C3" s="138"/>
    </row>
    <row r="4" spans="1:7" ht="13.5" thickBot="1" x14ac:dyDescent="0.25">
      <c r="A4" s="138"/>
      <c r="B4" s="138"/>
      <c r="C4" s="138"/>
    </row>
    <row r="5" spans="1:7" ht="15.75" thickBot="1" x14ac:dyDescent="0.25">
      <c r="A5" s="137" t="s">
        <v>145</v>
      </c>
      <c r="B5" s="137"/>
      <c r="C5" s="137"/>
    </row>
    <row r="6" spans="1:7" ht="16.5" thickBot="1" x14ac:dyDescent="0.3">
      <c r="A6" s="136" t="s">
        <v>1</v>
      </c>
      <c r="B6" s="135" t="s">
        <v>144</v>
      </c>
      <c r="C6" s="134" t="s">
        <v>143</v>
      </c>
    </row>
    <row r="7" spans="1:7" ht="14.25" x14ac:dyDescent="0.2">
      <c r="A7" s="129">
        <v>1</v>
      </c>
      <c r="B7" s="128" t="s">
        <v>142</v>
      </c>
      <c r="C7" s="133"/>
      <c r="E7" s="44" t="s">
        <v>88</v>
      </c>
      <c r="G7" s="44" t="s">
        <v>87</v>
      </c>
    </row>
    <row r="8" spans="1:7" ht="13.5" thickBot="1" x14ac:dyDescent="0.25">
      <c r="A8" s="123"/>
      <c r="B8" s="122" t="s">
        <v>129</v>
      </c>
      <c r="C8" s="121">
        <f>'[1]COMP BDI'!B7</f>
        <v>0.04</v>
      </c>
    </row>
    <row r="9" spans="1:7" ht="14.25" x14ac:dyDescent="0.2">
      <c r="A9" s="129">
        <v>2</v>
      </c>
      <c r="B9" s="128" t="s">
        <v>141</v>
      </c>
      <c r="C9" s="127"/>
    </row>
    <row r="10" spans="1:7" ht="13.5" thickBot="1" x14ac:dyDescent="0.25">
      <c r="A10" s="123"/>
      <c r="B10" s="122" t="s">
        <v>129</v>
      </c>
      <c r="C10" s="121">
        <f>'[1]COMP BDI'!B10</f>
        <v>1.3899999999999999E-2</v>
      </c>
    </row>
    <row r="11" spans="1:7" ht="14.25" x14ac:dyDescent="0.2">
      <c r="A11" s="129">
        <v>3</v>
      </c>
      <c r="B11" s="128" t="s">
        <v>140</v>
      </c>
      <c r="C11" s="127"/>
    </row>
    <row r="12" spans="1:7" ht="14.25" x14ac:dyDescent="0.2">
      <c r="A12" s="132" t="s">
        <v>139</v>
      </c>
      <c r="B12" s="131" t="s">
        <v>97</v>
      </c>
      <c r="C12" s="130">
        <f>'[1]COMP BDI'!B9</f>
        <v>1.2699999999999999E-2</v>
      </c>
    </row>
    <row r="13" spans="1:7" ht="14.25" x14ac:dyDescent="0.2">
      <c r="A13" s="132" t="s">
        <v>138</v>
      </c>
      <c r="B13" s="131" t="s">
        <v>98</v>
      </c>
      <c r="C13" s="130">
        <f>'[1]COMP BDI'!B8</f>
        <v>0.01</v>
      </c>
    </row>
    <row r="14" spans="1:7" ht="13.5" thickBot="1" x14ac:dyDescent="0.25">
      <c r="A14" s="123"/>
      <c r="B14" s="122" t="s">
        <v>129</v>
      </c>
      <c r="C14" s="121">
        <f>SUM(C12:C13)</f>
        <v>2.2699999999999998E-2</v>
      </c>
    </row>
    <row r="15" spans="1:7" ht="14.25" x14ac:dyDescent="0.2">
      <c r="A15" s="129">
        <v>4</v>
      </c>
      <c r="B15" s="128" t="s">
        <v>137</v>
      </c>
      <c r="C15" s="127"/>
    </row>
    <row r="16" spans="1:7" ht="14.25" x14ac:dyDescent="0.2">
      <c r="A16" s="132" t="s">
        <v>136</v>
      </c>
      <c r="B16" s="131" t="s">
        <v>121</v>
      </c>
      <c r="C16" s="130">
        <f>'[1]COMP BDI'!B12</f>
        <v>6.4999999999999997E-3</v>
      </c>
    </row>
    <row r="17" spans="1:3" ht="14.25" x14ac:dyDescent="0.2">
      <c r="A17" s="132" t="s">
        <v>135</v>
      </c>
      <c r="B17" s="131" t="s">
        <v>120</v>
      </c>
      <c r="C17" s="130">
        <f>'[1]COMP BDI'!B13</f>
        <v>0.03</v>
      </c>
    </row>
    <row r="18" spans="1:3" ht="14.25" x14ac:dyDescent="0.2">
      <c r="A18" s="132" t="s">
        <v>134</v>
      </c>
      <c r="B18" s="131" t="s">
        <v>133</v>
      </c>
      <c r="C18" s="130">
        <f>'[1]COMP BDI'!B14</f>
        <v>0.02</v>
      </c>
    </row>
    <row r="19" spans="1:3" ht="14.25" x14ac:dyDescent="0.2">
      <c r="A19" s="132" t="s">
        <v>132</v>
      </c>
      <c r="B19" s="131" t="s">
        <v>131</v>
      </c>
      <c r="C19" s="130">
        <v>0.02</v>
      </c>
    </row>
    <row r="20" spans="1:3" ht="13.5" thickBot="1" x14ac:dyDescent="0.25">
      <c r="A20" s="123"/>
      <c r="B20" s="122" t="s">
        <v>129</v>
      </c>
      <c r="C20" s="121">
        <f>SUM(C16:C19)</f>
        <v>7.6499999999999999E-2</v>
      </c>
    </row>
    <row r="21" spans="1:3" ht="14.25" x14ac:dyDescent="0.2">
      <c r="A21" s="129">
        <v>5</v>
      </c>
      <c r="B21" s="128" t="s">
        <v>130</v>
      </c>
      <c r="C21" s="127"/>
    </row>
    <row r="22" spans="1:3" ht="14.25" x14ac:dyDescent="0.2">
      <c r="A22" s="126"/>
      <c r="B22" s="125" t="s">
        <v>130</v>
      </c>
      <c r="C22" s="124">
        <v>7.0000000000000007E-2</v>
      </c>
    </row>
    <row r="23" spans="1:3" ht="13.5" thickBot="1" x14ac:dyDescent="0.25">
      <c r="A23" s="123"/>
      <c r="B23" s="122" t="s">
        <v>129</v>
      </c>
      <c r="C23" s="121">
        <f>C22</f>
        <v>7.0000000000000007E-2</v>
      </c>
    </row>
    <row r="24" spans="1:3" ht="15.75" thickBot="1" x14ac:dyDescent="0.3">
      <c r="A24" s="120" t="s">
        <v>128</v>
      </c>
      <c r="B24" s="120"/>
      <c r="C24" s="119">
        <f>'[1]COMP BDI'!B17</f>
        <v>0.24839689994585834</v>
      </c>
    </row>
    <row r="25" spans="1:3" ht="15" thickBot="1" x14ac:dyDescent="0.25">
      <c r="A25" s="115"/>
      <c r="B25" s="79"/>
      <c r="C25" s="114"/>
    </row>
    <row r="26" spans="1:3" x14ac:dyDescent="0.2">
      <c r="A26" s="113"/>
      <c r="B26" s="113"/>
      <c r="C26" s="113"/>
    </row>
    <row r="27" spans="1:3" ht="15" x14ac:dyDescent="0.25">
      <c r="A27" s="118" t="s">
        <v>127</v>
      </c>
      <c r="B27" s="118"/>
      <c r="C27" s="118"/>
    </row>
    <row r="28" spans="1:3" ht="14.25" x14ac:dyDescent="0.2">
      <c r="A28" s="111"/>
      <c r="B28" s="111"/>
      <c r="C28" s="111"/>
    </row>
    <row r="29" spans="1:3" ht="14.25" x14ac:dyDescent="0.2">
      <c r="A29" s="111"/>
      <c r="B29" s="111"/>
      <c r="C29" s="111"/>
    </row>
    <row r="30" spans="1:3" ht="14.25" x14ac:dyDescent="0.2">
      <c r="A30" s="111"/>
      <c r="B30" s="111"/>
      <c r="C30" s="111"/>
    </row>
    <row r="31" spans="1:3" ht="14.25" x14ac:dyDescent="0.2">
      <c r="A31" s="111"/>
      <c r="B31" s="111"/>
      <c r="C31" s="111"/>
    </row>
    <row r="32" spans="1:3" ht="15" x14ac:dyDescent="0.25">
      <c r="A32" s="117"/>
      <c r="B32" s="117"/>
      <c r="C32" s="117"/>
    </row>
    <row r="33" spans="1:3" ht="13.5" thickBot="1" x14ac:dyDescent="0.25">
      <c r="A33" s="116"/>
      <c r="B33" s="116"/>
      <c r="C33" s="116"/>
    </row>
    <row r="34" spans="1:3" ht="15" thickBot="1" x14ac:dyDescent="0.25">
      <c r="A34" s="115"/>
      <c r="B34" s="79"/>
      <c r="C34" s="114"/>
    </row>
    <row r="35" spans="1:3" x14ac:dyDescent="0.2">
      <c r="A35" s="113"/>
      <c r="B35" s="113"/>
      <c r="C35" s="113"/>
    </row>
    <row r="36" spans="1:3" x14ac:dyDescent="0.2">
      <c r="A36" s="112" t="s">
        <v>126</v>
      </c>
      <c r="B36" s="112"/>
      <c r="C36" s="112"/>
    </row>
    <row r="37" spans="1:3" ht="14.25" x14ac:dyDescent="0.2">
      <c r="A37" s="111"/>
      <c r="B37" s="111"/>
      <c r="C37" s="111"/>
    </row>
    <row r="38" spans="1:3" ht="14.25" x14ac:dyDescent="0.2">
      <c r="A38" s="111" t="s">
        <v>125</v>
      </c>
      <c r="B38" s="111"/>
      <c r="C38" s="111"/>
    </row>
    <row r="39" spans="1:3" ht="15" x14ac:dyDescent="0.2">
      <c r="A39" s="110" t="s">
        <v>124</v>
      </c>
      <c r="B39" s="110"/>
      <c r="C39" s="110"/>
    </row>
    <row r="40" spans="1:3" ht="13.5" thickBot="1" x14ac:dyDescent="0.25">
      <c r="A40" s="109" t="s">
        <v>123</v>
      </c>
      <c r="B40" s="109"/>
      <c r="C40" s="109"/>
    </row>
  </sheetData>
  <mergeCells count="19"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32:C32"/>
    <mergeCell ref="A40:C40"/>
    <mergeCell ref="A33:C33"/>
    <mergeCell ref="A35:C35"/>
    <mergeCell ref="A36:C36"/>
    <mergeCell ref="A37:C37"/>
    <mergeCell ref="A38:C38"/>
    <mergeCell ref="A39:C39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 (2)</vt:lpstr>
      <vt:lpstr>COMP BDI (2)</vt:lpstr>
      <vt:lpstr>DEMONS BDI (2)</vt:lpstr>
      <vt:lpstr>'EX CRONOGRAMA (2)'!Area_de_impressao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2023-07-27T20:42:40Z</cp:lastPrinted>
  <dcterms:created xsi:type="dcterms:W3CDTF">2023-07-27T19:27:45Z</dcterms:created>
  <dcterms:modified xsi:type="dcterms:W3CDTF">2023-07-27T21:14:59Z</dcterms:modified>
</cp:coreProperties>
</file>