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engenharia-serv\Google Drive\- ENGENHARIA\- ESCOLAS PARA LICITAÇÃO\OBRAS 2023\01- PARA LICITAR\CEDIN VERDE VALE\"/>
    </mc:Choice>
  </mc:AlternateContent>
  <xr:revisionPtr revIDLastSave="0" documentId="13_ncr:1_{C5B0BE38-E4D0-4ECA-8164-EC5414C886B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rçamento Sintético" sheetId="1" r:id="rId1"/>
    <sheet name="CRONOGRAMA" sheetId="3" r:id="rId2"/>
    <sheet name="DEMONS BDI" sheetId="4" r:id="rId3"/>
    <sheet name="COMP BDI" sheetId="5" r:id="rId4"/>
  </sheets>
  <definedNames>
    <definedName name="_xlnm.Print_Area" localSheetId="1">CRONOGRAMA!$A$1:$J$24</definedName>
  </definedNames>
  <calcPr calcId="181029"/>
</workbook>
</file>

<file path=xl/calcChain.xml><?xml version="1.0" encoding="utf-8"?>
<calcChain xmlns="http://schemas.openxmlformats.org/spreadsheetml/2006/main">
  <c r="J20" i="3" l="1"/>
  <c r="I20" i="3"/>
  <c r="C12" i="3"/>
  <c r="C13" i="3"/>
  <c r="C14" i="3"/>
  <c r="B14" i="3"/>
  <c r="B13" i="3"/>
  <c r="B12" i="3"/>
  <c r="C11" i="3"/>
  <c r="C10" i="3"/>
  <c r="B11" i="3"/>
  <c r="B10" i="3"/>
  <c r="B9" i="3"/>
  <c r="C9" i="3"/>
  <c r="I10" i="3"/>
  <c r="I11" i="3"/>
  <c r="I12" i="3"/>
  <c r="I13" i="3"/>
  <c r="I14" i="3"/>
  <c r="I9" i="3"/>
  <c r="B17" i="5"/>
  <c r="C24" i="4"/>
  <c r="C23" i="4"/>
  <c r="C18" i="4"/>
  <c r="C17" i="4"/>
  <c r="C20" i="4" s="1"/>
  <c r="C16" i="4"/>
  <c r="C13" i="4"/>
  <c r="C12" i="4"/>
  <c r="C14" i="4" s="1"/>
  <c r="C10" i="4"/>
  <c r="C8" i="4"/>
  <c r="G19" i="3"/>
  <c r="E19" i="3"/>
  <c r="H10" i="1"/>
  <c r="I10" i="1" s="1"/>
  <c r="I9" i="1" s="1"/>
  <c r="H14" i="1"/>
  <c r="I14" i="1" s="1"/>
  <c r="H13" i="1"/>
  <c r="I13" i="1" s="1"/>
  <c r="H12" i="1"/>
  <c r="I12" i="1" s="1"/>
  <c r="H18" i="1"/>
  <c r="I18" i="1" s="1"/>
  <c r="H17" i="1"/>
  <c r="I17" i="1" s="1"/>
  <c r="I16" i="1" s="1"/>
  <c r="H22" i="1"/>
  <c r="I22" i="1" s="1"/>
  <c r="H21" i="1"/>
  <c r="I21" i="1" s="1"/>
  <c r="H20" i="1"/>
  <c r="I20" i="1" s="1"/>
  <c r="I19" i="1" s="1"/>
  <c r="H24" i="1"/>
  <c r="I24" i="1" s="1"/>
  <c r="I23" i="1" s="1"/>
  <c r="H34" i="1"/>
  <c r="I34" i="1" s="1"/>
  <c r="H33" i="1"/>
  <c r="I33" i="1" s="1"/>
  <c r="H32" i="1"/>
  <c r="I32" i="1" s="1"/>
  <c r="H31" i="1"/>
  <c r="I31" i="1" s="1"/>
  <c r="H30" i="1"/>
  <c r="I30" i="1" s="1"/>
  <c r="H29" i="1"/>
  <c r="I29" i="1" s="1"/>
  <c r="H28" i="1"/>
  <c r="I28" i="1" s="1"/>
  <c r="H27" i="1"/>
  <c r="I27" i="1" s="1"/>
  <c r="H36" i="1"/>
  <c r="I36" i="1" s="1"/>
  <c r="I35" i="1" s="1"/>
  <c r="H39" i="1"/>
  <c r="I39" i="1" s="1"/>
  <c r="I38" i="1" s="1"/>
  <c r="I37" i="1" s="1"/>
  <c r="H42" i="1"/>
  <c r="I42" i="1" s="1"/>
  <c r="H45" i="1"/>
  <c r="I45" i="1"/>
  <c r="H46" i="1"/>
  <c r="I46" i="1" s="1"/>
  <c r="I11" i="1" l="1"/>
  <c r="I26" i="1"/>
  <c r="I25" i="1" s="1"/>
  <c r="I8" i="1"/>
  <c r="I44" i="1"/>
  <c r="I43" i="1" s="1"/>
  <c r="I15" i="1"/>
  <c r="I41" i="1"/>
  <c r="I40" i="1" s="1"/>
  <c r="H50" i="1" l="1"/>
  <c r="J45" i="1" s="1"/>
  <c r="G11" i="3"/>
  <c r="E11" i="3"/>
  <c r="J25" i="1"/>
  <c r="J13" i="1"/>
  <c r="J21" i="1"/>
  <c r="J10" i="1"/>
  <c r="J18" i="1"/>
  <c r="J17" i="1"/>
  <c r="J20" i="1"/>
  <c r="J37" i="1"/>
  <c r="J24" i="1"/>
  <c r="J22" i="1"/>
  <c r="J16" i="1"/>
  <c r="J42" i="1"/>
  <c r="J32" i="1"/>
  <c r="J36" i="1"/>
  <c r="J41" i="1"/>
  <c r="J31" i="1"/>
  <c r="J44" i="1"/>
  <c r="J23" i="1"/>
  <c r="J15" i="1"/>
  <c r="J19" i="1"/>
  <c r="J30" i="1"/>
  <c r="J33" i="1"/>
  <c r="J29" i="1"/>
  <c r="J8" i="1"/>
  <c r="J43" i="1"/>
  <c r="J39" i="1"/>
  <c r="J28" i="1"/>
  <c r="J35" i="1"/>
  <c r="J9" i="1"/>
  <c r="J26" i="1"/>
  <c r="J46" i="1"/>
  <c r="J40" i="1"/>
  <c r="J27" i="1"/>
  <c r="J11" i="3" l="1"/>
  <c r="J11" i="1"/>
  <c r="J34" i="1"/>
  <c r="J38" i="1"/>
  <c r="H48" i="1"/>
  <c r="H49" i="1" s="1"/>
  <c r="J12" i="1"/>
  <c r="J14" i="1"/>
  <c r="G12" i="3"/>
  <c r="E12" i="3"/>
  <c r="G10" i="3"/>
  <c r="E10" i="3"/>
  <c r="G14" i="3"/>
  <c r="E14" i="3"/>
  <c r="J14" i="3" l="1"/>
  <c r="J12" i="3"/>
  <c r="J10" i="3"/>
  <c r="G13" i="3"/>
  <c r="E13" i="3"/>
  <c r="C18" i="3"/>
  <c r="G9" i="3"/>
  <c r="E9" i="3"/>
  <c r="J13" i="3" l="1"/>
  <c r="J9" i="3"/>
  <c r="G20" i="3"/>
  <c r="H20" i="3" s="1"/>
  <c r="D11" i="3"/>
  <c r="D12" i="3"/>
  <c r="D10" i="3"/>
  <c r="D14" i="3"/>
  <c r="D9" i="3"/>
  <c r="E20" i="3"/>
  <c r="D13" i="3"/>
  <c r="F20" i="3" l="1"/>
  <c r="E21" i="3"/>
  <c r="G21" i="3" s="1"/>
  <c r="D18" i="3"/>
  <c r="F21" i="3" l="1"/>
  <c r="H21" i="3" s="1"/>
</calcChain>
</file>

<file path=xl/sharedStrings.xml><?xml version="1.0" encoding="utf-8"?>
<sst xmlns="http://schemas.openxmlformats.org/spreadsheetml/2006/main" count="325" uniqueCount="205">
  <si>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</si>
  <si>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</si>
  <si>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</si>
  <si>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</si>
  <si>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</si>
  <si>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</si>
  <si>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</si>
  <si>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</si>
  <si>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</si>
  <si>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</si>
  <si>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</si>
  <si>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</si>
  <si>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INICIAIS</t>
  </si>
  <si>
    <t xml:space="preserve"> 1.1 </t>
  </si>
  <si>
    <t xml:space="preserve"> 1.1.1 </t>
  </si>
  <si>
    <t xml:space="preserve"> SME-CANT-002 </t>
  </si>
  <si>
    <t>Próprio</t>
  </si>
  <si>
    <t>LOCACAO DE CONTAINER 2,30 X 6,00 M, ALT. 2,50 M, COM 1 SANITARIO, PARA ESCRITORIO, COMPLETO, SEM DIVISORIAS INTERNAS</t>
  </si>
  <si>
    <t>MES</t>
  </si>
  <si>
    <t xml:space="preserve"> 1.2 </t>
  </si>
  <si>
    <t>DEMOLIÇÃO E REMOÇÃO</t>
  </si>
  <si>
    <t xml:space="preserve"> 1.2.1 </t>
  </si>
  <si>
    <t xml:space="preserve"> 97647 </t>
  </si>
  <si>
    <t>SINAPI</t>
  </si>
  <si>
    <t>REMOÇÃO DE TELHAS, DE FIBROCIMENTO, METÁLICA E CERÂMICA, DE FORMA MANUAL, SEM REAPROVEITAMENTO. AF_12/2017</t>
  </si>
  <si>
    <t>m²</t>
  </si>
  <si>
    <t xml:space="preserve"> 1.2.2 </t>
  </si>
  <si>
    <t xml:space="preserve"> 97650 </t>
  </si>
  <si>
    <t>REMOÇÃO DE TRAMA DE MADEIRA PARA COBERTURA, DE FORMA MANUAL, SEM REAPROVEITAMENTO. AF_12/2017</t>
  </si>
  <si>
    <t xml:space="preserve"> 1.2.3 </t>
  </si>
  <si>
    <t xml:space="preserve"> 97640 </t>
  </si>
  <si>
    <t>REMOÇÃO DE FORROS DE DRYWALL, PVC E FIBROMINERAL, DE FORMA MANUAL, SEM REAPROVEITAMENTO. AF_12/2017</t>
  </si>
  <si>
    <t xml:space="preserve"> 2 </t>
  </si>
  <si>
    <t>COBERTURAS</t>
  </si>
  <si>
    <t xml:space="preserve"> 2.1 </t>
  </si>
  <si>
    <t>ESTRUTURAS</t>
  </si>
  <si>
    <t xml:space="preserve"> 2.1.1 </t>
  </si>
  <si>
    <t xml:space="preserve"> 100384 </t>
  </si>
  <si>
    <t>FABRICAÇÃO E INSTALAÇÃO DE PONTALETES DE MADEIRA NÃO APARELHADA PARA TELHADOS COM ATÉ 2 ÁGUAS E COM TELHA ONDULADA DE FIBROCIMENTO, ALUMÍNIO OU PLÁSTICA EM EDIFÍCIO INSTITUCIONAL TÉRREO, INCLUSO TRANSPORTE VERTICAL. AF_07/2019</t>
  </si>
  <si>
    <t xml:space="preserve"> 2.1.2 </t>
  </si>
  <si>
    <t xml:space="preserve"> 92544 </t>
  </si>
  <si>
    <t>TRAMA DE MADEIRA COMPOSTA POR TERÇAS PARA TELHADOS DE ATÉ 2 ÁGUAS PARA TELHA ESTRUTURAL DE FIBROCIMENTO, INCLUSO TRANSPORTE VERTICAL. AF_07/2019</t>
  </si>
  <si>
    <t xml:space="preserve"> 2.2 </t>
  </si>
  <si>
    <t>TELHAMENTO</t>
  </si>
  <si>
    <t xml:space="preserve"> 2.2.1 </t>
  </si>
  <si>
    <t xml:space="preserve"> 94210 </t>
  </si>
  <si>
    <t>TELHAMENTO COM TELHA ONDULADA DE FIBROCIMENTO E = 6 MM, COM RECOBRIMENTO LATERAL DE 1 1/4 DE ONDA PARA TELHADO COM INCLINAÇÃO MÁXIMA DE 10°, COM ATÉ 2 ÁGUAS, INCLUSO IÇAMENTO. AF_07/2019</t>
  </si>
  <si>
    <t xml:space="preserve"> 2.2.2 </t>
  </si>
  <si>
    <t xml:space="preserve"> 94223 </t>
  </si>
  <si>
    <t>CUMEEIRA PARA TELHA DE FIBROCIMENTO ONDULADA E = 6 MM, INCLUSO ACESSÓRIOS DE FIXAÇÃO E IÇAMENTO. AF_07/2019</t>
  </si>
  <si>
    <t>M</t>
  </si>
  <si>
    <t xml:space="preserve"> 2.2.3 </t>
  </si>
  <si>
    <t>ESPIGÃO DE FIBROCIMENTO ONDULADA E = 6 MM, INCLUSO ACESSÓRIOS DE FIXAÇÃO E IÇAMENTO. AF_07/2019</t>
  </si>
  <si>
    <t xml:space="preserve"> 2.3 </t>
  </si>
  <si>
    <t>CALHAS E RUFOS</t>
  </si>
  <si>
    <t xml:space="preserve"> 2.3.1 </t>
  </si>
  <si>
    <t xml:space="preserve"> 94229 </t>
  </si>
  <si>
    <t>CALHA EM CHAPA DE AÇO GALVANIZADO NÚMERO 24, DESENVOLVIMENTO DE 100 CM, INCLUSO TRANSPORTE VERTICAL. AF_07/2019</t>
  </si>
  <si>
    <t xml:space="preserve"> 3 </t>
  </si>
  <si>
    <t>INSTALAÇÕES HIDROSANITÁRIAS</t>
  </si>
  <si>
    <t xml:space="preserve"> 3.1 </t>
  </si>
  <si>
    <t>ESGOTO</t>
  </si>
  <si>
    <t xml:space="preserve"> 3.1.1 </t>
  </si>
  <si>
    <t xml:space="preserve"> 101869 </t>
  </si>
  <si>
    <t>REASSENTAMENTO DE BLOCOS 16 FACES PARA PISO INTERTRAVADO, ESPESSURA DE 8 CM, EM VIA/ESTACIONAMENTO, COM REAPROVEITAMENTO DOS BLOCOS 16 FACES - INCLUSO RETIRADA E COLOCAÇÃO DO MATERIAL. AF_12/2020</t>
  </si>
  <si>
    <t xml:space="preserve"> 3.1.2 </t>
  </si>
  <si>
    <t xml:space="preserve"> 93358 </t>
  </si>
  <si>
    <t>ESCAVAÇÃO MANUAL DE VALA COM PROFUNDIDADE MENOR OU IGUAL A 1,30 M. AF_02/2021</t>
  </si>
  <si>
    <t>m³</t>
  </si>
  <si>
    <t xml:space="preserve"> 3.1.3 </t>
  </si>
  <si>
    <t xml:space="preserve"> 93382 </t>
  </si>
  <si>
    <t>REATERRO MANUAL DE VALAS COM COMPACTAÇÃO MECANIZADA. AF_04/2016</t>
  </si>
  <si>
    <t xml:space="preserve"> 3.1.4 </t>
  </si>
  <si>
    <t xml:space="preserve"> 104678 </t>
  </si>
  <si>
    <t>CONJUNTO DE PONTOS DE COLETA DE ESGOTO PARA COZINHA (RAMAL DE ESGOTO SANITÁRIO), EM PVC SÉRIE NORMAL, COM  TUBOS, CONEXÕES, CORTES E FIXAÇÕES EM PRÉDIO. AF_05/2023</t>
  </si>
  <si>
    <t>UN</t>
  </si>
  <si>
    <t xml:space="preserve"> 3.1.5 </t>
  </si>
  <si>
    <t xml:space="preserve"> 104154 </t>
  </si>
  <si>
    <t>(COMPOSIÇÃO REPRESENTATIVA) LIGAÇÃO PREDIAL DE ESGOTO, REDE DN 150 MM, COLETOR PREDIAL DN 100 MM, L = 6,0 M, LARGURA DA VALA = 0,65 M; COM SELIM E CURVA 90 GRAUS; ESCAVAÇÃO MANUAL, PREPARO DE FUNDO DE VALA E REATERRO COMPACTADO. AF_06/2022</t>
  </si>
  <si>
    <t xml:space="preserve"> 3.1.6 </t>
  </si>
  <si>
    <t xml:space="preserve"> 98109 </t>
  </si>
  <si>
    <t>CAIXA DE GORDURA ESPECIAL (CAPACIDADE: 312 L - PARA ATÉ 146 PESSOAS SERVIDAS NO PICO), RETANGULAR, EM ALVENARIA COM BLOCOS DE CONCRETO, DIMENSÕES INTERNAS = 0,4X1,2 M, ALTURA INTERNA = 1 M. AF_12/2020</t>
  </si>
  <si>
    <t xml:space="preserve"> 3.1.7 </t>
  </si>
  <si>
    <t xml:space="preserve"> 89714 </t>
  </si>
  <si>
    <t>TUBO PVC, SERIE NORMAL, ESGOTO PREDIAL, DN 100 MM, FORNECIDO E INSTALADO EM RAMAL DE DESCARGA OU RAMAL DE ESGOTO SANITÁRIO. AF_08/2022</t>
  </si>
  <si>
    <t xml:space="preserve"> 3.1.8 </t>
  </si>
  <si>
    <t xml:space="preserve"> 97906 </t>
  </si>
  <si>
    <t>CAIXA ENTERRADA HIDRÁULICA RETANGULAR, EM ALVENARIA COM BLOCOS DE CONCRETO, DIMENSÕES INTERNAS: 0,6X0,6X0,6 M PARA REDE DE ESGOTO. AF_12/2020</t>
  </si>
  <si>
    <t xml:space="preserve"> 3.2 </t>
  </si>
  <si>
    <t>PLUVIAL | DRENAGEM</t>
  </si>
  <si>
    <t xml:space="preserve"> 3.2.1 </t>
  </si>
  <si>
    <t xml:space="preserve"> 89578 </t>
  </si>
  <si>
    <t>TUBO PVC, SÉRIE R, ÁGUA PLUVIAL, DN 100 MM, FORNECIDO E INSTALADO EM CONDUTORES VERTICAIS DE ÁGUAS PLUVIAIS. AF_06/2022</t>
  </si>
  <si>
    <t xml:space="preserve"> 4 </t>
  </si>
  <si>
    <t>INSTALAÇÕES ELÉTRICAS</t>
  </si>
  <si>
    <t xml:space="preserve"> 4.1 </t>
  </si>
  <si>
    <t>ENTRADA DE ENERGIA</t>
  </si>
  <si>
    <t xml:space="preserve"> 4.1.1 </t>
  </si>
  <si>
    <t xml:space="preserve"> SME-ELET-001 </t>
  </si>
  <si>
    <t>ENTRADA DE ENERGIA ELÉTRICA, AÉREA, TRIFÁSICA, COM CAIXA DE EMBUTIR, CABO DE 16 MM2 E DISJUNTOR DIN 70A (INCLUSO O POSTE DE CONCRETO)</t>
  </si>
  <si>
    <t xml:space="preserve"> 5 </t>
  </si>
  <si>
    <t>REVESTIMENTOS</t>
  </si>
  <si>
    <t xml:space="preserve"> 5.1 </t>
  </si>
  <si>
    <t>TETO</t>
  </si>
  <si>
    <t xml:space="preserve"> 5.1.1 </t>
  </si>
  <si>
    <t xml:space="preserve"> 96486 </t>
  </si>
  <si>
    <t>FORRO DE PVC, LISO, PARA AMBIENTES COMERCIAIS, INCLUSIVE ESTRUTURA DE FIXAÇÃO. (BEIRAL)</t>
  </si>
  <si>
    <t xml:space="preserve"> 6 </t>
  </si>
  <si>
    <t>SERVIÇOS COMPLEMENTARES</t>
  </si>
  <si>
    <t xml:space="preserve"> 6.1 </t>
  </si>
  <si>
    <t>LIMPEZA DA OBRA</t>
  </si>
  <si>
    <t xml:space="preserve"> 6.1.1 </t>
  </si>
  <si>
    <t xml:space="preserve"> 100983 </t>
  </si>
  <si>
    <t>CARGA, MANOBRA E DESCARGA DE ENTULHO EM CAMINHÃO BASCULANTE 14 M³ - CARGA COM ESCAVADEIRA HIDRÁULICA  (CAÇAMBA DE 0,80 M³ / 111 HP) E DESCARGA LIVRE (UNIDADE: M3). AF_07/2020</t>
  </si>
  <si>
    <t xml:space="preserve"> 6.1.2 </t>
  </si>
  <si>
    <t xml:space="preserve"> 95876 </t>
  </si>
  <si>
    <t>TRANSPORTE COM CAMINHÃO BASCULANTE DE 14 M³, EM VIA URBANA PAVIMENTADA, DMT ATÉ 30 KM (UNIDADE: M3XKM). AF_07/2020</t>
  </si>
  <si>
    <t>M3XKM</t>
  </si>
  <si>
    <t>Total sem BDI</t>
  </si>
  <si>
    <t>Total do BDI</t>
  </si>
  <si>
    <t>Total Geral</t>
  </si>
  <si>
    <t>_______________________________________________________________
Elmir Bortolanza
Setor de Engenharia</t>
  </si>
  <si>
    <t>Prazo:</t>
  </si>
  <si>
    <t>Última Revisão:</t>
  </si>
  <si>
    <t>Local:</t>
  </si>
  <si>
    <t>Área de Intervenção:</t>
  </si>
  <si>
    <t>Ref. Custo:</t>
  </si>
  <si>
    <t>BDI:</t>
  </si>
  <si>
    <t>SINAPI - 05/2023 - SC - SBC - 06/2023 - SC - ORSE - 04/2023 - SE - CPOS/CDHU - 03/2023 - SP</t>
  </si>
  <si>
    <t>351,18 m²</t>
  </si>
  <si>
    <t>60 DIAS</t>
  </si>
  <si>
    <t>CRONOGRAMA FISICO-FINANCEIRO</t>
  </si>
  <si>
    <t>REFORMA</t>
  </si>
  <si>
    <t>ITEM</t>
  </si>
  <si>
    <t>DESCRIÇÃO</t>
  </si>
  <si>
    <t>TOTAL (R$)</t>
  </si>
  <si>
    <t>PESO</t>
  </si>
  <si>
    <t>PRAZO EM DIAS</t>
  </si>
  <si>
    <t>TOTAL</t>
  </si>
  <si>
    <t>30 - MÊS 1</t>
  </si>
  <si>
    <t>60 - MÊS 2</t>
  </si>
  <si>
    <t>(%)</t>
  </si>
  <si>
    <t>(R$)</t>
  </si>
  <si>
    <t>RESUMO CRONOGRAMA FISICO - FINANCEIRO (REFORMA)</t>
  </si>
  <si>
    <t>TOTAL DOS SERVIÇOS</t>
  </si>
  <si>
    <t xml:space="preserve"> (R$)</t>
  </si>
  <si>
    <t>TOTAL MENSAL SIMPLES</t>
  </si>
  <si>
    <t>TOTAL MENSAL ACUMULADO</t>
  </si>
  <si>
    <t>ARQ. ELMIR BORTOLANZA - CAU A48286-2</t>
  </si>
  <si>
    <t>PLANILHA DE COMPOSIÇÃO DO BDI</t>
  </si>
  <si>
    <t>Descrição dos Benefícios e Despesas Indiretas</t>
  </si>
  <si>
    <t>%</t>
  </si>
  <si>
    <t>ADMINISTRAÇÃO CENTRAL</t>
  </si>
  <si>
    <t>Subtotal</t>
  </si>
  <si>
    <t>DESPESAS FINANCEIRAS</t>
  </si>
  <si>
    <t>RISCO E GARANTIA</t>
  </si>
  <si>
    <t>3.1</t>
  </si>
  <si>
    <t>Risco</t>
  </si>
  <si>
    <t>3.2</t>
  </si>
  <si>
    <t>Seguro e Garantia</t>
  </si>
  <si>
    <t>TRIBUTOS</t>
  </si>
  <si>
    <t>4.1</t>
  </si>
  <si>
    <t>PIS</t>
  </si>
  <si>
    <t>4.2</t>
  </si>
  <si>
    <t>COFINS</t>
  </si>
  <si>
    <t>4.3</t>
  </si>
  <si>
    <t>ISS</t>
  </si>
  <si>
    <t>4.4</t>
  </si>
  <si>
    <t>Contribuição Previdenciária</t>
  </si>
  <si>
    <t>LUCRO</t>
  </si>
  <si>
    <t xml:space="preserve">Total apurado dos Benefícios e Despesas Indiretas  </t>
  </si>
  <si>
    <t>EQUAÇÃO:</t>
  </si>
  <si>
    <t>___________________________</t>
  </si>
  <si>
    <t>RESPONSÁVEL TÉCNICO</t>
  </si>
  <si>
    <t>CREA OU CAU/SC XXXXXX-XX</t>
  </si>
  <si>
    <t>Preencher</t>
  </si>
  <si>
    <t>Construção de Edifícios</t>
  </si>
  <si>
    <t>PARCELA DO BDI</t>
  </si>
  <si>
    <t>1 Quartil</t>
  </si>
  <si>
    <t>Médio</t>
  </si>
  <si>
    <t>3 Quartil</t>
  </si>
  <si>
    <t>Administração Central</t>
  </si>
  <si>
    <t>Despesas Financeiras</t>
  </si>
  <si>
    <t>Lucro</t>
  </si>
  <si>
    <t>PIS, COFINS e ISSQN</t>
  </si>
  <si>
    <t xml:space="preserve">Conforme legislação </t>
  </si>
  <si>
    <t>ISS (*)</t>
  </si>
  <si>
    <t>Construção de Redes de Abastecimento de Água, Coleta de Esgoto e Construções Correlatas</t>
  </si>
  <si>
    <t>Contribuição previdenciária (**)</t>
  </si>
  <si>
    <t>TOTAL BDI</t>
  </si>
  <si>
    <t xml:space="preserve">(*) Aplicar sobre a aliquota do ISS base de cálculo conforme legislação municipal </t>
  </si>
  <si>
    <r>
      <rPr>
        <sz val="11"/>
        <rFont val="Arial"/>
        <family val="1"/>
      </rPr>
      <t>(**) Incluir nos casos de desoneração sobre a folha de pagamento prevista na Lei n</t>
    </r>
    <r>
      <rPr>
        <vertAlign val="superscript"/>
        <sz val="10"/>
        <rFont val="Arial"/>
        <family val="2"/>
        <charset val="1"/>
      </rPr>
      <t xml:space="preserve">o </t>
    </r>
    <r>
      <rPr>
        <sz val="11"/>
        <rFont val="Arial"/>
        <family val="1"/>
      </rPr>
      <t>12.844/2013.</t>
    </r>
  </si>
  <si>
    <t>Construção de Rodovias e Ferrovias</t>
  </si>
  <si>
    <t>TABELA TAXAS BDI POR TIPO DE OBRA</t>
  </si>
  <si>
    <t>VALORES DE BDI POR TIPO DE OBRA</t>
  </si>
  <si>
    <t>TIPO DE OBRA</t>
  </si>
  <si>
    <t>Construção e Manutenção de Estações e Redes de Distribuição de Energia Elétrica</t>
  </si>
  <si>
    <t>Obras Portuárias, Marítimas e Fluviais</t>
  </si>
  <si>
    <t>Fornecimento de Materiais e Equipamentos</t>
  </si>
  <si>
    <t>Portuárias, Marítimas e Fluviais</t>
  </si>
  <si>
    <t>Conforme legislação</t>
  </si>
  <si>
    <t>REFORMA DA COBERTURA DO CEDIN VERDE VALE</t>
  </si>
  <si>
    <t>CANTEIRO DE OBRA</t>
  </si>
  <si>
    <t>ITAJAÍ, XX DE XXXXXX DE 2023</t>
  </si>
  <si>
    <t>R. OSVALDO BERTEMES, 10 - FAZENDINHA, ITAJAÍ - SC, 88306-018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</si>
</sst>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.00\ %"/>
    <numFmt numFmtId="165" formatCode="_-* #,##0.00_-;\-* #,##0.00_-;_-* \-??_-;_-@_-"/>
    <numFmt numFmtId="166" formatCode="d/m/yyyy"/>
    <numFmt numFmtId="167" formatCode="* #,##0.00\ ;* \(#,##0.00\);* \-#\ ;@\ "/>
    <numFmt numFmtId="168" formatCode="&quot; R$ &quot;* #,##0.00\ ;&quot; R$ &quot;* \(#,##0.00\);&quot; R$ &quot;* \-#\ ;@\ "/>
    <numFmt numFmtId="169" formatCode="#,##0\ ;\(#,##0\)"/>
    <numFmt numFmtId="170" formatCode="&quot; R$&quot;* #,##0.00\ ;&quot; R$&quot;* \(#,##0.00\);&quot; R$&quot;* \-#\ ;@\ "/>
  </numFmts>
  <fonts count="39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sz val="10"/>
      <name val="Arial"/>
      <family val="2"/>
      <charset val="1"/>
    </font>
    <font>
      <sz val="10"/>
      <color rgb="FF000000"/>
      <name val="Arial"/>
      <family val="1"/>
      <charset val="1"/>
    </font>
    <font>
      <b/>
      <sz val="10"/>
      <name val="Arial"/>
      <family val="1"/>
      <charset val="1"/>
    </font>
    <font>
      <sz val="11"/>
      <name val="Arial"/>
      <family val="1"/>
      <charset val="1"/>
    </font>
    <font>
      <i/>
      <sz val="11"/>
      <color rgb="FF808080"/>
      <name val="Calibri"/>
      <family val="2"/>
      <charset val="1"/>
    </font>
    <font>
      <b/>
      <sz val="8"/>
      <name val="Arial"/>
      <family val="2"/>
      <charset val="1"/>
    </font>
    <font>
      <b/>
      <sz val="16"/>
      <name val="Arial"/>
      <family val="2"/>
      <charset val="1"/>
    </font>
    <font>
      <b/>
      <sz val="10"/>
      <name val="Arial"/>
      <family val="2"/>
      <charset val="1"/>
    </font>
    <font>
      <sz val="9"/>
      <name val="Arial"/>
      <family val="2"/>
      <charset val="1"/>
    </font>
    <font>
      <sz val="8"/>
      <name val="Arial"/>
      <family val="2"/>
      <charset val="1"/>
    </font>
    <font>
      <b/>
      <sz val="15"/>
      <name val="Arial"/>
      <family val="2"/>
      <charset val="1"/>
    </font>
    <font>
      <b/>
      <sz val="12"/>
      <name val="Arial"/>
      <family val="2"/>
      <charset val="1"/>
    </font>
    <font>
      <b/>
      <sz val="9"/>
      <name val="Arial"/>
      <family val="2"/>
      <charset val="1"/>
    </font>
    <font>
      <b/>
      <sz val="8"/>
      <color rgb="FFFFFFFF"/>
      <name val="Arial"/>
      <family val="2"/>
      <charset val="1"/>
    </font>
    <font>
      <b/>
      <sz val="11"/>
      <name val="Arial"/>
      <family val="2"/>
      <charset val="1"/>
    </font>
    <font>
      <sz val="8"/>
      <color rgb="FFFF0000"/>
      <name val="Arial"/>
      <family val="2"/>
      <charset val="1"/>
    </font>
    <font>
      <b/>
      <sz val="11"/>
      <color rgb="FFFF0000"/>
      <name val="Arial"/>
      <family val="2"/>
      <charset val="1"/>
    </font>
    <font>
      <sz val="11"/>
      <name val="Arial"/>
      <family val="2"/>
      <charset val="1"/>
    </font>
    <font>
      <vertAlign val="superscript"/>
      <sz val="10"/>
      <name val="Arial"/>
      <family val="2"/>
      <charset val="1"/>
    </font>
    <font>
      <b/>
      <u/>
      <sz val="10"/>
      <name val="Arial"/>
      <family val="2"/>
      <charset val="1"/>
    </font>
  </fonts>
  <fills count="2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2DB6FB"/>
      </patternFill>
    </fill>
    <fill>
      <patternFill patternType="solid">
        <fgColor rgb="FF2DB6FB"/>
      </patternFill>
    </fill>
    <fill>
      <patternFill patternType="solid">
        <fgColor rgb="FF2DB6FB"/>
      </patternFill>
    </fill>
    <fill>
      <patternFill patternType="solid">
        <fgColor rgb="FF2DB6FB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  <bgColor rgb="FFFFFFCC"/>
      </patternFill>
    </fill>
    <fill>
      <patternFill patternType="solid">
        <fgColor rgb="FF8DD8FD"/>
        <bgColor indexed="64"/>
      </patternFill>
    </fill>
    <fill>
      <patternFill patternType="solid">
        <fgColor rgb="FF00B0F0"/>
        <bgColor rgb="FF06A5F4"/>
      </patternFill>
    </fill>
    <fill>
      <patternFill patternType="solid">
        <fgColor rgb="FFC0C0C0"/>
        <bgColor rgb="FFCCCCCC"/>
      </patternFill>
    </fill>
    <fill>
      <patternFill patternType="solid">
        <fgColor rgb="FF999999"/>
        <bgColor rgb="FF808080"/>
      </patternFill>
    </fill>
    <fill>
      <patternFill patternType="solid">
        <fgColor rgb="FFFFFF00"/>
        <bgColor rgb="FFFFFF00"/>
      </patternFill>
    </fill>
    <fill>
      <patternFill patternType="solid">
        <fgColor rgb="FF8EB4E3"/>
        <bgColor rgb="FF74CFFC"/>
      </patternFill>
    </fill>
  </fills>
  <borders count="5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0CECE"/>
      </left>
      <right style="thin">
        <color rgb="FFD0CECE"/>
      </right>
      <top style="thin">
        <color rgb="FFD0CECE"/>
      </top>
      <bottom style="thin">
        <color rgb="FFD0CEC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9">
    <xf numFmtId="0" fontId="0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2" fillId="0" borderId="0"/>
    <xf numFmtId="0" fontId="23" fillId="0" borderId="0" applyBorder="0" applyProtection="0"/>
    <xf numFmtId="165" fontId="22" fillId="0" borderId="0" applyBorder="0" applyProtection="0"/>
    <xf numFmtId="9" fontId="19" fillId="0" borderId="0" applyBorder="0" applyProtection="0"/>
    <xf numFmtId="0" fontId="19" fillId="0" borderId="0"/>
    <xf numFmtId="0" fontId="23" fillId="0" borderId="0" applyBorder="0" applyProtection="0"/>
  </cellStyleXfs>
  <cellXfs count="160">
    <xf numFmtId="0" fontId="0" fillId="0" borderId="0" xfId="0"/>
    <xf numFmtId="0" fontId="14" fillId="15" borderId="0" xfId="0" applyFont="1" applyFill="1" applyAlignment="1">
      <alignment horizontal="center" vertical="top" wrapText="1"/>
    </xf>
    <xf numFmtId="0" fontId="15" fillId="16" borderId="0" xfId="0" applyFont="1" applyFill="1" applyAlignment="1">
      <alignment horizontal="right" vertical="top" wrapText="1"/>
    </xf>
    <xf numFmtId="0" fontId="16" fillId="17" borderId="0" xfId="0" applyFont="1" applyFill="1" applyAlignment="1">
      <alignment horizontal="left" vertical="top" wrapText="1"/>
    </xf>
    <xf numFmtId="0" fontId="17" fillId="18" borderId="0" xfId="0" applyFont="1" applyFill="1" applyAlignment="1">
      <alignment horizontal="center" vertical="top" wrapText="1"/>
    </xf>
    <xf numFmtId="43" fontId="20" fillId="19" borderId="13" xfId="1" applyFont="1" applyFill="1" applyBorder="1" applyAlignment="1" applyProtection="1">
      <alignment horizontal="right" vertical="center" wrapText="1"/>
    </xf>
    <xf numFmtId="0" fontId="0" fillId="0" borderId="0" xfId="0" applyAlignment="1">
      <alignment vertical="center"/>
    </xf>
    <xf numFmtId="0" fontId="26" fillId="0" borderId="15" xfId="4" applyFont="1" applyBorder="1" applyAlignment="1" applyProtection="1">
      <alignment horizontal="left" vertical="center" wrapText="1"/>
    </xf>
    <xf numFmtId="0" fontId="0" fillId="0" borderId="0" xfId="0" applyAlignment="1">
      <alignment horizontal="left" vertical="center"/>
    </xf>
    <xf numFmtId="0" fontId="28" fillId="0" borderId="0" xfId="4" applyFont="1" applyBorder="1" applyAlignment="1" applyProtection="1">
      <alignment vertical="center"/>
    </xf>
    <xf numFmtId="0" fontId="28" fillId="0" borderId="0" xfId="4" applyFont="1" applyBorder="1" applyAlignment="1" applyProtection="1">
      <alignment horizontal="center" vertical="center"/>
    </xf>
    <xf numFmtId="0" fontId="31" fillId="22" borderId="16" xfId="4" applyFont="1" applyFill="1" applyBorder="1" applyAlignment="1" applyProtection="1">
      <alignment horizontal="center" vertical="center"/>
    </xf>
    <xf numFmtId="168" fontId="31" fillId="22" borderId="17" xfId="4" applyNumberFormat="1" applyFont="1" applyFill="1" applyBorder="1" applyAlignment="1" applyProtection="1">
      <alignment horizontal="center" vertical="center"/>
    </xf>
    <xf numFmtId="0" fontId="27" fillId="0" borderId="0" xfId="4" applyFont="1" applyBorder="1" applyAlignment="1" applyProtection="1">
      <alignment vertical="center"/>
    </xf>
    <xf numFmtId="0" fontId="27" fillId="0" borderId="0" xfId="4" applyFont="1" applyBorder="1" applyAlignment="1" applyProtection="1">
      <alignment horizontal="center" vertical="center"/>
    </xf>
    <xf numFmtId="2" fontId="27" fillId="0" borderId="0" xfId="4" applyNumberFormat="1" applyFont="1" applyBorder="1" applyAlignment="1" applyProtection="1">
      <alignment horizontal="center" vertical="center"/>
    </xf>
    <xf numFmtId="167" fontId="27" fillId="0" borderId="0" xfId="4" applyNumberFormat="1" applyFont="1" applyBorder="1" applyAlignment="1" applyProtection="1">
      <alignment vertical="center"/>
    </xf>
    <xf numFmtId="9" fontId="31" fillId="22" borderId="16" xfId="4" applyNumberFormat="1" applyFont="1" applyFill="1" applyBorder="1" applyAlignment="1" applyProtection="1">
      <alignment horizontal="center" vertical="center"/>
    </xf>
    <xf numFmtId="0" fontId="31" fillId="0" borderId="18" xfId="4" applyFont="1" applyBorder="1" applyAlignment="1" applyProtection="1">
      <alignment horizontal="left" vertical="center"/>
    </xf>
    <xf numFmtId="170" fontId="31" fillId="0" borderId="16" xfId="4" applyNumberFormat="1" applyFont="1" applyBorder="1" applyAlignment="1" applyProtection="1">
      <alignment horizontal="center" vertical="center"/>
    </xf>
    <xf numFmtId="10" fontId="31" fillId="0" borderId="16" xfId="4" applyNumberFormat="1" applyFont="1" applyBorder="1" applyAlignment="1" applyProtection="1">
      <alignment horizontal="center" vertical="center"/>
    </xf>
    <xf numFmtId="167" fontId="27" fillId="0" borderId="17" xfId="4" applyNumberFormat="1" applyFont="1" applyBorder="1" applyAlignment="1" applyProtection="1">
      <alignment vertical="center"/>
    </xf>
    <xf numFmtId="9" fontId="27" fillId="0" borderId="19" xfId="4" applyNumberFormat="1" applyFont="1" applyBorder="1" applyAlignment="1" applyProtection="1">
      <alignment horizontal="center" vertical="center"/>
    </xf>
    <xf numFmtId="9" fontId="19" fillId="0" borderId="17" xfId="6" applyBorder="1" applyAlignment="1" applyProtection="1">
      <alignment vertical="center"/>
    </xf>
    <xf numFmtId="168" fontId="27" fillId="0" borderId="16" xfId="4" applyNumberFormat="1" applyFont="1" applyBorder="1" applyAlignment="1" applyProtection="1">
      <alignment vertical="center"/>
    </xf>
    <xf numFmtId="167" fontId="31" fillId="0" borderId="0" xfId="4" applyNumberFormat="1" applyFont="1" applyBorder="1" applyAlignment="1" applyProtection="1">
      <alignment vertical="center"/>
    </xf>
    <xf numFmtId="0" fontId="28" fillId="0" borderId="20" xfId="4" applyFont="1" applyBorder="1" applyAlignment="1" applyProtection="1">
      <alignment horizontal="center" vertical="center"/>
    </xf>
    <xf numFmtId="0" fontId="28" fillId="0" borderId="21" xfId="4" applyFont="1" applyBorder="1" applyAlignment="1" applyProtection="1">
      <alignment horizontal="center" vertical="center"/>
    </xf>
    <xf numFmtId="0" fontId="32" fillId="0" borderId="20" xfId="4" applyFont="1" applyBorder="1" applyAlignment="1" applyProtection="1">
      <alignment horizontal="center" vertical="center"/>
    </xf>
    <xf numFmtId="0" fontId="32" fillId="0" borderId="0" xfId="4" applyFont="1" applyBorder="1" applyAlignment="1" applyProtection="1">
      <alignment horizontal="center" vertical="center"/>
    </xf>
    <xf numFmtId="0" fontId="32" fillId="0" borderId="21" xfId="4" applyFont="1" applyBorder="1" applyAlignment="1" applyProtection="1">
      <alignment horizontal="center" vertical="center"/>
    </xf>
    <xf numFmtId="168" fontId="31" fillId="22" borderId="16" xfId="4" applyNumberFormat="1" applyFont="1" applyFill="1" applyBorder="1" applyAlignment="1" applyProtection="1">
      <alignment horizontal="center" vertical="center"/>
    </xf>
    <xf numFmtId="168" fontId="27" fillId="0" borderId="19" xfId="4" applyNumberFormat="1" applyFont="1" applyBorder="1" applyAlignment="1" applyProtection="1">
      <alignment vertical="center"/>
    </xf>
    <xf numFmtId="10" fontId="27" fillId="22" borderId="16" xfId="4" applyNumberFormat="1" applyFont="1" applyFill="1" applyBorder="1" applyAlignment="1" applyProtection="1">
      <alignment horizontal="center" vertical="center"/>
    </xf>
    <xf numFmtId="0" fontId="0" fillId="0" borderId="0" xfId="4" applyFont="1" applyBorder="1" applyAlignment="1" applyProtection="1">
      <alignment vertical="center" wrapText="1"/>
    </xf>
    <xf numFmtId="0" fontId="26" fillId="0" borderId="25" xfId="4" applyFont="1" applyBorder="1" applyAlignment="1" applyProtection="1">
      <alignment vertical="center" wrapText="1"/>
    </xf>
    <xf numFmtId="9" fontId="28" fillId="0" borderId="0" xfId="4" applyNumberFormat="1" applyFont="1" applyBorder="1" applyAlignment="1" applyProtection="1">
      <alignment vertical="center"/>
    </xf>
    <xf numFmtId="0" fontId="19" fillId="0" borderId="0" xfId="7"/>
    <xf numFmtId="0" fontId="30" fillId="0" borderId="31" xfId="8" applyFont="1" applyBorder="1" applyAlignment="1" applyProtection="1">
      <alignment horizontal="center"/>
    </xf>
    <xf numFmtId="0" fontId="30" fillId="0" borderId="32" xfId="8" applyFont="1" applyBorder="1" applyAlignment="1" applyProtection="1">
      <alignment horizontal="center"/>
    </xf>
    <xf numFmtId="4" fontId="30" fillId="0" borderId="33" xfId="8" applyNumberFormat="1" applyFont="1" applyBorder="1" applyAlignment="1" applyProtection="1">
      <alignment horizontal="center"/>
    </xf>
    <xf numFmtId="0" fontId="26" fillId="0" borderId="34" xfId="8" applyFont="1" applyBorder="1" applyAlignment="1" applyProtection="1">
      <alignment horizontal="center"/>
    </xf>
    <xf numFmtId="0" fontId="26" fillId="0" borderId="35" xfId="8" applyFont="1" applyBorder="1" applyProtection="1"/>
    <xf numFmtId="4" fontId="0" fillId="0" borderId="36" xfId="8" applyNumberFormat="1" applyFont="1" applyBorder="1" applyAlignment="1" applyProtection="1">
      <alignment horizontal="center"/>
    </xf>
    <xf numFmtId="0" fontId="26" fillId="0" borderId="37" xfId="8" applyFont="1" applyBorder="1" applyAlignment="1" applyProtection="1">
      <alignment horizontal="center"/>
    </xf>
    <xf numFmtId="0" fontId="26" fillId="0" borderId="38" xfId="8" applyFont="1" applyBorder="1" applyProtection="1"/>
    <xf numFmtId="10" fontId="26" fillId="0" borderId="39" xfId="8" applyNumberFormat="1" applyFont="1" applyBorder="1" applyAlignment="1" applyProtection="1">
      <alignment horizontal="center"/>
    </xf>
    <xf numFmtId="10" fontId="0" fillId="0" borderId="36" xfId="8" applyNumberFormat="1" applyFont="1" applyBorder="1" applyAlignment="1" applyProtection="1">
      <alignment horizontal="center"/>
    </xf>
    <xf numFmtId="0" fontId="0" fillId="0" borderId="40" xfId="8" applyFont="1" applyBorder="1" applyAlignment="1" applyProtection="1">
      <alignment horizontal="center"/>
    </xf>
    <xf numFmtId="0" fontId="0" fillId="0" borderId="16" xfId="8" applyFont="1" applyBorder="1" applyProtection="1"/>
    <xf numFmtId="10" fontId="0" fillId="0" borderId="41" xfId="8" applyNumberFormat="1" applyFont="1" applyBorder="1" applyAlignment="1" applyProtection="1">
      <alignment horizontal="center"/>
    </xf>
    <xf numFmtId="0" fontId="26" fillId="0" borderId="42" xfId="8" applyFont="1" applyBorder="1" applyAlignment="1" applyProtection="1">
      <alignment horizontal="center"/>
    </xf>
    <xf numFmtId="0" fontId="0" fillId="0" borderId="43" xfId="8" applyFont="1" applyBorder="1" applyProtection="1"/>
    <xf numFmtId="10" fontId="0" fillId="0" borderId="44" xfId="8" applyNumberFormat="1" applyFont="1" applyBorder="1" applyAlignment="1" applyProtection="1">
      <alignment horizontal="center"/>
    </xf>
    <xf numFmtId="10" fontId="33" fillId="0" borderId="33" xfId="8" applyNumberFormat="1" applyFont="1" applyBorder="1" applyAlignment="1" applyProtection="1">
      <alignment horizontal="center"/>
    </xf>
    <xf numFmtId="0" fontId="0" fillId="0" borderId="0" xfId="8" applyFont="1" applyBorder="1" applyAlignment="1" applyProtection="1">
      <alignment horizontal="center"/>
    </xf>
    <xf numFmtId="0" fontId="0" fillId="0" borderId="0" xfId="8" applyFont="1" applyBorder="1" applyProtection="1"/>
    <xf numFmtId="4" fontId="0" fillId="0" borderId="0" xfId="8" applyNumberFormat="1" applyFont="1" applyBorder="1" applyAlignment="1" applyProtection="1">
      <alignment horizontal="center"/>
    </xf>
    <xf numFmtId="10" fontId="0" fillId="24" borderId="16" xfId="8" applyNumberFormat="1" applyFont="1" applyFill="1" applyBorder="1" applyAlignment="1" applyProtection="1">
      <alignment horizontal="center" vertical="center"/>
    </xf>
    <xf numFmtId="0" fontId="33" fillId="25" borderId="28" xfId="8" applyFont="1" applyFill="1" applyBorder="1" applyAlignment="1" applyProtection="1">
      <alignment horizontal="center" vertical="center" wrapText="1"/>
    </xf>
    <xf numFmtId="0" fontId="36" fillId="25" borderId="48" xfId="8" applyFont="1" applyFill="1" applyBorder="1" applyAlignment="1" applyProtection="1">
      <alignment horizontal="center" vertical="center" wrapText="1"/>
    </xf>
    <xf numFmtId="0" fontId="26" fillId="0" borderId="16" xfId="8" applyFont="1" applyBorder="1" applyProtection="1"/>
    <xf numFmtId="0" fontId="27" fillId="25" borderId="47" xfId="8" applyFont="1" applyFill="1" applyBorder="1" applyAlignment="1" applyProtection="1">
      <alignment vertical="top" wrapText="1"/>
    </xf>
    <xf numFmtId="10" fontId="36" fillId="25" borderId="49" xfId="8" applyNumberFormat="1" applyFont="1" applyFill="1" applyBorder="1" applyAlignment="1" applyProtection="1">
      <alignment horizontal="center" vertical="center" wrapText="1"/>
    </xf>
    <xf numFmtId="0" fontId="27" fillId="25" borderId="47" xfId="8" applyFont="1" applyFill="1" applyBorder="1" applyAlignment="1" applyProtection="1">
      <alignment vertical="center" wrapText="1"/>
    </xf>
    <xf numFmtId="10" fontId="0" fillId="25" borderId="16" xfId="8" applyNumberFormat="1" applyFont="1" applyFill="1" applyBorder="1" applyAlignment="1" applyProtection="1">
      <alignment horizontal="center" vertical="center"/>
    </xf>
    <xf numFmtId="0" fontId="27" fillId="0" borderId="29" xfId="8" applyFont="1" applyBorder="1" applyProtection="1"/>
    <xf numFmtId="0" fontId="33" fillId="0" borderId="28" xfId="8" applyFont="1" applyBorder="1" applyAlignment="1" applyProtection="1">
      <alignment horizontal="center" vertical="center" wrapText="1"/>
    </xf>
    <xf numFmtId="0" fontId="36" fillId="0" borderId="48" xfId="8" applyFont="1" applyBorder="1" applyAlignment="1" applyProtection="1">
      <alignment horizontal="center" vertical="center" wrapText="1"/>
    </xf>
    <xf numFmtId="0" fontId="0" fillId="0" borderId="0" xfId="8" applyFont="1" applyBorder="1" applyAlignment="1" applyProtection="1">
      <alignment horizontal="center" vertical="center"/>
    </xf>
    <xf numFmtId="0" fontId="36" fillId="0" borderId="47" xfId="8" applyFont="1" applyBorder="1" applyAlignment="1" applyProtection="1">
      <alignment vertical="center" wrapText="1"/>
    </xf>
    <xf numFmtId="10" fontId="36" fillId="0" borderId="49" xfId="8" applyNumberFormat="1" applyFont="1" applyBorder="1" applyAlignment="1" applyProtection="1">
      <alignment horizontal="center" vertical="center" wrapText="1"/>
    </xf>
    <xf numFmtId="0" fontId="0" fillId="0" borderId="28" xfId="8" applyFont="1" applyBorder="1" applyProtection="1"/>
    <xf numFmtId="10" fontId="0" fillId="25" borderId="48" xfId="8" applyNumberFormat="1" applyFont="1" applyFill="1" applyBorder="1" applyAlignment="1" applyProtection="1">
      <alignment horizontal="center" vertical="center"/>
    </xf>
    <xf numFmtId="0" fontId="33" fillId="0" borderId="0" xfId="8" applyFont="1" applyBorder="1" applyAlignment="1" applyProtection="1">
      <alignment horizontal="center" vertical="center" wrapText="1"/>
    </xf>
    <xf numFmtId="0" fontId="33" fillId="0" borderId="47" xfId="8" applyFont="1" applyBorder="1" applyAlignment="1" applyProtection="1">
      <alignment horizontal="center" vertical="center" wrapText="1"/>
    </xf>
    <xf numFmtId="0" fontId="36" fillId="0" borderId="49" xfId="8" applyFont="1" applyBorder="1" applyAlignment="1" applyProtection="1">
      <alignment horizontal="center" vertical="center" wrapText="1"/>
    </xf>
    <xf numFmtId="0" fontId="36" fillId="0" borderId="0" xfId="8" applyFont="1" applyBorder="1" applyAlignment="1" applyProtection="1">
      <alignment horizontal="center" vertical="center" wrapText="1"/>
    </xf>
    <xf numFmtId="0" fontId="36" fillId="25" borderId="47" xfId="8" applyFont="1" applyFill="1" applyBorder="1" applyAlignment="1" applyProtection="1">
      <alignment vertical="center" wrapText="1"/>
    </xf>
    <xf numFmtId="10" fontId="36" fillId="0" borderId="0" xfId="8" applyNumberFormat="1" applyFont="1" applyBorder="1" applyAlignment="1" applyProtection="1">
      <alignment horizontal="center" vertical="center" wrapText="1"/>
    </xf>
    <xf numFmtId="0" fontId="0" fillId="0" borderId="47" xfId="8" applyFont="1" applyBorder="1" applyAlignment="1" applyProtection="1">
      <alignment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4" fillId="5" borderId="3" xfId="0" applyFont="1" applyFill="1" applyBorder="1" applyAlignment="1">
      <alignment horizontal="right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left" vertical="center" wrapText="1"/>
    </xf>
    <xf numFmtId="0" fontId="6" fillId="7" borderId="5" xfId="0" applyFont="1" applyFill="1" applyBorder="1" applyAlignment="1">
      <alignment horizontal="right" vertical="center" wrapText="1"/>
    </xf>
    <xf numFmtId="4" fontId="7" fillId="8" borderId="6" xfId="0" applyNumberFormat="1" applyFont="1" applyFill="1" applyBorder="1" applyAlignment="1">
      <alignment horizontal="right" vertical="center" wrapText="1"/>
    </xf>
    <xf numFmtId="164" fontId="8" fillId="9" borderId="7" xfId="0" applyNumberFormat="1" applyFont="1" applyFill="1" applyBorder="1" applyAlignment="1">
      <alignment horizontal="right" vertical="center" wrapText="1"/>
    </xf>
    <xf numFmtId="0" fontId="5" fillId="20" borderId="4" xfId="0" applyFont="1" applyFill="1" applyBorder="1" applyAlignment="1">
      <alignment horizontal="left" vertical="center" wrapText="1"/>
    </xf>
    <xf numFmtId="0" fontId="6" fillId="20" borderId="5" xfId="0" applyFont="1" applyFill="1" applyBorder="1" applyAlignment="1">
      <alignment horizontal="right" vertical="center" wrapText="1"/>
    </xf>
    <xf numFmtId="4" fontId="7" fillId="20" borderId="6" xfId="0" applyNumberFormat="1" applyFont="1" applyFill="1" applyBorder="1" applyAlignment="1">
      <alignment horizontal="right" vertical="center" wrapText="1"/>
    </xf>
    <xf numFmtId="164" fontId="8" fillId="20" borderId="7" xfId="0" applyNumberFormat="1" applyFont="1" applyFill="1" applyBorder="1" applyAlignment="1">
      <alignment horizontal="right" vertical="center" wrapText="1"/>
    </xf>
    <xf numFmtId="0" fontId="9" fillId="10" borderId="8" xfId="0" applyFont="1" applyFill="1" applyBorder="1" applyAlignment="1">
      <alignment horizontal="left" vertical="center" wrapText="1"/>
    </xf>
    <xf numFmtId="0" fontId="11" fillId="12" borderId="10" xfId="0" applyFont="1" applyFill="1" applyBorder="1" applyAlignment="1">
      <alignment horizontal="right" vertical="center" wrapText="1"/>
    </xf>
    <xf numFmtId="0" fontId="10" fillId="11" borderId="9" xfId="0" applyFont="1" applyFill="1" applyBorder="1" applyAlignment="1">
      <alignment horizontal="center" vertical="center" wrapText="1"/>
    </xf>
    <xf numFmtId="4" fontId="12" fillId="13" borderId="11" xfId="0" applyNumberFormat="1" applyFont="1" applyFill="1" applyBorder="1" applyAlignment="1">
      <alignment horizontal="right" vertical="center" wrapText="1"/>
    </xf>
    <xf numFmtId="164" fontId="13" fillId="14" borderId="12" xfId="0" applyNumberFormat="1" applyFont="1" applyFill="1" applyBorder="1" applyAlignment="1">
      <alignment horizontal="right" vertical="center" wrapText="1"/>
    </xf>
    <xf numFmtId="10" fontId="20" fillId="19" borderId="13" xfId="2" applyNumberFormat="1" applyFont="1" applyFill="1" applyBorder="1" applyAlignment="1" applyProtection="1">
      <alignment horizontal="right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5" fillId="20" borderId="4" xfId="0" applyFont="1" applyFill="1" applyBorder="1" applyAlignment="1">
      <alignment horizontal="center" vertical="center" wrapText="1"/>
    </xf>
    <xf numFmtId="0" fontId="11" fillId="12" borderId="10" xfId="0" applyFont="1" applyFill="1" applyBorder="1" applyAlignment="1">
      <alignment horizontal="center" vertical="center" wrapText="1"/>
    </xf>
    <xf numFmtId="0" fontId="9" fillId="10" borderId="8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66" fontId="26" fillId="0" borderId="26" xfId="4" applyNumberFormat="1" applyFont="1" applyBorder="1" applyAlignment="1" applyProtection="1">
      <alignment horizontal="center" vertical="center" wrapText="1"/>
    </xf>
    <xf numFmtId="0" fontId="15" fillId="16" borderId="0" xfId="0" applyFont="1" applyFill="1" applyAlignment="1">
      <alignment horizontal="right" vertical="top" wrapText="1"/>
    </xf>
    <xf numFmtId="0" fontId="21" fillId="21" borderId="0" xfId="0" applyFont="1" applyFill="1" applyAlignment="1">
      <alignment horizontal="left" vertical="center" wrapText="1"/>
    </xf>
    <xf numFmtId="4" fontId="21" fillId="21" borderId="0" xfId="0" applyNumberFormat="1" applyFont="1" applyFill="1" applyAlignment="1">
      <alignment horizontal="right" vertical="center" wrapText="1"/>
    </xf>
    <xf numFmtId="0" fontId="17" fillId="18" borderId="0" xfId="0" applyFont="1" applyFill="1" applyAlignment="1">
      <alignment horizontal="center" vertical="top" wrapText="1"/>
    </xf>
    <xf numFmtId="0" fontId="0" fillId="0" borderId="0" xfId="0"/>
    <xf numFmtId="0" fontId="24" fillId="0" borderId="15" xfId="4" applyFont="1" applyBorder="1" applyAlignment="1" applyProtection="1">
      <alignment horizontal="center" wrapText="1"/>
    </xf>
    <xf numFmtId="0" fontId="25" fillId="22" borderId="15" xfId="4" applyFont="1" applyFill="1" applyBorder="1" applyAlignment="1" applyProtection="1">
      <alignment horizontal="center" vertical="center" wrapText="1"/>
    </xf>
    <xf numFmtId="0" fontId="19" fillId="19" borderId="15" xfId="4" applyFont="1" applyFill="1" applyBorder="1" applyAlignment="1" applyProtection="1">
      <alignment horizontal="left" vertical="center" wrapText="1"/>
    </xf>
    <xf numFmtId="43" fontId="26" fillId="19" borderId="15" xfId="1" applyFont="1" applyFill="1" applyBorder="1" applyAlignment="1" applyProtection="1">
      <alignment horizontal="left" vertical="center" wrapText="1"/>
    </xf>
    <xf numFmtId="166" fontId="19" fillId="19" borderId="15" xfId="4" applyNumberFormat="1" applyFont="1" applyFill="1" applyBorder="1" applyAlignment="1" applyProtection="1">
      <alignment horizontal="left" vertical="center" wrapText="1"/>
    </xf>
    <xf numFmtId="4" fontId="19" fillId="19" borderId="15" xfId="5" applyNumberFormat="1" applyFont="1" applyFill="1" applyBorder="1" applyAlignment="1" applyProtection="1">
      <alignment horizontal="left" vertical="center"/>
    </xf>
    <xf numFmtId="0" fontId="27" fillId="19" borderId="15" xfId="4" applyFont="1" applyFill="1" applyBorder="1" applyAlignment="1" applyProtection="1">
      <alignment horizontal="left" vertical="center" wrapText="1"/>
    </xf>
    <xf numFmtId="10" fontId="19" fillId="19" borderId="15" xfId="5" applyNumberFormat="1" applyFont="1" applyFill="1" applyBorder="1" applyAlignment="1" applyProtection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21" fillId="19" borderId="0" xfId="0" applyFont="1" applyFill="1" applyAlignment="1">
      <alignment horizontal="left" vertical="center" wrapText="1"/>
    </xf>
    <xf numFmtId="4" fontId="21" fillId="19" borderId="14" xfId="3" applyNumberFormat="1" applyFont="1" applyFill="1" applyBorder="1" applyAlignment="1">
      <alignment horizontal="right" vertical="center" wrapText="1"/>
    </xf>
    <xf numFmtId="0" fontId="26" fillId="0" borderId="24" xfId="4" applyFont="1" applyBorder="1" applyAlignment="1" applyProtection="1">
      <alignment horizontal="left" vertical="center" wrapText="1"/>
    </xf>
    <xf numFmtId="0" fontId="0" fillId="0" borderId="27" xfId="4" applyFont="1" applyBorder="1" applyAlignment="1" applyProtection="1">
      <alignment horizontal="center" vertical="center" wrapText="1"/>
    </xf>
    <xf numFmtId="0" fontId="31" fillId="22" borderId="16" xfId="4" applyFont="1" applyFill="1" applyBorder="1" applyAlignment="1" applyProtection="1">
      <alignment horizontal="left" vertical="center"/>
    </xf>
    <xf numFmtId="9" fontId="31" fillId="22" borderId="16" xfId="4" applyNumberFormat="1" applyFont="1" applyFill="1" applyBorder="1" applyAlignment="1" applyProtection="1">
      <alignment horizontal="center" vertical="center"/>
    </xf>
    <xf numFmtId="168" fontId="31" fillId="0" borderId="16" xfId="4" applyNumberFormat="1" applyFont="1" applyBorder="1" applyAlignment="1" applyProtection="1">
      <alignment horizontal="center" vertical="center"/>
    </xf>
    <xf numFmtId="0" fontId="28" fillId="0" borderId="22" xfId="4" applyFont="1" applyBorder="1" applyAlignment="1" applyProtection="1">
      <alignment horizontal="center" vertical="center"/>
    </xf>
    <xf numFmtId="0" fontId="0" fillId="23" borderId="23" xfId="4" applyFont="1" applyFill="1" applyBorder="1" applyAlignment="1" applyProtection="1">
      <alignment horizontal="center" vertical="center" wrapText="1"/>
    </xf>
    <xf numFmtId="0" fontId="30" fillId="22" borderId="16" xfId="4" applyFont="1" applyFill="1" applyBorder="1" applyAlignment="1" applyProtection="1">
      <alignment horizontal="center" vertical="center"/>
    </xf>
    <xf numFmtId="167" fontId="31" fillId="22" borderId="17" xfId="4" applyNumberFormat="1" applyFont="1" applyFill="1" applyBorder="1" applyAlignment="1" applyProtection="1">
      <alignment horizontal="left" vertical="center"/>
    </xf>
    <xf numFmtId="168" fontId="31" fillId="22" borderId="16" xfId="4" applyNumberFormat="1" applyFont="1" applyFill="1" applyBorder="1" applyAlignment="1" applyProtection="1">
      <alignment vertical="center"/>
    </xf>
    <xf numFmtId="0" fontId="31" fillId="22" borderId="17" xfId="4" applyFont="1" applyFill="1" applyBorder="1" applyAlignment="1" applyProtection="1">
      <alignment horizontal="center" vertical="center"/>
    </xf>
    <xf numFmtId="169" fontId="31" fillId="22" borderId="19" xfId="4" applyNumberFormat="1" applyFont="1" applyFill="1" applyBorder="1" applyAlignment="1" applyProtection="1">
      <alignment horizontal="center" vertical="center"/>
    </xf>
    <xf numFmtId="169" fontId="31" fillId="22" borderId="16" xfId="4" applyNumberFormat="1" applyFont="1" applyFill="1" applyBorder="1" applyAlignment="1" applyProtection="1">
      <alignment horizontal="center" vertical="center"/>
    </xf>
    <xf numFmtId="167" fontId="31" fillId="22" borderId="16" xfId="4" applyNumberFormat="1" applyFont="1" applyFill="1" applyBorder="1" applyAlignment="1" applyProtection="1">
      <alignment horizontal="center" vertical="center"/>
    </xf>
    <xf numFmtId="0" fontId="31" fillId="22" borderId="16" xfId="4" applyFont="1" applyFill="1" applyBorder="1" applyAlignment="1" applyProtection="1">
      <alignment horizontal="center" vertical="center"/>
    </xf>
    <xf numFmtId="168" fontId="31" fillId="22" borderId="17" xfId="4" applyNumberFormat="1" applyFont="1" applyFill="1" applyBorder="1" applyAlignment="1" applyProtection="1">
      <alignment horizontal="center" vertical="center"/>
    </xf>
    <xf numFmtId="0" fontId="24" fillId="0" borderId="16" xfId="4" applyFont="1" applyBorder="1" applyAlignment="1" applyProtection="1">
      <alignment horizontal="center" vertical="center"/>
    </xf>
    <xf numFmtId="0" fontId="29" fillId="22" borderId="16" xfId="4" applyFont="1" applyFill="1" applyBorder="1" applyAlignment="1" applyProtection="1">
      <alignment horizontal="center" vertical="center"/>
    </xf>
    <xf numFmtId="0" fontId="34" fillId="0" borderId="47" xfId="8" applyFont="1" applyBorder="1" applyAlignment="1" applyProtection="1">
      <alignment horizontal="center" vertical="center"/>
    </xf>
    <xf numFmtId="0" fontId="28" fillId="0" borderId="47" xfId="8" applyFont="1" applyBorder="1" applyAlignment="1" applyProtection="1">
      <alignment horizontal="center"/>
    </xf>
    <xf numFmtId="0" fontId="26" fillId="0" borderId="45" xfId="8" applyFont="1" applyBorder="1" applyAlignment="1" applyProtection="1">
      <alignment horizontal="center"/>
    </xf>
    <xf numFmtId="0" fontId="34" fillId="0" borderId="46" xfId="8" applyFont="1" applyBorder="1" applyAlignment="1" applyProtection="1">
      <alignment horizontal="center"/>
    </xf>
    <xf numFmtId="0" fontId="0" fillId="0" borderId="46" xfId="8" applyFont="1" applyBorder="1" applyAlignment="1" applyProtection="1">
      <alignment horizontal="center"/>
    </xf>
    <xf numFmtId="0" fontId="35" fillId="0" borderId="46" xfId="8" applyFont="1" applyBorder="1" applyAlignment="1" applyProtection="1">
      <alignment horizontal="center" vertical="center"/>
    </xf>
    <xf numFmtId="49" fontId="33" fillId="0" borderId="46" xfId="8" applyNumberFormat="1" applyFont="1" applyBorder="1" applyAlignment="1" applyProtection="1">
      <alignment horizontal="center"/>
    </xf>
    <xf numFmtId="0" fontId="33" fillId="0" borderId="46" xfId="8" applyFont="1" applyBorder="1" applyAlignment="1" applyProtection="1">
      <alignment horizontal="center"/>
    </xf>
    <xf numFmtId="49" fontId="30" fillId="0" borderId="28" xfId="8" applyNumberFormat="1" applyFont="1" applyBorder="1" applyAlignment="1" applyProtection="1">
      <alignment horizontal="center"/>
    </xf>
    <xf numFmtId="49" fontId="30" fillId="0" borderId="29" xfId="8" applyNumberFormat="1" applyFont="1" applyBorder="1" applyAlignment="1" applyProtection="1">
      <alignment horizontal="center"/>
    </xf>
    <xf numFmtId="49" fontId="33" fillId="0" borderId="28" xfId="8" applyNumberFormat="1" applyFont="1" applyBorder="1" applyAlignment="1" applyProtection="1">
      <alignment horizontal="center" vertical="center" wrapText="1"/>
    </xf>
    <xf numFmtId="49" fontId="33" fillId="0" borderId="30" xfId="8" applyNumberFormat="1" applyFont="1" applyBorder="1" applyAlignment="1" applyProtection="1">
      <alignment horizontal="center" vertical="center"/>
    </xf>
    <xf numFmtId="0" fontId="33" fillId="0" borderId="31" xfId="8" applyFont="1" applyBorder="1" applyAlignment="1" applyProtection="1">
      <alignment horizontal="left"/>
    </xf>
    <xf numFmtId="0" fontId="36" fillId="0" borderId="28" xfId="8" applyFont="1" applyBorder="1" applyAlignment="1" applyProtection="1">
      <alignment horizontal="center" vertical="center" wrapText="1"/>
    </xf>
    <xf numFmtId="0" fontId="27" fillId="0" borderId="29" xfId="8" applyFont="1" applyBorder="1" applyAlignment="1" applyProtection="1">
      <alignment horizontal="left" vertical="center" wrapText="1"/>
    </xf>
    <xf numFmtId="0" fontId="36" fillId="25" borderId="28" xfId="8" applyFont="1" applyFill="1" applyBorder="1" applyAlignment="1" applyProtection="1">
      <alignment horizontal="center" vertical="center" wrapText="1"/>
    </xf>
    <xf numFmtId="0" fontId="27" fillId="0" borderId="0" xfId="8" applyFont="1" applyBorder="1" applyAlignment="1" applyProtection="1">
      <alignment horizontal="left" vertical="center" wrapText="1"/>
    </xf>
    <xf numFmtId="0" fontId="38" fillId="0" borderId="0" xfId="8" applyFont="1" applyBorder="1" applyAlignment="1" applyProtection="1">
      <alignment horizontal="center"/>
    </xf>
    <xf numFmtId="0" fontId="33" fillId="0" borderId="28" xfId="8" applyFont="1" applyBorder="1" applyAlignment="1" applyProtection="1">
      <alignment horizontal="center" vertical="center" wrapText="1"/>
    </xf>
  </cellXfs>
  <cellStyles count="9">
    <cellStyle name="Excel Built-in Explanatory Text 2" xfId="4" xr:uid="{97C1B49C-3FD7-418F-9DD3-A4975AF61646}"/>
    <cellStyle name="Normal" xfId="0" builtinId="0"/>
    <cellStyle name="Normal 2" xfId="3" xr:uid="{69A15D57-B7D3-4552-B34F-9953ECE0ABC2}"/>
    <cellStyle name="Normal 3" xfId="7" xr:uid="{73939331-CEA9-458B-85D4-856C7FF7C2B5}"/>
    <cellStyle name="Porcentagem" xfId="2" builtinId="5"/>
    <cellStyle name="Porcentagem 2" xfId="6" xr:uid="{ED95BA97-7646-464A-A888-C18B5D698F26}"/>
    <cellStyle name="Texto Explicativo 2" xfId="8" xr:uid="{1EF3D501-1B19-4F25-8EA4-D726671443DA}"/>
    <cellStyle name="Vírgula" xfId="1" builtinId="3"/>
    <cellStyle name="Vírgula 3" xfId="5" xr:uid="{B66DEC6C-30F1-4C35-80DE-11556B7716E6}"/>
  </cellStyles>
  <dxfs count="0"/>
  <tableStyles count="0" defaultTableStyle="TableStyleMedium9" defaultPivotStyle="PivotStyleLight16"/>
  <colors>
    <mruColors>
      <color rgb="FF8DD8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375480</xdr:colOff>
      <xdr:row>0</xdr:row>
      <xdr:rowOff>63360</xdr:rowOff>
    </xdr:from>
    <xdr:to>
      <xdr:col>7</xdr:col>
      <xdr:colOff>715515</xdr:colOff>
      <xdr:row>4</xdr:row>
      <xdr:rowOff>66300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5325034B-2699-4555-8197-4ED8C733B1BD}"/>
            </a:ext>
          </a:extLst>
        </xdr:cNvPr>
        <xdr:cNvSpPr/>
      </xdr:nvSpPr>
      <xdr:spPr>
        <a:xfrm>
          <a:off x="2537655" y="63360"/>
          <a:ext cx="7274235" cy="72684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90000" tIns="45000" rIns="90000" bIns="45000" anchor="t">
          <a:noAutofit/>
        </a:bodyPr>
        <a:lstStyle/>
        <a:p>
          <a:pPr>
            <a:lnSpc>
              <a:spcPct val="100000"/>
            </a:lnSpc>
          </a:pPr>
          <a:r>
            <a:rPr lang="pt-BR" sz="2400" b="1" strike="noStrike" spc="-1">
              <a:solidFill>
                <a:srgbClr val="12335C"/>
              </a:solidFill>
              <a:latin typeface="Arial"/>
            </a:rPr>
            <a:t>SECRETARIA MUNICIPAL DE EDUCAÇÃO</a:t>
          </a:r>
          <a:endParaRPr lang="pt-BR" sz="24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1750" b="1" strike="noStrike" spc="-1">
              <a:solidFill>
                <a:srgbClr val="12335C"/>
              </a:solidFill>
              <a:latin typeface="Arial"/>
            </a:rPr>
            <a:t>DIE - DEPARTAMENTO DE INFRAESTRUTURA ESCOLAR</a:t>
          </a:r>
          <a:endParaRPr lang="pt-BR" sz="1750" b="0" strike="noStrike" spc="-1">
            <a:latin typeface="Times New Roman"/>
          </a:endParaRPr>
        </a:p>
      </xdr:txBody>
    </xdr:sp>
    <xdr:clientData/>
  </xdr:twoCellAnchor>
  <xdr:twoCellAnchor editAs="oneCell">
    <xdr:from>
      <xdr:col>0</xdr:col>
      <xdr:colOff>108000</xdr:colOff>
      <xdr:row>0</xdr:row>
      <xdr:rowOff>90720</xdr:rowOff>
    </xdr:from>
    <xdr:to>
      <xdr:col>2</xdr:col>
      <xdr:colOff>642195</xdr:colOff>
      <xdr:row>0</xdr:row>
      <xdr:rowOff>733425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46FFFFE-7DF9-4DD4-8C57-78F8F51B9818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08000" y="90720"/>
          <a:ext cx="1820070" cy="642705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7</xdr:col>
      <xdr:colOff>128520</xdr:colOff>
      <xdr:row>0</xdr:row>
      <xdr:rowOff>1</xdr:rowOff>
    </xdr:from>
    <xdr:to>
      <xdr:col>9</xdr:col>
      <xdr:colOff>711330</xdr:colOff>
      <xdr:row>0</xdr:row>
      <xdr:rowOff>704851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1126E4A7-6BC8-41A3-8C9A-3908003D3C8A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9463020" y="1"/>
          <a:ext cx="2278260" cy="70485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2052329</xdr:colOff>
      <xdr:row>0</xdr:row>
      <xdr:rowOff>40175</xdr:rowOff>
    </xdr:from>
    <xdr:to>
      <xdr:col>6</xdr:col>
      <xdr:colOff>872290</xdr:colOff>
      <xdr:row>0</xdr:row>
      <xdr:rowOff>800855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EA265E1A-3A7A-4EA6-B611-E5AF23CD3288}"/>
            </a:ext>
          </a:extLst>
        </xdr:cNvPr>
        <xdr:cNvSpPr/>
      </xdr:nvSpPr>
      <xdr:spPr>
        <a:xfrm>
          <a:off x="2343092" y="40175"/>
          <a:ext cx="4514909" cy="7606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90000" tIns="45000" rIns="90000" bIns="45000" anchor="ctr">
          <a:noAutofit/>
        </a:bodyPr>
        <a:lstStyle/>
        <a:p>
          <a:pPr algn="ctr">
            <a:lnSpc>
              <a:spcPct val="100000"/>
            </a:lnSpc>
          </a:pPr>
          <a:r>
            <a:rPr lang="pt-BR" sz="1600" b="1" strike="noStrike" spc="-1">
              <a:solidFill>
                <a:srgbClr val="12335C"/>
              </a:solidFill>
              <a:latin typeface="Arial"/>
            </a:rPr>
            <a:t>SECRETARIA MUNICIPAL DE EDUCAÇÃO</a:t>
          </a:r>
          <a:endParaRPr lang="pt-BR" sz="1600" b="0" strike="noStrike" spc="-1"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pt-BR" sz="1400" b="1" strike="noStrike" spc="-1">
              <a:solidFill>
                <a:srgbClr val="12335C"/>
              </a:solidFill>
              <a:latin typeface="Arial"/>
            </a:rPr>
            <a:t>DIE - DIRETORIA DE INFRAESTRUTURA ESCOLAR</a:t>
          </a:r>
          <a:endParaRPr lang="pt-BR" sz="1400" b="0" strike="noStrike" spc="-1">
            <a:latin typeface="Times New Roman"/>
          </a:endParaRPr>
        </a:p>
      </xdr:txBody>
    </xdr:sp>
    <xdr:clientData/>
  </xdr:twoCellAnchor>
  <xdr:twoCellAnchor editAs="absolute">
    <xdr:from>
      <xdr:col>7</xdr:col>
      <xdr:colOff>157680</xdr:colOff>
      <xdr:row>0</xdr:row>
      <xdr:rowOff>174187</xdr:rowOff>
    </xdr:from>
    <xdr:to>
      <xdr:col>9</xdr:col>
      <xdr:colOff>913680</xdr:colOff>
      <xdr:row>0</xdr:row>
      <xdr:rowOff>753787</xdr:rowOff>
    </xdr:to>
    <xdr:pic>
      <xdr:nvPicPr>
        <xdr:cNvPr id="3" name="Figura 1">
          <a:extLst>
            <a:ext uri="{FF2B5EF4-FFF2-40B4-BE49-F238E27FC236}">
              <a16:creationId xmlns:a16="http://schemas.microsoft.com/office/drawing/2014/main" id="{E3491C2F-7A3D-48BD-B2FF-DFCD635979AE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7196154" y="174187"/>
          <a:ext cx="2059421" cy="579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61200</xdr:colOff>
      <xdr:row>0</xdr:row>
      <xdr:rowOff>101880</xdr:rowOff>
    </xdr:from>
    <xdr:to>
      <xdr:col>1</xdr:col>
      <xdr:colOff>1919160</xdr:colOff>
      <xdr:row>0</xdr:row>
      <xdr:rowOff>815760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E2A42A5D-6DB8-406D-8A7C-7AD18C556C67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61200" y="101880"/>
          <a:ext cx="2143710" cy="71388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390600</xdr:colOff>
      <xdr:row>28</xdr:row>
      <xdr:rowOff>38160</xdr:rowOff>
    </xdr:from>
    <xdr:to>
      <xdr:col>1</xdr:col>
      <xdr:colOff>3814785</xdr:colOff>
      <xdr:row>31</xdr:row>
      <xdr:rowOff>73800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A59D4351-B12B-45FD-AA98-EFB5A9871C4E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390600" y="5286435"/>
          <a:ext cx="4024260" cy="578565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2"/>
  <sheetViews>
    <sheetView tabSelected="1" showOutlineSymbols="0" showWhiteSpace="0" workbookViewId="0">
      <selection activeCell="B5" sqref="B5:F5"/>
    </sheetView>
  </sheetViews>
  <sheetFormatPr defaultRowHeight="14.25" x14ac:dyDescent="0.2"/>
  <cols>
    <col min="1" max="1" width="8.375" customWidth="1"/>
    <col min="2" max="3" width="8.5" style="104" customWidth="1"/>
    <col min="4" max="4" width="63.25" customWidth="1"/>
    <col min="5" max="5" width="8" bestFit="1" customWidth="1"/>
    <col min="6" max="8" width="9.875" customWidth="1"/>
    <col min="9" max="9" width="12.375" customWidth="1"/>
    <col min="10" max="10" width="10.25" customWidth="1"/>
  </cols>
  <sheetData>
    <row r="1" spans="1:10" ht="68.25" customHeight="1" x14ac:dyDescent="0.2">
      <c r="A1" s="111"/>
      <c r="B1" s="111"/>
      <c r="C1" s="111"/>
      <c r="D1" s="111"/>
      <c r="E1" s="111"/>
      <c r="F1" s="111"/>
      <c r="G1" s="111"/>
      <c r="H1" s="111"/>
      <c r="I1" s="111"/>
      <c r="J1" s="111"/>
    </row>
    <row r="2" spans="1:10" s="6" customFormat="1" ht="28.5" customHeight="1" x14ac:dyDescent="0.2">
      <c r="A2" s="112" t="s">
        <v>201</v>
      </c>
      <c r="B2" s="112"/>
      <c r="C2" s="112"/>
      <c r="D2" s="112"/>
      <c r="E2" s="112"/>
      <c r="F2" s="112"/>
      <c r="G2" s="112"/>
      <c r="H2" s="112"/>
      <c r="I2" s="112"/>
      <c r="J2" s="112"/>
    </row>
    <row r="3" spans="1:10" s="8" customFormat="1" ht="21.75" customHeight="1" x14ac:dyDescent="0.2">
      <c r="A3" s="7" t="s">
        <v>122</v>
      </c>
      <c r="B3" s="113" t="s">
        <v>130</v>
      </c>
      <c r="C3" s="113"/>
      <c r="D3" s="113"/>
      <c r="E3" s="113"/>
      <c r="F3" s="113"/>
      <c r="G3" s="114" t="s">
        <v>123</v>
      </c>
      <c r="H3" s="114"/>
      <c r="I3" s="115">
        <v>45121</v>
      </c>
      <c r="J3" s="115"/>
    </row>
    <row r="4" spans="1:10" s="8" customFormat="1" ht="21.75" customHeight="1" x14ac:dyDescent="0.2">
      <c r="A4" s="7" t="s">
        <v>124</v>
      </c>
      <c r="B4" s="113" t="s">
        <v>204</v>
      </c>
      <c r="C4" s="113"/>
      <c r="D4" s="113"/>
      <c r="E4" s="113"/>
      <c r="F4" s="113"/>
      <c r="G4" s="114" t="s">
        <v>125</v>
      </c>
      <c r="H4" s="114"/>
      <c r="I4" s="116" t="s">
        <v>129</v>
      </c>
      <c r="J4" s="116"/>
    </row>
    <row r="5" spans="1:10" s="8" customFormat="1" ht="21.75" customHeight="1" x14ac:dyDescent="0.2">
      <c r="A5" s="7" t="s">
        <v>126</v>
      </c>
      <c r="B5" s="117" t="s">
        <v>128</v>
      </c>
      <c r="C5" s="117"/>
      <c r="D5" s="117"/>
      <c r="E5" s="117"/>
      <c r="F5" s="117"/>
      <c r="G5" s="114" t="s">
        <v>127</v>
      </c>
      <c r="H5" s="114"/>
      <c r="I5" s="118">
        <v>0.24840000000000001</v>
      </c>
      <c r="J5" s="118"/>
    </row>
    <row r="6" spans="1:10" ht="28.5" customHeight="1" x14ac:dyDescent="0.2">
      <c r="A6" s="119" t="s">
        <v>0</v>
      </c>
      <c r="B6" s="120"/>
      <c r="C6" s="120"/>
      <c r="D6" s="120"/>
      <c r="E6" s="120"/>
      <c r="F6" s="120"/>
      <c r="G6" s="120"/>
      <c r="H6" s="120"/>
      <c r="I6" s="120"/>
      <c r="J6" s="120"/>
    </row>
    <row r="7" spans="1:10" ht="30" customHeight="1" x14ac:dyDescent="0.2">
      <c r="A7" s="81" t="s">
        <v>1</v>
      </c>
      <c r="B7" s="98" t="s">
        <v>2</v>
      </c>
      <c r="C7" s="99" t="s">
        <v>3</v>
      </c>
      <c r="D7" s="81" t="s">
        <v>4</v>
      </c>
      <c r="E7" s="83" t="s">
        <v>5</v>
      </c>
      <c r="F7" s="82" t="s">
        <v>6</v>
      </c>
      <c r="G7" s="82" t="s">
        <v>7</v>
      </c>
      <c r="H7" s="82" t="s">
        <v>8</v>
      </c>
      <c r="I7" s="82" t="s">
        <v>9</v>
      </c>
      <c r="J7" s="82" t="s">
        <v>10</v>
      </c>
    </row>
    <row r="8" spans="1:10" ht="24" customHeight="1" x14ac:dyDescent="0.2">
      <c r="A8" s="84" t="s">
        <v>11</v>
      </c>
      <c r="B8" s="100"/>
      <c r="C8" s="100"/>
      <c r="D8" s="84" t="s">
        <v>12</v>
      </c>
      <c r="E8" s="84"/>
      <c r="F8" s="85"/>
      <c r="G8" s="84"/>
      <c r="H8" s="84"/>
      <c r="I8" s="86">
        <f>I9+I11</f>
        <v>7298.0400000000009</v>
      </c>
      <c r="J8" s="87">
        <f t="shared" ref="J8:J46" si="0">I8/$H$50</f>
        <v>6.3207305401077093E-2</v>
      </c>
    </row>
    <row r="9" spans="1:10" ht="24" customHeight="1" x14ac:dyDescent="0.2">
      <c r="A9" s="88" t="s">
        <v>13</v>
      </c>
      <c r="B9" s="101"/>
      <c r="C9" s="101"/>
      <c r="D9" s="88" t="s">
        <v>202</v>
      </c>
      <c r="E9" s="88"/>
      <c r="F9" s="89"/>
      <c r="G9" s="88"/>
      <c r="H9" s="88"/>
      <c r="I9" s="90">
        <f>I10</f>
        <v>2264.84</v>
      </c>
      <c r="J9" s="91">
        <f t="shared" si="0"/>
        <v>1.9615462996170948E-2</v>
      </c>
    </row>
    <row r="10" spans="1:10" ht="39" customHeight="1" x14ac:dyDescent="0.2">
      <c r="A10" s="92" t="s">
        <v>14</v>
      </c>
      <c r="B10" s="102" t="s">
        <v>15</v>
      </c>
      <c r="C10" s="103" t="s">
        <v>16</v>
      </c>
      <c r="D10" s="92" t="s">
        <v>17</v>
      </c>
      <c r="E10" s="94" t="s">
        <v>18</v>
      </c>
      <c r="F10" s="93">
        <v>2</v>
      </c>
      <c r="G10" s="95">
        <v>907.1</v>
      </c>
      <c r="H10" s="95">
        <f t="shared" ref="H10" si="1">TRUNC(G10 * (1 + 24.84 / 100), 2)</f>
        <v>1132.42</v>
      </c>
      <c r="I10" s="95">
        <f t="shared" ref="I10" si="2">TRUNC(F10 * H10, 2)</f>
        <v>2264.84</v>
      </c>
      <c r="J10" s="96">
        <f t="shared" si="0"/>
        <v>1.9615462996170948E-2</v>
      </c>
    </row>
    <row r="11" spans="1:10" ht="24" customHeight="1" x14ac:dyDescent="0.2">
      <c r="A11" s="88" t="s">
        <v>19</v>
      </c>
      <c r="B11" s="101"/>
      <c r="C11" s="101"/>
      <c r="D11" s="88" t="s">
        <v>20</v>
      </c>
      <c r="E11" s="88"/>
      <c r="F11" s="89"/>
      <c r="G11" s="88"/>
      <c r="H11" s="88"/>
      <c r="I11" s="90">
        <f>SUM(I12:I14)</f>
        <v>5033.2000000000007</v>
      </c>
      <c r="J11" s="91">
        <f t="shared" si="0"/>
        <v>4.3591842404906142E-2</v>
      </c>
    </row>
    <row r="12" spans="1:10" ht="39" customHeight="1" x14ac:dyDescent="0.2">
      <c r="A12" s="92" t="s">
        <v>21</v>
      </c>
      <c r="B12" s="102" t="s">
        <v>22</v>
      </c>
      <c r="C12" s="103" t="s">
        <v>23</v>
      </c>
      <c r="D12" s="92" t="s">
        <v>24</v>
      </c>
      <c r="E12" s="94" t="s">
        <v>25</v>
      </c>
      <c r="F12" s="93">
        <v>351.18</v>
      </c>
      <c r="G12" s="95">
        <v>3.52</v>
      </c>
      <c r="H12" s="95">
        <f t="shared" ref="H12:H14" si="3">TRUNC(G12 * (1 + 24.84 / 100), 2)</f>
        <v>4.3899999999999997</v>
      </c>
      <c r="I12" s="95">
        <f t="shared" ref="I12:I14" si="4">TRUNC(F12 * H12, 2)</f>
        <v>1541.68</v>
      </c>
      <c r="J12" s="96">
        <f t="shared" si="0"/>
        <v>1.335227521234914E-2</v>
      </c>
    </row>
    <row r="13" spans="1:10" ht="26.1" customHeight="1" x14ac:dyDescent="0.2">
      <c r="A13" s="92" t="s">
        <v>26</v>
      </c>
      <c r="B13" s="102" t="s">
        <v>27</v>
      </c>
      <c r="C13" s="103" t="s">
        <v>23</v>
      </c>
      <c r="D13" s="92" t="s">
        <v>28</v>
      </c>
      <c r="E13" s="94" t="s">
        <v>25</v>
      </c>
      <c r="F13" s="93">
        <v>351.18</v>
      </c>
      <c r="G13" s="95">
        <v>7.59</v>
      </c>
      <c r="H13" s="95">
        <f t="shared" si="3"/>
        <v>9.4700000000000006</v>
      </c>
      <c r="I13" s="95">
        <f t="shared" si="4"/>
        <v>3325.67</v>
      </c>
      <c r="J13" s="96">
        <f t="shared" si="0"/>
        <v>2.8803163500501508E-2</v>
      </c>
    </row>
    <row r="14" spans="1:10" ht="26.1" customHeight="1" x14ac:dyDescent="0.2">
      <c r="A14" s="92" t="s">
        <v>29</v>
      </c>
      <c r="B14" s="102" t="s">
        <v>30</v>
      </c>
      <c r="C14" s="103" t="s">
        <v>23</v>
      </c>
      <c r="D14" s="92" t="s">
        <v>31</v>
      </c>
      <c r="E14" s="94" t="s">
        <v>25</v>
      </c>
      <c r="F14" s="93">
        <v>77.5</v>
      </c>
      <c r="G14" s="95">
        <v>1.72</v>
      </c>
      <c r="H14" s="95">
        <f t="shared" si="3"/>
        <v>2.14</v>
      </c>
      <c r="I14" s="95">
        <f t="shared" si="4"/>
        <v>165.85</v>
      </c>
      <c r="J14" s="96">
        <f t="shared" si="0"/>
        <v>1.4364036920554879E-3</v>
      </c>
    </row>
    <row r="15" spans="1:10" ht="24" customHeight="1" x14ac:dyDescent="0.2">
      <c r="A15" s="84" t="s">
        <v>32</v>
      </c>
      <c r="B15" s="100"/>
      <c r="C15" s="100"/>
      <c r="D15" s="84" t="s">
        <v>33</v>
      </c>
      <c r="E15" s="84"/>
      <c r="F15" s="85"/>
      <c r="G15" s="84"/>
      <c r="H15" s="84"/>
      <c r="I15" s="86">
        <f>I16+I19+I23</f>
        <v>80783.86</v>
      </c>
      <c r="J15" s="87">
        <f t="shared" si="0"/>
        <v>0.69965773145911159</v>
      </c>
    </row>
    <row r="16" spans="1:10" ht="24" customHeight="1" x14ac:dyDescent="0.2">
      <c r="A16" s="88" t="s">
        <v>34</v>
      </c>
      <c r="B16" s="101"/>
      <c r="C16" s="101"/>
      <c r="D16" s="88" t="s">
        <v>35</v>
      </c>
      <c r="E16" s="88"/>
      <c r="F16" s="89"/>
      <c r="G16" s="88"/>
      <c r="H16" s="88"/>
      <c r="I16" s="90">
        <f>SUM(I17:I18)</f>
        <v>34401.589999999997</v>
      </c>
      <c r="J16" s="91">
        <f t="shared" si="0"/>
        <v>0.29794736743189115</v>
      </c>
    </row>
    <row r="17" spans="1:10" ht="65.099999999999994" customHeight="1" x14ac:dyDescent="0.2">
      <c r="A17" s="92" t="s">
        <v>36</v>
      </c>
      <c r="B17" s="102" t="s">
        <v>37</v>
      </c>
      <c r="C17" s="103" t="s">
        <v>23</v>
      </c>
      <c r="D17" s="92" t="s">
        <v>38</v>
      </c>
      <c r="E17" s="94" t="s">
        <v>25</v>
      </c>
      <c r="F17" s="93">
        <v>351.18</v>
      </c>
      <c r="G17" s="95">
        <v>45.13</v>
      </c>
      <c r="H17" s="95">
        <f t="shared" ref="H17:H18" si="5">TRUNC(G17 * (1 + 24.84 / 100), 2)</f>
        <v>56.34</v>
      </c>
      <c r="I17" s="95">
        <f t="shared" ref="I17:I18" si="6">TRUNC(F17 * H17, 2)</f>
        <v>19785.48</v>
      </c>
      <c r="J17" s="96">
        <f t="shared" si="0"/>
        <v>0.17135927959656327</v>
      </c>
    </row>
    <row r="18" spans="1:10" ht="39" customHeight="1" x14ac:dyDescent="0.2">
      <c r="A18" s="92" t="s">
        <v>39</v>
      </c>
      <c r="B18" s="102" t="s">
        <v>40</v>
      </c>
      <c r="C18" s="103" t="s">
        <v>23</v>
      </c>
      <c r="D18" s="92" t="s">
        <v>41</v>
      </c>
      <c r="E18" s="94" t="s">
        <v>25</v>
      </c>
      <c r="F18" s="93">
        <v>351.18</v>
      </c>
      <c r="G18" s="95">
        <v>33.340000000000003</v>
      </c>
      <c r="H18" s="95">
        <f t="shared" si="5"/>
        <v>41.62</v>
      </c>
      <c r="I18" s="95">
        <f t="shared" si="6"/>
        <v>14616.11</v>
      </c>
      <c r="J18" s="96">
        <f t="shared" si="0"/>
        <v>0.12658808783532796</v>
      </c>
    </row>
    <row r="19" spans="1:10" ht="24" customHeight="1" x14ac:dyDescent="0.2">
      <c r="A19" s="88" t="s">
        <v>42</v>
      </c>
      <c r="B19" s="101"/>
      <c r="C19" s="101"/>
      <c r="D19" s="88" t="s">
        <v>43</v>
      </c>
      <c r="E19" s="88"/>
      <c r="F19" s="89"/>
      <c r="G19" s="88"/>
      <c r="H19" s="88"/>
      <c r="I19" s="90">
        <f>SUM(I20:I22)</f>
        <v>24440.19</v>
      </c>
      <c r="J19" s="91">
        <f t="shared" si="0"/>
        <v>0.21167307296073329</v>
      </c>
    </row>
    <row r="20" spans="1:10" ht="51.95" customHeight="1" x14ac:dyDescent="0.2">
      <c r="A20" s="92" t="s">
        <v>44</v>
      </c>
      <c r="B20" s="102" t="s">
        <v>45</v>
      </c>
      <c r="C20" s="103" t="s">
        <v>23</v>
      </c>
      <c r="D20" s="92" t="s">
        <v>46</v>
      </c>
      <c r="E20" s="94" t="s">
        <v>25</v>
      </c>
      <c r="F20" s="93">
        <v>351.18</v>
      </c>
      <c r="G20" s="95">
        <v>46.37</v>
      </c>
      <c r="H20" s="95">
        <f t="shared" ref="H20:H22" si="7">TRUNC(G20 * (1 + 24.84 / 100), 2)</f>
        <v>57.88</v>
      </c>
      <c r="I20" s="95">
        <f t="shared" ref="I20:I22" si="8">TRUNC(F20 * H20, 2)</f>
        <v>20326.29</v>
      </c>
      <c r="J20" s="96">
        <f t="shared" si="0"/>
        <v>0.17604315949225532</v>
      </c>
    </row>
    <row r="21" spans="1:10" ht="39" customHeight="1" x14ac:dyDescent="0.2">
      <c r="A21" s="92" t="s">
        <v>47</v>
      </c>
      <c r="B21" s="102" t="s">
        <v>48</v>
      </c>
      <c r="C21" s="103" t="s">
        <v>23</v>
      </c>
      <c r="D21" s="92" t="s">
        <v>49</v>
      </c>
      <c r="E21" s="94" t="s">
        <v>50</v>
      </c>
      <c r="F21" s="93">
        <v>38</v>
      </c>
      <c r="G21" s="95">
        <v>73.23</v>
      </c>
      <c r="H21" s="95">
        <f t="shared" si="7"/>
        <v>91.42</v>
      </c>
      <c r="I21" s="95">
        <f t="shared" si="8"/>
        <v>3473.96</v>
      </c>
      <c r="J21" s="96">
        <f t="shared" si="0"/>
        <v>3.0087482484492514E-2</v>
      </c>
    </row>
    <row r="22" spans="1:10" ht="26.1" customHeight="1" x14ac:dyDescent="0.2">
      <c r="A22" s="92" t="s">
        <v>51</v>
      </c>
      <c r="B22" s="102" t="s">
        <v>48</v>
      </c>
      <c r="C22" s="103" t="s">
        <v>23</v>
      </c>
      <c r="D22" s="92" t="s">
        <v>52</v>
      </c>
      <c r="E22" s="94" t="s">
        <v>50</v>
      </c>
      <c r="F22" s="93">
        <v>7</v>
      </c>
      <c r="G22" s="95">
        <v>73.23</v>
      </c>
      <c r="H22" s="95">
        <f t="shared" si="7"/>
        <v>91.42</v>
      </c>
      <c r="I22" s="95">
        <f t="shared" si="8"/>
        <v>639.94000000000005</v>
      </c>
      <c r="J22" s="96">
        <f t="shared" si="0"/>
        <v>5.5424309839854635E-3</v>
      </c>
    </row>
    <row r="23" spans="1:10" ht="24" customHeight="1" x14ac:dyDescent="0.2">
      <c r="A23" s="88" t="s">
        <v>53</v>
      </c>
      <c r="B23" s="101"/>
      <c r="C23" s="101"/>
      <c r="D23" s="88" t="s">
        <v>54</v>
      </c>
      <c r="E23" s="88"/>
      <c r="F23" s="89"/>
      <c r="G23" s="88"/>
      <c r="H23" s="88"/>
      <c r="I23" s="90">
        <f>I24</f>
        <v>21942.080000000002</v>
      </c>
      <c r="J23" s="91">
        <f t="shared" si="0"/>
        <v>0.19003729106648709</v>
      </c>
    </row>
    <row r="24" spans="1:10" ht="39" customHeight="1" x14ac:dyDescent="0.2">
      <c r="A24" s="92" t="s">
        <v>55</v>
      </c>
      <c r="B24" s="102" t="s">
        <v>56</v>
      </c>
      <c r="C24" s="103" t="s">
        <v>23</v>
      </c>
      <c r="D24" s="92" t="s">
        <v>57</v>
      </c>
      <c r="E24" s="94" t="s">
        <v>50</v>
      </c>
      <c r="F24" s="93">
        <v>100.27</v>
      </c>
      <c r="G24" s="95">
        <v>175.29</v>
      </c>
      <c r="H24" s="95">
        <f t="shared" ref="H24" si="9">TRUNC(G24 * (1 + 24.84 / 100), 2)</f>
        <v>218.83</v>
      </c>
      <c r="I24" s="95">
        <f t="shared" ref="I24" si="10">TRUNC(F24 * H24, 2)</f>
        <v>21942.080000000002</v>
      </c>
      <c r="J24" s="96">
        <f t="shared" si="0"/>
        <v>0.19003729106648709</v>
      </c>
    </row>
    <row r="25" spans="1:10" ht="24" customHeight="1" x14ac:dyDescent="0.2">
      <c r="A25" s="84" t="s">
        <v>58</v>
      </c>
      <c r="B25" s="100"/>
      <c r="C25" s="100"/>
      <c r="D25" s="84" t="s">
        <v>59</v>
      </c>
      <c r="E25" s="84"/>
      <c r="F25" s="85"/>
      <c r="G25" s="84"/>
      <c r="H25" s="84"/>
      <c r="I25" s="86">
        <f>I26+I35</f>
        <v>14778.720000000001</v>
      </c>
      <c r="J25" s="87">
        <f t="shared" si="0"/>
        <v>0.12799643033979069</v>
      </c>
    </row>
    <row r="26" spans="1:10" ht="24" customHeight="1" x14ac:dyDescent="0.2">
      <c r="A26" s="88" t="s">
        <v>60</v>
      </c>
      <c r="B26" s="101"/>
      <c r="C26" s="101"/>
      <c r="D26" s="88" t="s">
        <v>61</v>
      </c>
      <c r="E26" s="88"/>
      <c r="F26" s="89"/>
      <c r="G26" s="88"/>
      <c r="H26" s="88"/>
      <c r="I26" s="90">
        <f>SUM(I27:I34)</f>
        <v>12368.560000000001</v>
      </c>
      <c r="J26" s="91">
        <f t="shared" si="0"/>
        <v>0.10712237111492209</v>
      </c>
    </row>
    <row r="27" spans="1:10" ht="51.95" customHeight="1" x14ac:dyDescent="0.2">
      <c r="A27" s="92" t="s">
        <v>62</v>
      </c>
      <c r="B27" s="102" t="s">
        <v>63</v>
      </c>
      <c r="C27" s="103" t="s">
        <v>23</v>
      </c>
      <c r="D27" s="92" t="s">
        <v>64</v>
      </c>
      <c r="E27" s="94" t="s">
        <v>25</v>
      </c>
      <c r="F27" s="93">
        <v>52</v>
      </c>
      <c r="G27" s="95">
        <v>38.159999999999997</v>
      </c>
      <c r="H27" s="95">
        <f t="shared" ref="H27:H34" si="11">TRUNC(G27 * (1 + 24.84 / 100), 2)</f>
        <v>47.63</v>
      </c>
      <c r="I27" s="95">
        <f t="shared" ref="I27:I34" si="12">TRUNC(F27 * H27, 2)</f>
        <v>2476.7600000000002</v>
      </c>
      <c r="J27" s="96">
        <f t="shared" si="0"/>
        <v>2.1450872525386497E-2</v>
      </c>
    </row>
    <row r="28" spans="1:10" ht="26.1" customHeight="1" x14ac:dyDescent="0.2">
      <c r="A28" s="92" t="s">
        <v>65</v>
      </c>
      <c r="B28" s="102" t="s">
        <v>66</v>
      </c>
      <c r="C28" s="103" t="s">
        <v>23</v>
      </c>
      <c r="D28" s="92" t="s">
        <v>67</v>
      </c>
      <c r="E28" s="94" t="s">
        <v>68</v>
      </c>
      <c r="F28" s="93">
        <v>17.16</v>
      </c>
      <c r="G28" s="95">
        <v>84.97</v>
      </c>
      <c r="H28" s="95">
        <f t="shared" si="11"/>
        <v>106.07</v>
      </c>
      <c r="I28" s="95">
        <f t="shared" si="12"/>
        <v>1820.16</v>
      </c>
      <c r="J28" s="96">
        <f t="shared" si="0"/>
        <v>1.5764151607667875E-2</v>
      </c>
    </row>
    <row r="29" spans="1:10" ht="26.1" customHeight="1" x14ac:dyDescent="0.2">
      <c r="A29" s="92" t="s">
        <v>69</v>
      </c>
      <c r="B29" s="102" t="s">
        <v>70</v>
      </c>
      <c r="C29" s="103" t="s">
        <v>23</v>
      </c>
      <c r="D29" s="92" t="s">
        <v>71</v>
      </c>
      <c r="E29" s="94" t="s">
        <v>68</v>
      </c>
      <c r="F29" s="93">
        <v>17.16</v>
      </c>
      <c r="G29" s="95">
        <v>33.340000000000003</v>
      </c>
      <c r="H29" s="95">
        <f t="shared" si="11"/>
        <v>41.62</v>
      </c>
      <c r="I29" s="95">
        <f t="shared" si="12"/>
        <v>714.19</v>
      </c>
      <c r="J29" s="96">
        <f t="shared" si="0"/>
        <v>6.1854998663196208E-3</v>
      </c>
    </row>
    <row r="30" spans="1:10" ht="51.95" customHeight="1" x14ac:dyDescent="0.2">
      <c r="A30" s="92" t="s">
        <v>72</v>
      </c>
      <c r="B30" s="102" t="s">
        <v>73</v>
      </c>
      <c r="C30" s="103" t="s">
        <v>23</v>
      </c>
      <c r="D30" s="92" t="s">
        <v>74</v>
      </c>
      <c r="E30" s="94" t="s">
        <v>75</v>
      </c>
      <c r="F30" s="93">
        <v>1</v>
      </c>
      <c r="G30" s="95">
        <v>118.75</v>
      </c>
      <c r="H30" s="95">
        <f t="shared" si="11"/>
        <v>148.24</v>
      </c>
      <c r="I30" s="95">
        <f t="shared" si="12"/>
        <v>148.24</v>
      </c>
      <c r="J30" s="96">
        <f t="shared" si="0"/>
        <v>1.2838859409725991E-3</v>
      </c>
    </row>
    <row r="31" spans="1:10" ht="65.099999999999994" customHeight="1" x14ac:dyDescent="0.2">
      <c r="A31" s="92" t="s">
        <v>76</v>
      </c>
      <c r="B31" s="102" t="s">
        <v>77</v>
      </c>
      <c r="C31" s="103" t="s">
        <v>23</v>
      </c>
      <c r="D31" s="92" t="s">
        <v>78</v>
      </c>
      <c r="E31" s="94" t="s">
        <v>75</v>
      </c>
      <c r="F31" s="93">
        <v>1</v>
      </c>
      <c r="G31" s="95">
        <v>1087.48</v>
      </c>
      <c r="H31" s="95">
        <f t="shared" si="11"/>
        <v>1357.61</v>
      </c>
      <c r="I31" s="95">
        <f t="shared" si="12"/>
        <v>1357.61</v>
      </c>
      <c r="J31" s="96">
        <f t="shared" si="0"/>
        <v>1.1758070644386198E-2</v>
      </c>
    </row>
    <row r="32" spans="1:10" ht="65.099999999999994" customHeight="1" x14ac:dyDescent="0.2">
      <c r="A32" s="92" t="s">
        <v>79</v>
      </c>
      <c r="B32" s="102" t="s">
        <v>80</v>
      </c>
      <c r="C32" s="103" t="s">
        <v>23</v>
      </c>
      <c r="D32" s="92" t="s">
        <v>81</v>
      </c>
      <c r="E32" s="94" t="s">
        <v>75</v>
      </c>
      <c r="F32" s="93">
        <v>2</v>
      </c>
      <c r="G32" s="95">
        <v>842.31</v>
      </c>
      <c r="H32" s="95">
        <f t="shared" si="11"/>
        <v>1051.53</v>
      </c>
      <c r="I32" s="95">
        <f t="shared" si="12"/>
        <v>2103.06</v>
      </c>
      <c r="J32" s="96">
        <f t="shared" si="0"/>
        <v>1.8214309005813775E-2</v>
      </c>
    </row>
    <row r="33" spans="1:10" ht="39" customHeight="1" x14ac:dyDescent="0.2">
      <c r="A33" s="92" t="s">
        <v>82</v>
      </c>
      <c r="B33" s="102" t="s">
        <v>83</v>
      </c>
      <c r="C33" s="103" t="s">
        <v>23</v>
      </c>
      <c r="D33" s="92" t="s">
        <v>84</v>
      </c>
      <c r="E33" s="94" t="s">
        <v>50</v>
      </c>
      <c r="F33" s="93">
        <v>52</v>
      </c>
      <c r="G33" s="95">
        <v>39.369999999999997</v>
      </c>
      <c r="H33" s="95">
        <f t="shared" si="11"/>
        <v>49.14</v>
      </c>
      <c r="I33" s="95">
        <f t="shared" si="12"/>
        <v>2555.2800000000002</v>
      </c>
      <c r="J33" s="96">
        <f t="shared" si="0"/>
        <v>2.21309232814926E-2</v>
      </c>
    </row>
    <row r="34" spans="1:10" ht="39" customHeight="1" x14ac:dyDescent="0.2">
      <c r="A34" s="92" t="s">
        <v>85</v>
      </c>
      <c r="B34" s="102" t="s">
        <v>86</v>
      </c>
      <c r="C34" s="103" t="s">
        <v>23</v>
      </c>
      <c r="D34" s="92" t="s">
        <v>87</v>
      </c>
      <c r="E34" s="94" t="s">
        <v>75</v>
      </c>
      <c r="F34" s="93">
        <v>2</v>
      </c>
      <c r="G34" s="95">
        <v>477.92</v>
      </c>
      <c r="H34" s="95">
        <f t="shared" si="11"/>
        <v>596.63</v>
      </c>
      <c r="I34" s="95">
        <f t="shared" si="12"/>
        <v>1193.26</v>
      </c>
      <c r="J34" s="96">
        <f t="shared" si="0"/>
        <v>1.0334658242882917E-2</v>
      </c>
    </row>
    <row r="35" spans="1:10" ht="24" customHeight="1" x14ac:dyDescent="0.2">
      <c r="A35" s="88" t="s">
        <v>88</v>
      </c>
      <c r="B35" s="101"/>
      <c r="C35" s="101"/>
      <c r="D35" s="88" t="s">
        <v>89</v>
      </c>
      <c r="E35" s="88"/>
      <c r="F35" s="89"/>
      <c r="G35" s="88"/>
      <c r="H35" s="88"/>
      <c r="I35" s="90">
        <f>I36</f>
        <v>2410.16</v>
      </c>
      <c r="J35" s="91">
        <f t="shared" si="0"/>
        <v>2.0874059224868586E-2</v>
      </c>
    </row>
    <row r="36" spans="1:10" ht="39" customHeight="1" x14ac:dyDescent="0.2">
      <c r="A36" s="92" t="s">
        <v>90</v>
      </c>
      <c r="B36" s="102" t="s">
        <v>91</v>
      </c>
      <c r="C36" s="103" t="s">
        <v>23</v>
      </c>
      <c r="D36" s="92" t="s">
        <v>92</v>
      </c>
      <c r="E36" s="94" t="s">
        <v>50</v>
      </c>
      <c r="F36" s="93">
        <v>58.4</v>
      </c>
      <c r="G36" s="95">
        <v>33.06</v>
      </c>
      <c r="H36" s="95">
        <f>TRUNC(G36 * (1 + 24.84 / 100), 2)</f>
        <v>41.27</v>
      </c>
      <c r="I36" s="95">
        <f>TRUNC(F36 * H36, 2)</f>
        <v>2410.16</v>
      </c>
      <c r="J36" s="96">
        <f t="shared" si="0"/>
        <v>2.0874059224868586E-2</v>
      </c>
    </row>
    <row r="37" spans="1:10" ht="24" customHeight="1" x14ac:dyDescent="0.2">
      <c r="A37" s="84" t="s">
        <v>93</v>
      </c>
      <c r="B37" s="100"/>
      <c r="C37" s="100"/>
      <c r="D37" s="84" t="s">
        <v>94</v>
      </c>
      <c r="E37" s="84"/>
      <c r="F37" s="85"/>
      <c r="G37" s="84"/>
      <c r="H37" s="84"/>
      <c r="I37" s="86">
        <f>I38</f>
        <v>3885.99</v>
      </c>
      <c r="J37" s="87">
        <f t="shared" si="0"/>
        <v>3.3656016781975918E-2</v>
      </c>
    </row>
    <row r="38" spans="1:10" ht="24" customHeight="1" x14ac:dyDescent="0.2">
      <c r="A38" s="88" t="s">
        <v>95</v>
      </c>
      <c r="B38" s="101"/>
      <c r="C38" s="101"/>
      <c r="D38" s="88" t="s">
        <v>96</v>
      </c>
      <c r="E38" s="88"/>
      <c r="F38" s="89"/>
      <c r="G38" s="88"/>
      <c r="H38" s="88"/>
      <c r="I38" s="90">
        <f>I39</f>
        <v>3885.99</v>
      </c>
      <c r="J38" s="91">
        <f t="shared" si="0"/>
        <v>3.3656016781975918E-2</v>
      </c>
    </row>
    <row r="39" spans="1:10" ht="39" customHeight="1" x14ac:dyDescent="0.2">
      <c r="A39" s="92" t="s">
        <v>97</v>
      </c>
      <c r="B39" s="102" t="s">
        <v>98</v>
      </c>
      <c r="C39" s="103" t="s">
        <v>16</v>
      </c>
      <c r="D39" s="92" t="s">
        <v>99</v>
      </c>
      <c r="E39" s="94" t="s">
        <v>75</v>
      </c>
      <c r="F39" s="93">
        <v>1</v>
      </c>
      <c r="G39" s="95">
        <v>3112.78</v>
      </c>
      <c r="H39" s="95">
        <f>TRUNC(G39 * (1 + 24.84 / 100), 2)</f>
        <v>3885.99</v>
      </c>
      <c r="I39" s="95">
        <f>TRUNC(F39 * H39, 2)</f>
        <v>3885.99</v>
      </c>
      <c r="J39" s="96">
        <f t="shared" si="0"/>
        <v>3.3656016781975918E-2</v>
      </c>
    </row>
    <row r="40" spans="1:10" ht="24" customHeight="1" x14ac:dyDescent="0.2">
      <c r="A40" s="84" t="s">
        <v>100</v>
      </c>
      <c r="B40" s="100"/>
      <c r="C40" s="100"/>
      <c r="D40" s="84" t="s">
        <v>101</v>
      </c>
      <c r="E40" s="84"/>
      <c r="F40" s="85"/>
      <c r="G40" s="84"/>
      <c r="H40" s="84"/>
      <c r="I40" s="86">
        <f>I41</f>
        <v>7930.57</v>
      </c>
      <c r="J40" s="87">
        <f t="shared" si="0"/>
        <v>6.8685559409734642E-2</v>
      </c>
    </row>
    <row r="41" spans="1:10" ht="24" customHeight="1" x14ac:dyDescent="0.2">
      <c r="A41" s="88" t="s">
        <v>102</v>
      </c>
      <c r="B41" s="101"/>
      <c r="C41" s="101"/>
      <c r="D41" s="88" t="s">
        <v>103</v>
      </c>
      <c r="E41" s="88"/>
      <c r="F41" s="89"/>
      <c r="G41" s="88"/>
      <c r="H41" s="88"/>
      <c r="I41" s="90">
        <f>I42</f>
        <v>7930.57</v>
      </c>
      <c r="J41" s="91">
        <f t="shared" si="0"/>
        <v>6.8685559409734642E-2</v>
      </c>
    </row>
    <row r="42" spans="1:10" ht="26.1" customHeight="1" x14ac:dyDescent="0.2">
      <c r="A42" s="92" t="s">
        <v>104</v>
      </c>
      <c r="B42" s="102" t="s">
        <v>105</v>
      </c>
      <c r="C42" s="103" t="s">
        <v>23</v>
      </c>
      <c r="D42" s="92" t="s">
        <v>106</v>
      </c>
      <c r="E42" s="94" t="s">
        <v>25</v>
      </c>
      <c r="F42" s="93">
        <v>77.5</v>
      </c>
      <c r="G42" s="95">
        <v>81.97</v>
      </c>
      <c r="H42" s="95">
        <f>TRUNC(G42 * (1 + 24.84 / 100), 2)</f>
        <v>102.33</v>
      </c>
      <c r="I42" s="95">
        <f>TRUNC(F42 * H42, 2)</f>
        <v>7930.57</v>
      </c>
      <c r="J42" s="96">
        <f t="shared" si="0"/>
        <v>6.8685559409734642E-2</v>
      </c>
    </row>
    <row r="43" spans="1:10" ht="24" customHeight="1" x14ac:dyDescent="0.2">
      <c r="A43" s="84" t="s">
        <v>107</v>
      </c>
      <c r="B43" s="100"/>
      <c r="C43" s="100"/>
      <c r="D43" s="84" t="s">
        <v>108</v>
      </c>
      <c r="E43" s="84"/>
      <c r="F43" s="85"/>
      <c r="G43" s="84"/>
      <c r="H43" s="84"/>
      <c r="I43" s="86">
        <f>I44</f>
        <v>784.79</v>
      </c>
      <c r="J43" s="87">
        <f t="shared" si="0"/>
        <v>6.7969566083100775E-3</v>
      </c>
    </row>
    <row r="44" spans="1:10" ht="24" customHeight="1" x14ac:dyDescent="0.2">
      <c r="A44" s="88" t="s">
        <v>109</v>
      </c>
      <c r="B44" s="101"/>
      <c r="C44" s="101"/>
      <c r="D44" s="88" t="s">
        <v>110</v>
      </c>
      <c r="E44" s="88"/>
      <c r="F44" s="89"/>
      <c r="G44" s="88"/>
      <c r="H44" s="88"/>
      <c r="I44" s="90">
        <f>SUM(I45:I46)</f>
        <v>784.79</v>
      </c>
      <c r="J44" s="91">
        <f t="shared" si="0"/>
        <v>6.7969566083100775E-3</v>
      </c>
    </row>
    <row r="45" spans="1:10" ht="51.95" customHeight="1" x14ac:dyDescent="0.2">
      <c r="A45" s="92" t="s">
        <v>111</v>
      </c>
      <c r="B45" s="102" t="s">
        <v>112</v>
      </c>
      <c r="C45" s="103" t="s">
        <v>23</v>
      </c>
      <c r="D45" s="92" t="s">
        <v>113</v>
      </c>
      <c r="E45" s="94" t="s">
        <v>68</v>
      </c>
      <c r="F45" s="93">
        <v>27.8</v>
      </c>
      <c r="G45" s="95">
        <v>8.49</v>
      </c>
      <c r="H45" s="5">
        <f>TRUNC(G45 * (1 + 24.84 / 100), 2)</f>
        <v>10.59</v>
      </c>
      <c r="I45" s="5">
        <f>TRUNC(F45 * H45, 2)</f>
        <v>294.39999999999998</v>
      </c>
      <c r="J45" s="97">
        <f t="shared" si="0"/>
        <v>2.5497572923794732E-3</v>
      </c>
    </row>
    <row r="46" spans="1:10" ht="39" customHeight="1" x14ac:dyDescent="0.2">
      <c r="A46" s="92" t="s">
        <v>114</v>
      </c>
      <c r="B46" s="102" t="s">
        <v>115</v>
      </c>
      <c r="C46" s="103" t="s">
        <v>23</v>
      </c>
      <c r="D46" s="92" t="s">
        <v>116</v>
      </c>
      <c r="E46" s="94" t="s">
        <v>117</v>
      </c>
      <c r="F46" s="93">
        <v>194.6</v>
      </c>
      <c r="G46" s="95">
        <v>2.02</v>
      </c>
      <c r="H46" s="5">
        <f>TRUNC(G46 * (1 + 24.84 / 100), 2)</f>
        <v>2.52</v>
      </c>
      <c r="I46" s="5">
        <f>TRUNC(F46 * H46, 2)</f>
        <v>490.39</v>
      </c>
      <c r="J46" s="97">
        <f t="shared" si="0"/>
        <v>4.2471993159306047E-3</v>
      </c>
    </row>
    <row r="47" spans="1:10" x14ac:dyDescent="0.2">
      <c r="A47" s="4"/>
      <c r="B47" s="4"/>
      <c r="C47" s="4"/>
      <c r="D47" s="4"/>
      <c r="E47" s="4"/>
      <c r="F47" s="4"/>
      <c r="G47" s="4"/>
      <c r="H47" s="4"/>
      <c r="I47" s="4"/>
      <c r="J47" s="4"/>
    </row>
    <row r="48" spans="1:10" ht="19.5" customHeight="1" x14ac:dyDescent="0.2">
      <c r="A48" s="106"/>
      <c r="B48" s="106"/>
      <c r="C48" s="106"/>
      <c r="D48" s="3"/>
      <c r="E48" s="2"/>
      <c r="F48" s="121" t="s">
        <v>118</v>
      </c>
      <c r="G48" s="121"/>
      <c r="H48" s="122">
        <f>H50/1.2484</f>
        <v>92487.960589554641</v>
      </c>
      <c r="I48" s="122"/>
      <c r="J48" s="122"/>
    </row>
    <row r="49" spans="1:10" ht="19.5" customHeight="1" x14ac:dyDescent="0.2">
      <c r="A49" s="106"/>
      <c r="B49" s="106"/>
      <c r="C49" s="106"/>
      <c r="D49" s="3"/>
      <c r="E49" s="2"/>
      <c r="F49" s="121" t="s">
        <v>119</v>
      </c>
      <c r="G49" s="121"/>
      <c r="H49" s="122">
        <f>H50-H48</f>
        <v>22974.00941044536</v>
      </c>
      <c r="I49" s="122"/>
      <c r="J49" s="122"/>
    </row>
    <row r="50" spans="1:10" ht="19.5" customHeight="1" x14ac:dyDescent="0.2">
      <c r="A50" s="106"/>
      <c r="B50" s="106"/>
      <c r="C50" s="106"/>
      <c r="D50" s="3"/>
      <c r="E50" s="2"/>
      <c r="F50" s="107" t="s">
        <v>120</v>
      </c>
      <c r="G50" s="107"/>
      <c r="H50" s="108">
        <f>I43+I37+I25+I15+I8+I40</f>
        <v>115461.97</v>
      </c>
      <c r="I50" s="108"/>
      <c r="J50" s="108"/>
    </row>
    <row r="51" spans="1:10" ht="60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ht="69.95" customHeight="1" x14ac:dyDescent="0.2">
      <c r="A52" s="109" t="s">
        <v>121</v>
      </c>
      <c r="B52" s="110"/>
      <c r="C52" s="110"/>
      <c r="D52" s="110"/>
      <c r="E52" s="110"/>
      <c r="F52" s="110"/>
      <c r="G52" s="110"/>
      <c r="H52" s="110"/>
      <c r="I52" s="110"/>
      <c r="J52" s="110"/>
    </row>
  </sheetData>
  <mergeCells count="22">
    <mergeCell ref="A48:C48"/>
    <mergeCell ref="F48:G48"/>
    <mergeCell ref="H48:J48"/>
    <mergeCell ref="A49:C49"/>
    <mergeCell ref="F49:G49"/>
    <mergeCell ref="H49:J49"/>
    <mergeCell ref="A50:C50"/>
    <mergeCell ref="F50:G50"/>
    <mergeCell ref="H50:J50"/>
    <mergeCell ref="A52:J52"/>
    <mergeCell ref="A1:J1"/>
    <mergeCell ref="A2:J2"/>
    <mergeCell ref="B3:F3"/>
    <mergeCell ref="G3:H3"/>
    <mergeCell ref="I3:J3"/>
    <mergeCell ref="B4:F4"/>
    <mergeCell ref="G4:H4"/>
    <mergeCell ref="I4:J4"/>
    <mergeCell ref="B5:F5"/>
    <mergeCell ref="G5:H5"/>
    <mergeCell ref="I5:J5"/>
    <mergeCell ref="A6:J6"/>
  </mergeCells>
  <pageMargins left="0.70866141732283472" right="0.51181102362204722" top="0.59055118110236227" bottom="0.59055118110236227" header="0.51181102362204722" footer="0.51181102362204722"/>
  <pageSetup paperSize="9" scale="55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20F16D-FB50-40D1-9ACF-6F138044F934}">
  <sheetPr>
    <tabColor rgb="FF0066CC"/>
    <pageSetUpPr fitToPage="1"/>
  </sheetPr>
  <dimension ref="A1:AMB27"/>
  <sheetViews>
    <sheetView showOutlineSymbols="0" view="pageBreakPreview" zoomScale="95" zoomScaleNormal="100" zoomScalePageLayoutView="95" workbookViewId="0">
      <selection activeCell="A5" sqref="A5:J5"/>
    </sheetView>
  </sheetViews>
  <sheetFormatPr defaultColWidth="6.875" defaultRowHeight="12.75" x14ac:dyDescent="0.2"/>
  <cols>
    <col min="1" max="1" width="3.75" style="9" customWidth="1"/>
    <col min="2" max="2" width="34" style="9" customWidth="1"/>
    <col min="3" max="3" width="14" style="9" customWidth="1"/>
    <col min="4" max="4" width="6.375" style="9" customWidth="1"/>
    <col min="5" max="5" width="13.75" style="9" customWidth="1"/>
    <col min="6" max="6" width="6.75" style="10" customWidth="1"/>
    <col min="7" max="7" width="13.75" style="9" customWidth="1"/>
    <col min="8" max="8" width="6.75" style="10" customWidth="1"/>
    <col min="9" max="9" width="10.375" style="36" customWidth="1"/>
    <col min="10" max="10" width="13.625" style="9" customWidth="1"/>
    <col min="11" max="12" width="6.875" style="9"/>
    <col min="13" max="13" width="15.125" style="9" customWidth="1"/>
    <col min="14" max="1016" width="6.875" style="9"/>
    <col min="1017" max="16384" width="6.875" style="37"/>
  </cols>
  <sheetData>
    <row r="1" spans="1:16" ht="66.75" customHeight="1" x14ac:dyDescent="0.2">
      <c r="A1" s="139"/>
      <c r="B1" s="139"/>
      <c r="C1" s="139"/>
      <c r="D1" s="139"/>
      <c r="E1" s="139"/>
      <c r="F1" s="139"/>
      <c r="G1" s="139"/>
      <c r="H1" s="139"/>
      <c r="I1" s="139"/>
      <c r="J1" s="139"/>
    </row>
    <row r="2" spans="1:16" ht="29.25" customHeight="1" x14ac:dyDescent="0.2">
      <c r="A2" s="140" t="s">
        <v>131</v>
      </c>
      <c r="B2" s="140"/>
      <c r="C2" s="140"/>
      <c r="D2" s="140"/>
      <c r="E2" s="140"/>
      <c r="F2" s="140"/>
      <c r="G2" s="140"/>
      <c r="H2" s="140"/>
      <c r="I2" s="140"/>
      <c r="J2" s="140"/>
    </row>
    <row r="3" spans="1:16" ht="7.5" customHeight="1" x14ac:dyDescent="0.2">
      <c r="A3" s="139"/>
      <c r="B3" s="139"/>
      <c r="C3" s="139"/>
      <c r="D3" s="139"/>
      <c r="E3" s="139"/>
      <c r="F3" s="139"/>
      <c r="G3" s="139"/>
      <c r="H3" s="139"/>
      <c r="I3" s="139"/>
      <c r="J3" s="139"/>
    </row>
    <row r="4" spans="1:16" ht="22.5" customHeight="1" x14ac:dyDescent="0.2">
      <c r="A4" s="130" t="s">
        <v>201</v>
      </c>
      <c r="B4" s="130"/>
      <c r="C4" s="130"/>
      <c r="D4" s="130"/>
      <c r="E4" s="130"/>
      <c r="F4" s="130"/>
      <c r="G4" s="130"/>
      <c r="H4" s="130"/>
      <c r="I4" s="130"/>
      <c r="J4" s="130"/>
    </row>
    <row r="5" spans="1:16" ht="6.75" customHeight="1" x14ac:dyDescent="0.2">
      <c r="A5" s="139"/>
      <c r="B5" s="139"/>
      <c r="C5" s="139"/>
      <c r="D5" s="139"/>
      <c r="E5" s="139"/>
      <c r="F5" s="139"/>
      <c r="G5" s="139"/>
      <c r="H5" s="139"/>
      <c r="I5" s="139"/>
      <c r="J5" s="139"/>
      <c r="K5" s="10"/>
      <c r="L5" s="10"/>
      <c r="M5" s="10"/>
      <c r="N5" s="10"/>
      <c r="O5" s="10"/>
    </row>
    <row r="6" spans="1:16" ht="24" customHeight="1" x14ac:dyDescent="0.2">
      <c r="A6" s="130" t="s">
        <v>132</v>
      </c>
      <c r="B6" s="130"/>
      <c r="C6" s="130"/>
      <c r="D6" s="130"/>
      <c r="E6" s="130"/>
      <c r="F6" s="130"/>
      <c r="G6" s="130"/>
      <c r="H6" s="130"/>
      <c r="I6" s="130"/>
      <c r="J6" s="130"/>
      <c r="K6" s="10"/>
      <c r="L6" s="10"/>
      <c r="M6" s="10"/>
      <c r="N6" s="10"/>
      <c r="O6" s="10"/>
    </row>
    <row r="7" spans="1:16" s="13" customFormat="1" ht="19.5" customHeight="1" x14ac:dyDescent="0.2">
      <c r="A7" s="136" t="s">
        <v>133</v>
      </c>
      <c r="B7" s="136" t="s">
        <v>134</v>
      </c>
      <c r="C7" s="137" t="s">
        <v>135</v>
      </c>
      <c r="D7" s="136" t="s">
        <v>136</v>
      </c>
      <c r="E7" s="133" t="s">
        <v>137</v>
      </c>
      <c r="F7" s="133"/>
      <c r="G7" s="133"/>
      <c r="H7" s="133"/>
      <c r="I7" s="138" t="s">
        <v>138</v>
      </c>
      <c r="J7" s="138"/>
      <c r="L7" s="14"/>
      <c r="M7" s="15"/>
      <c r="N7" s="16"/>
      <c r="O7" s="16"/>
    </row>
    <row r="8" spans="1:16" ht="19.5" customHeight="1" x14ac:dyDescent="0.2">
      <c r="A8" s="136"/>
      <c r="B8" s="136"/>
      <c r="C8" s="137"/>
      <c r="D8" s="136"/>
      <c r="E8" s="135" t="s">
        <v>139</v>
      </c>
      <c r="F8" s="135"/>
      <c r="G8" s="135" t="s">
        <v>140</v>
      </c>
      <c r="H8" s="135"/>
      <c r="I8" s="17" t="s">
        <v>141</v>
      </c>
      <c r="J8" s="12" t="s">
        <v>142</v>
      </c>
      <c r="K8" s="13"/>
      <c r="L8" s="14"/>
      <c r="M8" s="15"/>
      <c r="N8" s="16"/>
      <c r="O8" s="16"/>
      <c r="P8" s="13"/>
    </row>
    <row r="9" spans="1:16" ht="19.5" customHeight="1" x14ac:dyDescent="0.2">
      <c r="A9" s="11">
        <v>1</v>
      </c>
      <c r="B9" s="18" t="str">
        <f>'Orçamento Sintético'!D8</f>
        <v>SERVIÇOS INICIAIS</v>
      </c>
      <c r="C9" s="19">
        <f>'Orçamento Sintético'!I8</f>
        <v>7298.0400000000009</v>
      </c>
      <c r="D9" s="20">
        <f>CRONOGRAMA!C9/CRONOGRAMA!$C$18</f>
        <v>6.3207305401077093E-2</v>
      </c>
      <c r="E9" s="21">
        <f>CRONOGRAMA!F9*CRONOGRAMA!C9</f>
        <v>7298.0400000000009</v>
      </c>
      <c r="F9" s="22">
        <v>1</v>
      </c>
      <c r="G9" s="21">
        <f>CRONOGRAMA!H9*CRONOGRAMA!C9</f>
        <v>0</v>
      </c>
      <c r="H9" s="22">
        <v>0</v>
      </c>
      <c r="I9" s="23">
        <f>CRONOGRAMA!F9+CRONOGRAMA!H9</f>
        <v>1</v>
      </c>
      <c r="J9" s="24">
        <f>CRONOGRAMA!G9+E9</f>
        <v>7298.0400000000009</v>
      </c>
      <c r="L9" s="14"/>
      <c r="M9" s="15"/>
      <c r="N9" s="16"/>
      <c r="O9" s="16"/>
      <c r="P9" s="13"/>
    </row>
    <row r="10" spans="1:16" ht="19.5" customHeight="1" x14ac:dyDescent="0.2">
      <c r="A10" s="11">
        <v>2</v>
      </c>
      <c r="B10" s="18" t="str">
        <f>'Orçamento Sintético'!D15</f>
        <v>COBERTURAS</v>
      </c>
      <c r="C10" s="19">
        <f>'Orçamento Sintético'!I15</f>
        <v>80783.86</v>
      </c>
      <c r="D10" s="20">
        <f>CRONOGRAMA!C10/CRONOGRAMA!$C$18</f>
        <v>0.6996577314591117</v>
      </c>
      <c r="E10" s="21">
        <f>CRONOGRAMA!F10*CRONOGRAMA!C10</f>
        <v>56548.701999999997</v>
      </c>
      <c r="F10" s="22">
        <v>0.7</v>
      </c>
      <c r="G10" s="21">
        <f>CRONOGRAMA!H10*CRONOGRAMA!C10</f>
        <v>24235.157999999999</v>
      </c>
      <c r="H10" s="22">
        <v>0.3</v>
      </c>
      <c r="I10" s="23">
        <f>CRONOGRAMA!F10+CRONOGRAMA!H10</f>
        <v>1</v>
      </c>
      <c r="J10" s="24">
        <f>CRONOGRAMA!G10+E10</f>
        <v>80783.86</v>
      </c>
      <c r="L10" s="13"/>
      <c r="M10" s="13"/>
      <c r="N10" s="13"/>
      <c r="O10" s="25"/>
      <c r="P10" s="13"/>
    </row>
    <row r="11" spans="1:16" ht="19.5" customHeight="1" x14ac:dyDescent="0.2">
      <c r="A11" s="11">
        <v>3</v>
      </c>
      <c r="B11" s="18" t="str">
        <f>'Orçamento Sintético'!D25</f>
        <v>INSTALAÇÕES HIDROSANITÁRIAS</v>
      </c>
      <c r="C11" s="19">
        <f>'Orçamento Sintético'!I25</f>
        <v>14778.720000000001</v>
      </c>
      <c r="D11" s="20">
        <f>CRONOGRAMA!C11/CRONOGRAMA!$C$18</f>
        <v>0.12799643033979069</v>
      </c>
      <c r="E11" s="21">
        <f>CRONOGRAMA!F11*CRONOGRAMA!C11</f>
        <v>14778.720000000001</v>
      </c>
      <c r="F11" s="22">
        <v>1</v>
      </c>
      <c r="G11" s="21">
        <f>CRONOGRAMA!H11*CRONOGRAMA!C11</f>
        <v>0</v>
      </c>
      <c r="H11" s="22">
        <v>0</v>
      </c>
      <c r="I11" s="23">
        <f>CRONOGRAMA!F11+CRONOGRAMA!H11</f>
        <v>1</v>
      </c>
      <c r="J11" s="24">
        <f>CRONOGRAMA!G11+E11</f>
        <v>14778.720000000001</v>
      </c>
      <c r="L11" s="13"/>
      <c r="M11" s="13"/>
      <c r="N11" s="13"/>
      <c r="O11" s="13"/>
      <c r="P11" s="13"/>
    </row>
    <row r="12" spans="1:16" ht="19.5" customHeight="1" x14ac:dyDescent="0.2">
      <c r="A12" s="11">
        <v>4</v>
      </c>
      <c r="B12" s="18" t="str">
        <f>'Orçamento Sintético'!D37</f>
        <v>INSTALAÇÕES ELÉTRICAS</v>
      </c>
      <c r="C12" s="19">
        <f>'Orçamento Sintético'!I37</f>
        <v>3885.99</v>
      </c>
      <c r="D12" s="20">
        <f>CRONOGRAMA!C12/CRONOGRAMA!$C$18</f>
        <v>3.3656016781975918E-2</v>
      </c>
      <c r="E12" s="21">
        <f>CRONOGRAMA!F12*CRONOGRAMA!C12</f>
        <v>2720.1929999999998</v>
      </c>
      <c r="F12" s="22">
        <v>0.7</v>
      </c>
      <c r="G12" s="21">
        <f>CRONOGRAMA!H12*CRONOGRAMA!C12</f>
        <v>1165.7969999999998</v>
      </c>
      <c r="H12" s="22">
        <v>0.3</v>
      </c>
      <c r="I12" s="23">
        <f>CRONOGRAMA!F12+CRONOGRAMA!H12</f>
        <v>1</v>
      </c>
      <c r="J12" s="24">
        <f>CRONOGRAMA!G12+E12</f>
        <v>3885.99</v>
      </c>
      <c r="L12" s="13"/>
      <c r="M12" s="13"/>
      <c r="N12" s="13"/>
      <c r="O12" s="13"/>
      <c r="P12" s="13"/>
    </row>
    <row r="13" spans="1:16" s="9" customFormat="1" ht="19.5" customHeight="1" x14ac:dyDescent="0.2">
      <c r="A13" s="11">
        <v>5</v>
      </c>
      <c r="B13" s="18" t="str">
        <f>'Orçamento Sintético'!D40</f>
        <v>REVESTIMENTOS</v>
      </c>
      <c r="C13" s="19">
        <f>'Orçamento Sintético'!I40</f>
        <v>7930.57</v>
      </c>
      <c r="D13" s="20">
        <f>CRONOGRAMA!C13/CRONOGRAMA!$C$18</f>
        <v>6.8685559409734656E-2</v>
      </c>
      <c r="E13" s="21">
        <f>CRONOGRAMA!F13*CRONOGRAMA!C13</f>
        <v>0</v>
      </c>
      <c r="F13" s="22">
        <v>0</v>
      </c>
      <c r="G13" s="21">
        <f>CRONOGRAMA!H13*CRONOGRAMA!C13</f>
        <v>7930.57</v>
      </c>
      <c r="H13" s="22">
        <v>1</v>
      </c>
      <c r="I13" s="23">
        <f>CRONOGRAMA!F13+CRONOGRAMA!H13</f>
        <v>1</v>
      </c>
      <c r="J13" s="24">
        <f>CRONOGRAMA!G13+E13</f>
        <v>7930.57</v>
      </c>
      <c r="L13" s="13"/>
      <c r="M13" s="13"/>
      <c r="N13" s="13"/>
      <c r="O13" s="13"/>
      <c r="P13" s="13"/>
    </row>
    <row r="14" spans="1:16" s="9" customFormat="1" ht="19.5" customHeight="1" x14ac:dyDescent="0.2">
      <c r="A14" s="11">
        <v>6</v>
      </c>
      <c r="B14" s="18" t="str">
        <f>'Orçamento Sintético'!D43</f>
        <v>SERVIÇOS COMPLEMENTARES</v>
      </c>
      <c r="C14" s="19">
        <f>'Orçamento Sintético'!I43</f>
        <v>784.79</v>
      </c>
      <c r="D14" s="20">
        <f>CRONOGRAMA!C14/CRONOGRAMA!$C$18</f>
        <v>6.7969566083100784E-3</v>
      </c>
      <c r="E14" s="21">
        <f>CRONOGRAMA!F14*CRONOGRAMA!C14</f>
        <v>0</v>
      </c>
      <c r="F14" s="22">
        <v>0</v>
      </c>
      <c r="G14" s="21">
        <f>CRONOGRAMA!H14*CRONOGRAMA!C14</f>
        <v>784.79</v>
      </c>
      <c r="H14" s="22">
        <v>1</v>
      </c>
      <c r="I14" s="23">
        <f>CRONOGRAMA!F14+CRONOGRAMA!H14</f>
        <v>1</v>
      </c>
      <c r="J14" s="24">
        <f>CRONOGRAMA!G14+E14</f>
        <v>784.79</v>
      </c>
      <c r="L14" s="13"/>
      <c r="M14" s="13"/>
      <c r="N14" s="13"/>
      <c r="O14" s="13"/>
      <c r="P14" s="13"/>
    </row>
    <row r="15" spans="1:16" s="9" customFormat="1" ht="9" customHeight="1" x14ac:dyDescent="0.2">
      <c r="A15" s="26"/>
      <c r="B15" s="10"/>
      <c r="C15" s="10"/>
      <c r="D15" s="10"/>
      <c r="E15" s="10"/>
      <c r="F15" s="10"/>
      <c r="G15" s="10"/>
      <c r="H15" s="10"/>
      <c r="I15" s="10"/>
      <c r="J15" s="27"/>
    </row>
    <row r="16" spans="1:16" s="9" customFormat="1" ht="19.5" customHeight="1" x14ac:dyDescent="0.2">
      <c r="A16" s="130" t="s">
        <v>143</v>
      </c>
      <c r="B16" s="130"/>
      <c r="C16" s="130"/>
      <c r="D16" s="130"/>
      <c r="E16" s="130"/>
      <c r="F16" s="130"/>
      <c r="G16" s="130"/>
      <c r="H16" s="130"/>
      <c r="I16" s="130"/>
      <c r="J16" s="130"/>
    </row>
    <row r="17" spans="1:10" s="9" customFormat="1" ht="9" customHeight="1" x14ac:dyDescent="0.2">
      <c r="A17" s="28"/>
      <c r="B17" s="29"/>
      <c r="C17" s="29"/>
      <c r="D17" s="29"/>
      <c r="E17" s="29"/>
      <c r="F17" s="29"/>
      <c r="G17" s="29"/>
      <c r="H17" s="29"/>
      <c r="I17" s="29"/>
      <c r="J17" s="30"/>
    </row>
    <row r="18" spans="1:10" s="13" customFormat="1" ht="19.5" customHeight="1" x14ac:dyDescent="0.2">
      <c r="A18" s="131" t="s">
        <v>144</v>
      </c>
      <c r="B18" s="131"/>
      <c r="C18" s="132">
        <f>SUM(CRONOGRAMA!C9:C14)</f>
        <v>115461.96999999999</v>
      </c>
      <c r="D18" s="126">
        <f>SUM(CRONOGRAMA!D9:D14)</f>
        <v>1.0000000000000002</v>
      </c>
      <c r="E18" s="133" t="s">
        <v>137</v>
      </c>
      <c r="F18" s="133"/>
      <c r="G18" s="133"/>
      <c r="H18" s="133"/>
      <c r="I18" s="126" t="s">
        <v>138</v>
      </c>
      <c r="J18" s="126"/>
    </row>
    <row r="19" spans="1:10" s="9" customFormat="1" ht="19.5" customHeight="1" x14ac:dyDescent="0.2">
      <c r="A19" s="131"/>
      <c r="B19" s="131"/>
      <c r="C19" s="132"/>
      <c r="D19" s="126"/>
      <c r="E19" s="134" t="str">
        <f>CRONOGRAMA!E8</f>
        <v>30 - MÊS 1</v>
      </c>
      <c r="F19" s="134"/>
      <c r="G19" s="135" t="str">
        <f>CRONOGRAMA!G8</f>
        <v>60 - MÊS 2</v>
      </c>
      <c r="H19" s="135"/>
      <c r="I19" s="17" t="s">
        <v>141</v>
      </c>
      <c r="J19" s="31" t="s">
        <v>145</v>
      </c>
    </row>
    <row r="20" spans="1:10" s="9" customFormat="1" ht="24.75" customHeight="1" x14ac:dyDescent="0.2">
      <c r="A20" s="125" t="s">
        <v>146</v>
      </c>
      <c r="B20" s="125"/>
      <c r="C20" s="125"/>
      <c r="D20" s="125"/>
      <c r="E20" s="32">
        <f>SUM(CRONOGRAMA!E9:E14)</f>
        <v>81345.654999999999</v>
      </c>
      <c r="F20" s="33">
        <f>CRONOGRAMA!E20/CRONOGRAMA!$C$18</f>
        <v>0.70452335950962908</v>
      </c>
      <c r="G20" s="32">
        <f>SUM(CRONOGRAMA!G9:G14)</f>
        <v>34116.314999999995</v>
      </c>
      <c r="H20" s="33">
        <f>CRONOGRAMA!G20/CRONOGRAMA!$C$18</f>
        <v>0.29547664049037098</v>
      </c>
      <c r="I20" s="126">
        <f>CRONOGRAMA!F20+CRONOGRAMA!H20</f>
        <v>1</v>
      </c>
      <c r="J20" s="127">
        <f>CRONOGRAMA!E20+CRONOGRAMA!G20</f>
        <v>115461.97</v>
      </c>
    </row>
    <row r="21" spans="1:10" s="9" customFormat="1" ht="24.75" customHeight="1" x14ac:dyDescent="0.2">
      <c r="A21" s="125" t="s">
        <v>147</v>
      </c>
      <c r="B21" s="125"/>
      <c r="C21" s="125"/>
      <c r="D21" s="125"/>
      <c r="E21" s="24">
        <f>CRONOGRAMA!E20</f>
        <v>81345.654999999999</v>
      </c>
      <c r="F21" s="33">
        <f>CRONOGRAMA!F20</f>
        <v>0.70452335950962908</v>
      </c>
      <c r="G21" s="24">
        <f>CRONOGRAMA!E21+CRONOGRAMA!G20</f>
        <v>115461.97</v>
      </c>
      <c r="H21" s="33">
        <f>CRONOGRAMA!F21+CRONOGRAMA!H20</f>
        <v>1</v>
      </c>
      <c r="I21" s="126"/>
      <c r="J21" s="127"/>
    </row>
    <row r="22" spans="1:10" s="9" customFormat="1" ht="19.5" customHeight="1" x14ac:dyDescent="0.2">
      <c r="A22" s="128"/>
      <c r="B22" s="128"/>
      <c r="C22" s="128"/>
      <c r="D22" s="128"/>
      <c r="E22" s="128"/>
      <c r="F22" s="128"/>
      <c r="G22" s="128"/>
      <c r="H22" s="128"/>
      <c r="I22" s="128"/>
      <c r="J22" s="128"/>
    </row>
    <row r="23" spans="1:10" s="34" customFormat="1" ht="19.5" customHeight="1" x14ac:dyDescent="0.2">
      <c r="A23" s="129"/>
      <c r="B23" s="129"/>
      <c r="C23" s="129"/>
      <c r="D23" s="129"/>
      <c r="E23" s="129"/>
      <c r="F23" s="129"/>
      <c r="G23" s="129"/>
      <c r="H23" s="129"/>
      <c r="I23" s="129"/>
      <c r="J23" s="129"/>
    </row>
    <row r="24" spans="1:10" s="9" customFormat="1" ht="30.75" customHeight="1" x14ac:dyDescent="0.2">
      <c r="A24" s="123" t="s">
        <v>148</v>
      </c>
      <c r="B24" s="123"/>
      <c r="C24" s="123"/>
      <c r="D24" s="123"/>
      <c r="E24" s="123"/>
      <c r="F24" s="123"/>
      <c r="G24" s="35"/>
      <c r="H24" s="105"/>
      <c r="I24" s="124"/>
      <c r="J24" s="124"/>
    </row>
    <row r="27" spans="1:10" s="9" customFormat="1" ht="11.25" x14ac:dyDescent="0.2">
      <c r="F27" s="10"/>
      <c r="H27" s="10"/>
      <c r="I27" s="36"/>
    </row>
  </sheetData>
  <mergeCells count="30">
    <mergeCell ref="I7:J7"/>
    <mergeCell ref="E8:F8"/>
    <mergeCell ref="G8:H8"/>
    <mergeCell ref="A1:J1"/>
    <mergeCell ref="A2:J2"/>
    <mergeCell ref="A3:J3"/>
    <mergeCell ref="A4:J4"/>
    <mergeCell ref="A5:J5"/>
    <mergeCell ref="A6:J6"/>
    <mergeCell ref="A7:A8"/>
    <mergeCell ref="B7:B8"/>
    <mergeCell ref="C7:C8"/>
    <mergeCell ref="D7:D8"/>
    <mergeCell ref="E7:H7"/>
    <mergeCell ref="A16:J16"/>
    <mergeCell ref="A18:B19"/>
    <mergeCell ref="C18:C19"/>
    <mergeCell ref="D18:D19"/>
    <mergeCell ref="E18:H18"/>
    <mergeCell ref="I18:J18"/>
    <mergeCell ref="E19:F19"/>
    <mergeCell ref="G19:H19"/>
    <mergeCell ref="A24:F24"/>
    <mergeCell ref="I24:J24"/>
    <mergeCell ref="A20:D20"/>
    <mergeCell ref="I20:I21"/>
    <mergeCell ref="J20:J21"/>
    <mergeCell ref="A21:D21"/>
    <mergeCell ref="A22:J22"/>
    <mergeCell ref="A23:J23"/>
  </mergeCells>
  <printOptions horizontalCentered="1"/>
  <pageMargins left="0.31527777777777799" right="0.35416666666666702" top="0.47222222222222199" bottom="0.47222222222222199" header="0.511811023622047" footer="0.511811023622047"/>
  <pageSetup paperSize="9" scale="72" fitToHeight="0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1E625-6C1D-4E53-9975-0643079E15BD}">
  <sheetPr>
    <tabColor rgb="FFFF6600"/>
  </sheetPr>
  <dimension ref="A1:C40"/>
  <sheetViews>
    <sheetView showOutlineSymbols="0" view="pageBreakPreview" zoomScale="95" zoomScaleNormal="110" zoomScalePageLayoutView="95" workbookViewId="0">
      <selection activeCell="A37" sqref="A37:C37"/>
    </sheetView>
  </sheetViews>
  <sheetFormatPr defaultColWidth="9" defaultRowHeight="12.75" x14ac:dyDescent="0.2"/>
  <cols>
    <col min="1" max="1" width="7.875" style="37" customWidth="1"/>
    <col min="2" max="2" width="50.125" style="37" customWidth="1"/>
    <col min="3" max="3" width="10.5" style="37" customWidth="1"/>
    <col min="4" max="1025" width="7.875" style="37" customWidth="1"/>
    <col min="1026" max="16384" width="9" style="37"/>
  </cols>
  <sheetData>
    <row r="1" spans="1:3" ht="16.5" thickBot="1" x14ac:dyDescent="0.3">
      <c r="A1" s="149"/>
      <c r="B1" s="149"/>
      <c r="C1" s="149"/>
    </row>
    <row r="2" spans="1:3" ht="16.5" customHeight="1" thickBot="1" x14ac:dyDescent="0.3">
      <c r="A2" s="150"/>
      <c r="B2" s="150"/>
      <c r="C2" s="150"/>
    </row>
    <row r="3" spans="1:3" ht="13.5" customHeight="1" thickBot="1" x14ac:dyDescent="0.25">
      <c r="A3" s="151" t="s">
        <v>201</v>
      </c>
      <c r="B3" s="151"/>
      <c r="C3" s="151"/>
    </row>
    <row r="4" spans="1:3" ht="30.75" customHeight="1" thickBot="1" x14ac:dyDescent="0.25">
      <c r="A4" s="151"/>
      <c r="B4" s="151"/>
      <c r="C4" s="151"/>
    </row>
    <row r="5" spans="1:3" ht="15.75" thickBot="1" x14ac:dyDescent="0.25">
      <c r="A5" s="152" t="s">
        <v>149</v>
      </c>
      <c r="B5" s="152"/>
      <c r="C5" s="152"/>
    </row>
    <row r="6" spans="1:3" ht="16.5" thickBot="1" x14ac:dyDescent="0.3">
      <c r="A6" s="38" t="s">
        <v>1</v>
      </c>
      <c r="B6" s="39" t="s">
        <v>150</v>
      </c>
      <c r="C6" s="40" t="s">
        <v>151</v>
      </c>
    </row>
    <row r="7" spans="1:3" ht="14.25" x14ac:dyDescent="0.2">
      <c r="A7" s="41">
        <v>1</v>
      </c>
      <c r="B7" s="42" t="s">
        <v>152</v>
      </c>
      <c r="C7" s="43"/>
    </row>
    <row r="8" spans="1:3" ht="13.5" thickBot="1" x14ac:dyDescent="0.25">
      <c r="A8" s="44"/>
      <c r="B8" s="45" t="s">
        <v>153</v>
      </c>
      <c r="C8" s="46">
        <f>'COMP BDI'!B7</f>
        <v>0.04</v>
      </c>
    </row>
    <row r="9" spans="1:3" ht="14.25" x14ac:dyDescent="0.2">
      <c r="A9" s="41">
        <v>2</v>
      </c>
      <c r="B9" s="42" t="s">
        <v>154</v>
      </c>
      <c r="C9" s="47"/>
    </row>
    <row r="10" spans="1:3" ht="13.5" thickBot="1" x14ac:dyDescent="0.25">
      <c r="A10" s="44"/>
      <c r="B10" s="45" t="s">
        <v>153</v>
      </c>
      <c r="C10" s="46">
        <f>'COMP BDI'!B10</f>
        <v>1.3899999999999999E-2</v>
      </c>
    </row>
    <row r="11" spans="1:3" ht="14.25" x14ac:dyDescent="0.2">
      <c r="A11" s="41">
        <v>3</v>
      </c>
      <c r="B11" s="42" t="s">
        <v>155</v>
      </c>
      <c r="C11" s="47"/>
    </row>
    <row r="12" spans="1:3" ht="14.25" x14ac:dyDescent="0.2">
      <c r="A12" s="48" t="s">
        <v>156</v>
      </c>
      <c r="B12" s="49" t="s">
        <v>157</v>
      </c>
      <c r="C12" s="50">
        <f>'COMP BDI'!B9</f>
        <v>1.2699999999999999E-2</v>
      </c>
    </row>
    <row r="13" spans="1:3" ht="14.25" x14ac:dyDescent="0.2">
      <c r="A13" s="48" t="s">
        <v>158</v>
      </c>
      <c r="B13" s="49" t="s">
        <v>159</v>
      </c>
      <c r="C13" s="50">
        <f>'COMP BDI'!B8</f>
        <v>0.01</v>
      </c>
    </row>
    <row r="14" spans="1:3" ht="13.5" thickBot="1" x14ac:dyDescent="0.25">
      <c r="A14" s="44"/>
      <c r="B14" s="45" t="s">
        <v>153</v>
      </c>
      <c r="C14" s="46">
        <f>SUM(C12:C13)</f>
        <v>2.2699999999999998E-2</v>
      </c>
    </row>
    <row r="15" spans="1:3" ht="14.25" x14ac:dyDescent="0.2">
      <c r="A15" s="41">
        <v>4</v>
      </c>
      <c r="B15" s="42" t="s">
        <v>160</v>
      </c>
      <c r="C15" s="47"/>
    </row>
    <row r="16" spans="1:3" ht="14.25" x14ac:dyDescent="0.2">
      <c r="A16" s="48" t="s">
        <v>161</v>
      </c>
      <c r="B16" s="49" t="s">
        <v>162</v>
      </c>
      <c r="C16" s="50">
        <f>'COMP BDI'!B12</f>
        <v>6.4999999999999997E-3</v>
      </c>
    </row>
    <row r="17" spans="1:3" ht="14.25" x14ac:dyDescent="0.2">
      <c r="A17" s="48" t="s">
        <v>163</v>
      </c>
      <c r="B17" s="49" t="s">
        <v>164</v>
      </c>
      <c r="C17" s="50">
        <f>'COMP BDI'!B13</f>
        <v>0.03</v>
      </c>
    </row>
    <row r="18" spans="1:3" ht="14.25" x14ac:dyDescent="0.2">
      <c r="A18" s="48" t="s">
        <v>165</v>
      </c>
      <c r="B18" s="49" t="s">
        <v>166</v>
      </c>
      <c r="C18" s="50">
        <f>'COMP BDI'!B14</f>
        <v>0.02</v>
      </c>
    </row>
    <row r="19" spans="1:3" ht="14.25" x14ac:dyDescent="0.2">
      <c r="A19" s="48" t="s">
        <v>167</v>
      </c>
      <c r="B19" s="49" t="s">
        <v>168</v>
      </c>
      <c r="C19" s="50">
        <v>0.02</v>
      </c>
    </row>
    <row r="20" spans="1:3" ht="13.5" thickBot="1" x14ac:dyDescent="0.25">
      <c r="A20" s="44"/>
      <c r="B20" s="45" t="s">
        <v>153</v>
      </c>
      <c r="C20" s="46">
        <f>SUM(C16:C19)</f>
        <v>7.6499999999999999E-2</v>
      </c>
    </row>
    <row r="21" spans="1:3" ht="14.25" x14ac:dyDescent="0.2">
      <c r="A21" s="41">
        <v>5</v>
      </c>
      <c r="B21" s="42" t="s">
        <v>169</v>
      </c>
      <c r="C21" s="47"/>
    </row>
    <row r="22" spans="1:3" ht="14.25" x14ac:dyDescent="0.2">
      <c r="A22" s="51"/>
      <c r="B22" s="52" t="s">
        <v>169</v>
      </c>
      <c r="C22" s="53">
        <v>7.0000000000000007E-2</v>
      </c>
    </row>
    <row r="23" spans="1:3" ht="13.5" thickBot="1" x14ac:dyDescent="0.25">
      <c r="A23" s="44"/>
      <c r="B23" s="45" t="s">
        <v>153</v>
      </c>
      <c r="C23" s="46">
        <f>C22</f>
        <v>7.0000000000000007E-2</v>
      </c>
    </row>
    <row r="24" spans="1:3" ht="15.75" thickBot="1" x14ac:dyDescent="0.3">
      <c r="A24" s="153" t="s">
        <v>170</v>
      </c>
      <c r="B24" s="153"/>
      <c r="C24" s="54">
        <f>'COMP BDI'!B17</f>
        <v>0.24839689994585834</v>
      </c>
    </row>
    <row r="25" spans="1:3" ht="15" thickBot="1" x14ac:dyDescent="0.25">
      <c r="A25" s="55"/>
      <c r="B25" s="56"/>
      <c r="C25" s="57"/>
    </row>
    <row r="26" spans="1:3" x14ac:dyDescent="0.2">
      <c r="A26" s="143"/>
      <c r="B26" s="143"/>
      <c r="C26" s="143"/>
    </row>
    <row r="27" spans="1:3" ht="15" x14ac:dyDescent="0.25">
      <c r="A27" s="147" t="s">
        <v>171</v>
      </c>
      <c r="B27" s="147"/>
      <c r="C27" s="147"/>
    </row>
    <row r="28" spans="1:3" ht="14.25" x14ac:dyDescent="0.2">
      <c r="A28" s="145"/>
      <c r="B28" s="145"/>
      <c r="C28" s="145"/>
    </row>
    <row r="29" spans="1:3" ht="14.25" x14ac:dyDescent="0.2">
      <c r="A29" s="145"/>
      <c r="B29" s="145"/>
      <c r="C29" s="145"/>
    </row>
    <row r="30" spans="1:3" ht="14.25" x14ac:dyDescent="0.2">
      <c r="A30" s="145"/>
      <c r="B30" s="145"/>
      <c r="C30" s="145"/>
    </row>
    <row r="31" spans="1:3" ht="14.25" x14ac:dyDescent="0.2">
      <c r="A31" s="145"/>
      <c r="B31" s="145"/>
      <c r="C31" s="145"/>
    </row>
    <row r="32" spans="1:3" ht="15" x14ac:dyDescent="0.25">
      <c r="A32" s="148"/>
      <c r="B32" s="148"/>
      <c r="C32" s="148"/>
    </row>
    <row r="33" spans="1:3" ht="13.5" thickBot="1" x14ac:dyDescent="0.25">
      <c r="A33" s="142"/>
      <c r="B33" s="142"/>
      <c r="C33" s="142"/>
    </row>
    <row r="34" spans="1:3" ht="15" thickBot="1" x14ac:dyDescent="0.25">
      <c r="A34" s="55"/>
      <c r="B34" s="56"/>
      <c r="C34" s="57"/>
    </row>
    <row r="35" spans="1:3" x14ac:dyDescent="0.2">
      <c r="A35" s="143"/>
      <c r="B35" s="143"/>
      <c r="C35" s="143"/>
    </row>
    <row r="36" spans="1:3" x14ac:dyDescent="0.2">
      <c r="A36" s="144" t="s">
        <v>203</v>
      </c>
      <c r="B36" s="144"/>
      <c r="C36" s="144"/>
    </row>
    <row r="37" spans="1:3" ht="14.25" x14ac:dyDescent="0.2">
      <c r="A37" s="145"/>
      <c r="B37" s="145"/>
      <c r="C37" s="145"/>
    </row>
    <row r="38" spans="1:3" ht="14.25" x14ac:dyDescent="0.2">
      <c r="A38" s="145" t="s">
        <v>172</v>
      </c>
      <c r="B38" s="145"/>
      <c r="C38" s="145"/>
    </row>
    <row r="39" spans="1:3" ht="15" x14ac:dyDescent="0.2">
      <c r="A39" s="146" t="s">
        <v>173</v>
      </c>
      <c r="B39" s="146"/>
      <c r="C39" s="146"/>
    </row>
    <row r="40" spans="1:3" ht="13.5" thickBot="1" x14ac:dyDescent="0.25">
      <c r="A40" s="141" t="s">
        <v>174</v>
      </c>
      <c r="B40" s="141"/>
      <c r="C40" s="141"/>
    </row>
  </sheetData>
  <mergeCells count="19">
    <mergeCell ref="A32:C32"/>
    <mergeCell ref="A1:C1"/>
    <mergeCell ref="A2:C2"/>
    <mergeCell ref="A3:C4"/>
    <mergeCell ref="A5:C5"/>
    <mergeCell ref="A24:B24"/>
    <mergeCell ref="A26:C26"/>
    <mergeCell ref="A27:C27"/>
    <mergeCell ref="A28:C28"/>
    <mergeCell ref="A29:C29"/>
    <mergeCell ref="A30:C30"/>
    <mergeCell ref="A31:C31"/>
    <mergeCell ref="A40:C40"/>
    <mergeCell ref="A33:C33"/>
    <mergeCell ref="A35:C35"/>
    <mergeCell ref="A36:C36"/>
    <mergeCell ref="A37:C37"/>
    <mergeCell ref="A38:C38"/>
    <mergeCell ref="A39:C39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4F45AF-177C-4A79-AAD3-489DF2A5F5E3}">
  <sheetPr>
    <tabColor rgb="FFFF6600"/>
  </sheetPr>
  <dimension ref="A5:I57"/>
  <sheetViews>
    <sheetView showOutlineSymbols="0" view="pageBreakPreview" zoomScale="95" zoomScaleNormal="110" zoomScalePageLayoutView="95" workbookViewId="0">
      <selection sqref="A1:XFD6"/>
    </sheetView>
  </sheetViews>
  <sheetFormatPr defaultColWidth="9" defaultRowHeight="14.25" x14ac:dyDescent="0.2"/>
  <cols>
    <col min="1" max="1" width="63" style="56" customWidth="1"/>
    <col min="2" max="2" width="8.75" style="56" customWidth="1"/>
    <col min="3" max="4" width="7.5" style="56" customWidth="1"/>
    <col min="5" max="5" width="1.875" style="56" customWidth="1"/>
    <col min="6" max="6" width="21.25" style="56" customWidth="1"/>
    <col min="7" max="9" width="7.5" style="56" customWidth="1"/>
    <col min="10" max="1025" width="7.875" style="37" customWidth="1"/>
    <col min="1026" max="16384" width="9" style="37"/>
  </cols>
  <sheetData>
    <row r="5" spans="1:9" ht="13.5" customHeight="1" thickBot="1" x14ac:dyDescent="0.25">
      <c r="B5" s="58" t="s">
        <v>175</v>
      </c>
      <c r="F5" s="155" t="s">
        <v>176</v>
      </c>
      <c r="G5" s="155"/>
      <c r="H5" s="155"/>
      <c r="I5" s="155"/>
    </row>
    <row r="6" spans="1:9" ht="29.25" thickBot="1" x14ac:dyDescent="0.25">
      <c r="F6" s="59" t="s">
        <v>177</v>
      </c>
      <c r="G6" s="60" t="s">
        <v>178</v>
      </c>
      <c r="H6" s="60" t="s">
        <v>179</v>
      </c>
      <c r="I6" s="60" t="s">
        <v>180</v>
      </c>
    </row>
    <row r="7" spans="1:9" ht="15" thickBot="1" x14ac:dyDescent="0.25">
      <c r="A7" s="61" t="s">
        <v>181</v>
      </c>
      <c r="B7" s="58">
        <v>0.04</v>
      </c>
      <c r="F7" s="62" t="s">
        <v>181</v>
      </c>
      <c r="G7" s="63">
        <v>0.03</v>
      </c>
      <c r="H7" s="63">
        <v>0.04</v>
      </c>
      <c r="I7" s="63">
        <v>5.5E-2</v>
      </c>
    </row>
    <row r="8" spans="1:9" ht="15" thickBot="1" x14ac:dyDescent="0.25">
      <c r="A8" s="61" t="s">
        <v>159</v>
      </c>
      <c r="B8" s="58">
        <v>0.01</v>
      </c>
      <c r="F8" s="64" t="s">
        <v>159</v>
      </c>
      <c r="G8" s="63">
        <v>8.0000000000000002E-3</v>
      </c>
      <c r="H8" s="63">
        <v>8.0000000000000002E-3</v>
      </c>
      <c r="I8" s="63">
        <v>0.01</v>
      </c>
    </row>
    <row r="9" spans="1:9" ht="15" thickBot="1" x14ac:dyDescent="0.25">
      <c r="A9" s="61" t="s">
        <v>157</v>
      </c>
      <c r="B9" s="58">
        <v>1.2699999999999999E-2</v>
      </c>
      <c r="F9" s="64" t="s">
        <v>157</v>
      </c>
      <c r="G9" s="63">
        <v>9.7000000000000003E-3</v>
      </c>
      <c r="H9" s="63">
        <v>1.2699999999999999E-2</v>
      </c>
      <c r="I9" s="63">
        <v>1.2699999999999999E-2</v>
      </c>
    </row>
    <row r="10" spans="1:9" ht="15" thickBot="1" x14ac:dyDescent="0.25">
      <c r="A10" s="61" t="s">
        <v>182</v>
      </c>
      <c r="B10" s="58">
        <v>1.3899999999999999E-2</v>
      </c>
      <c r="F10" s="64" t="s">
        <v>182</v>
      </c>
      <c r="G10" s="63">
        <v>5.8999999999999999E-3</v>
      </c>
      <c r="H10" s="63">
        <v>1.23E-2</v>
      </c>
      <c r="I10" s="63">
        <v>1.3899999999999999E-2</v>
      </c>
    </row>
    <row r="11" spans="1:9" ht="15" thickBot="1" x14ac:dyDescent="0.25">
      <c r="A11" s="61" t="s">
        <v>183</v>
      </c>
      <c r="B11" s="58">
        <v>7.0000000000000007E-2</v>
      </c>
      <c r="F11" s="64" t="s">
        <v>183</v>
      </c>
      <c r="G11" s="63">
        <v>6.1600000000000002E-2</v>
      </c>
      <c r="H11" s="63">
        <v>7.3999999999999996E-2</v>
      </c>
      <c r="I11" s="63">
        <v>8.9599999999999999E-2</v>
      </c>
    </row>
    <row r="12" spans="1:9" ht="15" customHeight="1" thickBot="1" x14ac:dyDescent="0.25">
      <c r="A12" s="61" t="s">
        <v>162</v>
      </c>
      <c r="B12" s="65">
        <v>6.4999999999999997E-3</v>
      </c>
      <c r="F12" s="64" t="s">
        <v>184</v>
      </c>
      <c r="G12" s="156" t="s">
        <v>185</v>
      </c>
      <c r="H12" s="156"/>
      <c r="I12" s="156"/>
    </row>
    <row r="13" spans="1:9" x14ac:dyDescent="0.2">
      <c r="A13" s="61" t="s">
        <v>164</v>
      </c>
      <c r="B13" s="65">
        <v>0.03</v>
      </c>
    </row>
    <row r="14" spans="1:9" ht="15" thickBot="1" x14ac:dyDescent="0.25">
      <c r="A14" s="61" t="s">
        <v>186</v>
      </c>
      <c r="B14" s="65">
        <v>0.02</v>
      </c>
      <c r="F14" s="66" t="s">
        <v>187</v>
      </c>
      <c r="G14" s="66"/>
      <c r="H14" s="66"/>
      <c r="I14" s="66"/>
    </row>
    <row r="15" spans="1:9" ht="29.25" thickBot="1" x14ac:dyDescent="0.25">
      <c r="A15" s="61" t="s">
        <v>188</v>
      </c>
      <c r="B15" s="65">
        <v>0.02</v>
      </c>
      <c r="F15" s="67" t="s">
        <v>177</v>
      </c>
      <c r="G15" s="68" t="s">
        <v>178</v>
      </c>
      <c r="H15" s="68" t="s">
        <v>179</v>
      </c>
      <c r="I15" s="68" t="s">
        <v>180</v>
      </c>
    </row>
    <row r="16" spans="1:9" ht="15" thickBot="1" x14ac:dyDescent="0.25">
      <c r="B16" s="69"/>
      <c r="F16" s="70" t="s">
        <v>181</v>
      </c>
      <c r="G16" s="71">
        <v>3.4299999999999997E-2</v>
      </c>
      <c r="H16" s="71">
        <v>4.9299999999999997E-2</v>
      </c>
      <c r="I16" s="71">
        <v>6.7100000000000007E-2</v>
      </c>
    </row>
    <row r="17" spans="1:9" ht="15" thickBot="1" x14ac:dyDescent="0.25">
      <c r="A17" s="72" t="s">
        <v>189</v>
      </c>
      <c r="B17" s="73">
        <f>(((1+B7+B8+B9)*(1+B10)*(1+B11))/(1-(B12+B13+B14+B15)))-1</f>
        <v>0.24839689994585834</v>
      </c>
      <c r="F17" s="70" t="s">
        <v>159</v>
      </c>
      <c r="G17" s="71">
        <v>2.8E-3</v>
      </c>
      <c r="H17" s="71">
        <v>4.8999999999999998E-3</v>
      </c>
      <c r="I17" s="71">
        <v>7.4999999999999997E-3</v>
      </c>
    </row>
    <row r="18" spans="1:9" ht="15" thickBot="1" x14ac:dyDescent="0.25">
      <c r="F18" s="70" t="s">
        <v>157</v>
      </c>
      <c r="G18" s="71">
        <v>0.01</v>
      </c>
      <c r="H18" s="71">
        <v>1.3899999999999999E-2</v>
      </c>
      <c r="I18" s="71">
        <v>1.7399999999999999E-2</v>
      </c>
    </row>
    <row r="19" spans="1:9" ht="15" thickBot="1" x14ac:dyDescent="0.25">
      <c r="F19" s="70" t="s">
        <v>182</v>
      </c>
      <c r="G19" s="71">
        <v>9.4000000000000004E-3</v>
      </c>
      <c r="H19" s="71">
        <v>9.9000000000000008E-3</v>
      </c>
      <c r="I19" s="71">
        <v>1.17E-2</v>
      </c>
    </row>
    <row r="20" spans="1:9" ht="15" thickBot="1" x14ac:dyDescent="0.25">
      <c r="F20" s="70" t="s">
        <v>183</v>
      </c>
      <c r="G20" s="71">
        <v>6.7400000000000002E-2</v>
      </c>
      <c r="H20" s="71">
        <v>8.0399999999999999E-2</v>
      </c>
      <c r="I20" s="71">
        <v>9.4E-2</v>
      </c>
    </row>
    <row r="21" spans="1:9" ht="15" customHeight="1" thickBot="1" x14ac:dyDescent="0.25">
      <c r="F21" s="70" t="s">
        <v>184</v>
      </c>
      <c r="G21" s="154" t="s">
        <v>185</v>
      </c>
      <c r="H21" s="154"/>
      <c r="I21" s="154"/>
    </row>
    <row r="22" spans="1:9" x14ac:dyDescent="0.2">
      <c r="A22" s="56" t="s">
        <v>190</v>
      </c>
    </row>
    <row r="23" spans="1:9" ht="15" customHeight="1" thickBot="1" x14ac:dyDescent="0.25">
      <c r="A23" s="56" t="s">
        <v>191</v>
      </c>
      <c r="F23" s="157" t="s">
        <v>192</v>
      </c>
      <c r="G23" s="157"/>
      <c r="H23" s="157"/>
      <c r="I23" s="157"/>
    </row>
    <row r="24" spans="1:9" ht="29.25" thickBot="1" x14ac:dyDescent="0.25">
      <c r="F24" s="67" t="s">
        <v>177</v>
      </c>
      <c r="G24" s="68" t="s">
        <v>178</v>
      </c>
      <c r="H24" s="68" t="s">
        <v>179</v>
      </c>
      <c r="I24" s="68" t="s">
        <v>180</v>
      </c>
    </row>
    <row r="25" spans="1:9" ht="15" thickBot="1" x14ac:dyDescent="0.25">
      <c r="A25" s="158" t="s">
        <v>193</v>
      </c>
      <c r="B25" s="158"/>
      <c r="C25" s="158"/>
      <c r="D25" s="158"/>
      <c r="F25" s="70" t="s">
        <v>181</v>
      </c>
      <c r="G25" s="71">
        <v>3.7999999999999999E-2</v>
      </c>
      <c r="H25" s="71">
        <v>4.0099999999999997E-2</v>
      </c>
      <c r="I25" s="71">
        <v>4.6699999999999998E-2</v>
      </c>
    </row>
    <row r="26" spans="1:9" ht="15" thickBot="1" x14ac:dyDescent="0.25">
      <c r="F26" s="70" t="s">
        <v>159</v>
      </c>
      <c r="G26" s="71">
        <v>3.2000000000000002E-3</v>
      </c>
      <c r="H26" s="71">
        <v>4.0000000000000001E-3</v>
      </c>
      <c r="I26" s="71">
        <v>7.4000000000000003E-3</v>
      </c>
    </row>
    <row r="27" spans="1:9" ht="15.75" customHeight="1" thickBot="1" x14ac:dyDescent="0.25">
      <c r="A27" s="159" t="s">
        <v>194</v>
      </c>
      <c r="B27" s="159"/>
      <c r="C27" s="159"/>
      <c r="D27" s="159"/>
      <c r="E27" s="74"/>
      <c r="F27" s="70" t="s">
        <v>157</v>
      </c>
      <c r="G27" s="71">
        <v>5.0000000000000001E-3</v>
      </c>
      <c r="H27" s="71">
        <v>5.5999999999999999E-3</v>
      </c>
      <c r="I27" s="71">
        <v>9.7000000000000003E-3</v>
      </c>
    </row>
    <row r="28" spans="1:9" ht="29.25" thickBot="1" x14ac:dyDescent="0.25">
      <c r="A28" s="75" t="s">
        <v>195</v>
      </c>
      <c r="B28" s="76" t="s">
        <v>178</v>
      </c>
      <c r="C28" s="76" t="s">
        <v>179</v>
      </c>
      <c r="D28" s="76" t="s">
        <v>180</v>
      </c>
      <c r="E28" s="77"/>
      <c r="F28" s="70" t="s">
        <v>182</v>
      </c>
      <c r="G28" s="71">
        <v>1.0200000000000001E-2</v>
      </c>
      <c r="H28" s="71">
        <v>1.11E-2</v>
      </c>
      <c r="I28" s="71">
        <v>1.21E-2</v>
      </c>
    </row>
    <row r="29" spans="1:9" ht="15" thickBot="1" x14ac:dyDescent="0.25">
      <c r="A29" s="78" t="s">
        <v>176</v>
      </c>
      <c r="B29" s="63">
        <v>0.2034</v>
      </c>
      <c r="C29" s="63">
        <v>0.22120000000000001</v>
      </c>
      <c r="D29" s="63">
        <v>0.25</v>
      </c>
      <c r="E29" s="79"/>
      <c r="F29" s="70" t="s">
        <v>183</v>
      </c>
      <c r="G29" s="71">
        <v>6.6400000000000001E-2</v>
      </c>
      <c r="H29" s="71">
        <v>7.2999999999999995E-2</v>
      </c>
      <c r="I29" s="71">
        <v>8.6900000000000005E-2</v>
      </c>
    </row>
    <row r="30" spans="1:9" ht="15" customHeight="1" thickBot="1" x14ac:dyDescent="0.25">
      <c r="A30" s="80" t="s">
        <v>192</v>
      </c>
      <c r="B30" s="71">
        <v>0.19600000000000001</v>
      </c>
      <c r="C30" s="71">
        <v>0.2097</v>
      </c>
      <c r="D30" s="71">
        <v>0.24229999999999999</v>
      </c>
      <c r="E30" s="79"/>
      <c r="F30" s="70" t="s">
        <v>184</v>
      </c>
      <c r="G30" s="154" t="s">
        <v>185</v>
      </c>
      <c r="H30" s="154"/>
      <c r="I30" s="154"/>
    </row>
    <row r="31" spans="1:9" ht="29.25" thickBot="1" x14ac:dyDescent="0.25">
      <c r="A31" s="80" t="s">
        <v>187</v>
      </c>
      <c r="B31" s="71">
        <v>0.20760000000000001</v>
      </c>
      <c r="C31" s="71">
        <v>0.24179999999999999</v>
      </c>
      <c r="D31" s="71">
        <v>0.26440000000000002</v>
      </c>
      <c r="E31" s="79"/>
    </row>
    <row r="32" spans="1:9" ht="29.25" thickBot="1" x14ac:dyDescent="0.25">
      <c r="A32" s="80" t="s">
        <v>196</v>
      </c>
      <c r="B32" s="71">
        <v>0.24</v>
      </c>
      <c r="C32" s="71">
        <v>0.25840000000000002</v>
      </c>
      <c r="D32" s="71">
        <v>0.27860000000000001</v>
      </c>
      <c r="E32" s="79"/>
    </row>
    <row r="33" spans="1:9" ht="29.25" thickBot="1" x14ac:dyDescent="0.25">
      <c r="A33" s="80" t="s">
        <v>197</v>
      </c>
      <c r="B33" s="71">
        <v>0.22800000000000001</v>
      </c>
      <c r="C33" s="71">
        <v>0.27479999999999999</v>
      </c>
      <c r="D33" s="71">
        <v>0.3095</v>
      </c>
      <c r="E33" s="79"/>
      <c r="F33" s="67" t="s">
        <v>177</v>
      </c>
      <c r="G33" s="68" t="s">
        <v>178</v>
      </c>
      <c r="H33" s="68" t="s">
        <v>179</v>
      </c>
      <c r="I33" s="68" t="s">
        <v>180</v>
      </c>
    </row>
    <row r="34" spans="1:9" ht="15" thickBot="1" x14ac:dyDescent="0.25">
      <c r="A34" s="80" t="s">
        <v>198</v>
      </c>
      <c r="B34" s="71">
        <v>0.111</v>
      </c>
      <c r="C34" s="71">
        <v>0.14019999999999999</v>
      </c>
      <c r="D34" s="71">
        <v>0.16800000000000001</v>
      </c>
      <c r="E34" s="79"/>
      <c r="F34" s="70" t="s">
        <v>181</v>
      </c>
      <c r="G34" s="71">
        <v>5.2900000000000003E-2</v>
      </c>
      <c r="H34" s="71">
        <v>5.9200000000000003E-2</v>
      </c>
      <c r="I34" s="71">
        <v>7.9299999999999995E-2</v>
      </c>
    </row>
    <row r="35" spans="1:9" ht="15" thickBot="1" x14ac:dyDescent="0.25">
      <c r="F35" s="70" t="s">
        <v>159</v>
      </c>
      <c r="G35" s="71">
        <v>2.5000000000000001E-3</v>
      </c>
      <c r="H35" s="71">
        <v>5.1000000000000004E-3</v>
      </c>
      <c r="I35" s="71">
        <v>5.5999999999999999E-3</v>
      </c>
    </row>
    <row r="36" spans="1:9" ht="15" thickBot="1" x14ac:dyDescent="0.25">
      <c r="F36" s="70" t="s">
        <v>157</v>
      </c>
      <c r="G36" s="71">
        <v>0.01</v>
      </c>
      <c r="H36" s="71">
        <v>1.4800000000000001E-2</v>
      </c>
      <c r="I36" s="71">
        <v>1.9699999999999999E-2</v>
      </c>
    </row>
    <row r="37" spans="1:9" ht="15" thickBot="1" x14ac:dyDescent="0.25">
      <c r="F37" s="70" t="s">
        <v>182</v>
      </c>
      <c r="G37" s="71">
        <v>1.01E-2</v>
      </c>
      <c r="H37" s="71">
        <v>1.0699999999999999E-2</v>
      </c>
      <c r="I37" s="71">
        <v>1.11E-2</v>
      </c>
    </row>
    <row r="38" spans="1:9" ht="15" thickBot="1" x14ac:dyDescent="0.25">
      <c r="F38" s="70" t="s">
        <v>183</v>
      </c>
      <c r="G38" s="71">
        <v>0.08</v>
      </c>
      <c r="H38" s="71">
        <v>8.3099999999999993E-2</v>
      </c>
      <c r="I38" s="71">
        <v>9.5100000000000004E-2</v>
      </c>
    </row>
    <row r="39" spans="1:9" ht="15" customHeight="1" thickBot="1" x14ac:dyDescent="0.25">
      <c r="F39" s="70" t="s">
        <v>184</v>
      </c>
      <c r="G39" s="154" t="s">
        <v>185</v>
      </c>
      <c r="H39" s="154"/>
      <c r="I39" s="154"/>
    </row>
    <row r="41" spans="1:9" ht="15" thickBot="1" x14ac:dyDescent="0.25">
      <c r="F41" s="56" t="s">
        <v>199</v>
      </c>
    </row>
    <row r="42" spans="1:9" ht="29.25" thickBot="1" x14ac:dyDescent="0.25">
      <c r="F42" s="67" t="s">
        <v>177</v>
      </c>
      <c r="G42" s="68" t="s">
        <v>178</v>
      </c>
      <c r="H42" s="68" t="s">
        <v>179</v>
      </c>
      <c r="I42" s="68" t="s">
        <v>180</v>
      </c>
    </row>
    <row r="43" spans="1:9" ht="15" thickBot="1" x14ac:dyDescent="0.25">
      <c r="F43" s="70" t="s">
        <v>181</v>
      </c>
      <c r="G43" s="71">
        <v>0.04</v>
      </c>
      <c r="H43" s="71">
        <v>5.5199999999999999E-2</v>
      </c>
      <c r="I43" s="71">
        <v>7.85E-2</v>
      </c>
    </row>
    <row r="44" spans="1:9" ht="15" thickBot="1" x14ac:dyDescent="0.25">
      <c r="F44" s="70" t="s">
        <v>159</v>
      </c>
      <c r="G44" s="71">
        <v>8.0999999999999996E-3</v>
      </c>
      <c r="H44" s="71">
        <v>1.2200000000000001E-2</v>
      </c>
      <c r="I44" s="71">
        <v>1.9900000000000001E-2</v>
      </c>
    </row>
    <row r="45" spans="1:9" ht="15" thickBot="1" x14ac:dyDescent="0.25">
      <c r="F45" s="70" t="s">
        <v>157</v>
      </c>
      <c r="G45" s="71">
        <v>1.46E-2</v>
      </c>
      <c r="H45" s="71">
        <v>2.3199999999999998E-2</v>
      </c>
      <c r="I45" s="71">
        <v>3.1600000000000003E-2</v>
      </c>
    </row>
    <row r="46" spans="1:9" ht="15" thickBot="1" x14ac:dyDescent="0.25">
      <c r="F46" s="70" t="s">
        <v>182</v>
      </c>
      <c r="G46" s="71">
        <v>9.4000000000000004E-3</v>
      </c>
      <c r="H46" s="71">
        <v>1.0200000000000001E-2</v>
      </c>
      <c r="I46" s="71">
        <v>1.3299999999999999E-2</v>
      </c>
    </row>
    <row r="47" spans="1:9" ht="15" thickBot="1" x14ac:dyDescent="0.25">
      <c r="F47" s="70" t="s">
        <v>183</v>
      </c>
      <c r="G47" s="71">
        <v>7.1400000000000005E-2</v>
      </c>
      <c r="H47" s="71">
        <v>8.4000000000000005E-2</v>
      </c>
      <c r="I47" s="71">
        <v>0.1043</v>
      </c>
    </row>
    <row r="48" spans="1:9" ht="15" customHeight="1" thickBot="1" x14ac:dyDescent="0.25">
      <c r="F48" s="70" t="s">
        <v>184</v>
      </c>
      <c r="G48" s="154" t="s">
        <v>200</v>
      </c>
      <c r="H48" s="154"/>
      <c r="I48" s="154"/>
    </row>
    <row r="50" spans="6:9" ht="13.5" customHeight="1" thickBot="1" x14ac:dyDescent="0.25">
      <c r="F50" s="155" t="s">
        <v>198</v>
      </c>
      <c r="G50" s="155"/>
      <c r="H50" s="155"/>
      <c r="I50" s="155"/>
    </row>
    <row r="51" spans="6:9" ht="29.25" thickBot="1" x14ac:dyDescent="0.25">
      <c r="F51" s="67" t="s">
        <v>177</v>
      </c>
      <c r="G51" s="68" t="s">
        <v>178</v>
      </c>
      <c r="H51" s="68" t="s">
        <v>179</v>
      </c>
      <c r="I51" s="68" t="s">
        <v>180</v>
      </c>
    </row>
    <row r="52" spans="6:9" ht="15" thickBot="1" x14ac:dyDescent="0.25">
      <c r="F52" s="70" t="s">
        <v>181</v>
      </c>
      <c r="G52" s="71">
        <v>1.4999999999999999E-2</v>
      </c>
      <c r="H52" s="71">
        <v>3.4500000000000003E-2</v>
      </c>
      <c r="I52" s="71">
        <v>4.4900000000000002E-2</v>
      </c>
    </row>
    <row r="53" spans="6:9" ht="15" thickBot="1" x14ac:dyDescent="0.25">
      <c r="F53" s="70" t="s">
        <v>159</v>
      </c>
      <c r="G53" s="71">
        <v>3.0000000000000001E-3</v>
      </c>
      <c r="H53" s="71">
        <v>4.7999999999999996E-3</v>
      </c>
      <c r="I53" s="71">
        <v>8.2000000000000007E-3</v>
      </c>
    </row>
    <row r="54" spans="6:9" ht="15" thickBot="1" x14ac:dyDescent="0.25">
      <c r="F54" s="70" t="s">
        <v>157</v>
      </c>
      <c r="G54" s="71">
        <v>5.5999999999999999E-3</v>
      </c>
      <c r="H54" s="71">
        <v>8.5000000000000006E-3</v>
      </c>
      <c r="I54" s="71">
        <v>8.8999999999999999E-3</v>
      </c>
    </row>
    <row r="55" spans="6:9" ht="15" thickBot="1" x14ac:dyDescent="0.25">
      <c r="F55" s="70" t="s">
        <v>182</v>
      </c>
      <c r="G55" s="71">
        <v>8.5000000000000006E-3</v>
      </c>
      <c r="H55" s="71">
        <v>8.5000000000000006E-3</v>
      </c>
      <c r="I55" s="71">
        <v>1.11E-2</v>
      </c>
    </row>
    <row r="56" spans="6:9" ht="15" thickBot="1" x14ac:dyDescent="0.25">
      <c r="F56" s="70" t="s">
        <v>183</v>
      </c>
      <c r="G56" s="71">
        <v>3.5000000000000003E-2</v>
      </c>
      <c r="H56" s="71">
        <v>5.11E-2</v>
      </c>
      <c r="I56" s="71">
        <v>6.2199999999999998E-2</v>
      </c>
    </row>
    <row r="57" spans="6:9" ht="15" customHeight="1" thickBot="1" x14ac:dyDescent="0.25">
      <c r="F57" s="70" t="s">
        <v>184</v>
      </c>
      <c r="G57" s="154" t="s">
        <v>185</v>
      </c>
      <c r="H57" s="154"/>
      <c r="I57" s="154"/>
    </row>
  </sheetData>
  <mergeCells count="11">
    <mergeCell ref="A27:D27"/>
    <mergeCell ref="F5:I5"/>
    <mergeCell ref="G12:I12"/>
    <mergeCell ref="G21:I21"/>
    <mergeCell ref="F23:I23"/>
    <mergeCell ref="A25:D25"/>
    <mergeCell ref="G30:I30"/>
    <mergeCell ref="G39:I39"/>
    <mergeCell ref="G48:I48"/>
    <mergeCell ref="F50:I50"/>
    <mergeCell ref="G57:I57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</vt:i4>
      </vt:variant>
    </vt:vector>
  </HeadingPairs>
  <TitlesOfParts>
    <vt:vector size="5" baseType="lpstr">
      <vt:lpstr>Orçamento Sintético</vt:lpstr>
      <vt:lpstr>CRONOGRAMA</vt:lpstr>
      <vt:lpstr>DEMONS BDI</vt:lpstr>
      <vt:lpstr>COMP BDI</vt:lpstr>
      <vt:lpstr>CRONOGRAMA!Area_de_impressao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Ditec</cp:lastModifiedBy>
  <cp:revision>0</cp:revision>
  <cp:lastPrinted>2023-07-14T21:12:22Z</cp:lastPrinted>
  <dcterms:created xsi:type="dcterms:W3CDTF">2023-07-14T19:43:44Z</dcterms:created>
  <dcterms:modified xsi:type="dcterms:W3CDTF">2023-07-14T21:58:37Z</dcterms:modified>
</cp:coreProperties>
</file>