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2815" windowHeight="8595"/>
  </bookViews>
  <sheets>
    <sheet name="Anexo I" sheetId="13" r:id="rId1"/>
  </sheets>
  <externalReferences>
    <externalReference r:id="rId2"/>
  </externalReferences>
  <definedNames>
    <definedName name="_xlnm.Print_Area" localSheetId="0">'Anexo I'!$A$2:$C$56</definedName>
  </definedNames>
  <calcPr calcId="162913"/>
</workbook>
</file>

<file path=xl/calcChain.xml><?xml version="1.0" encoding="utf-8"?>
<calcChain xmlns="http://schemas.openxmlformats.org/spreadsheetml/2006/main">
  <c r="C42" i="13" l="1"/>
  <c r="C36" i="13" l="1"/>
  <c r="C37" i="13"/>
  <c r="A18" i="13"/>
  <c r="C7" i="13"/>
  <c r="C8" i="13" s="1"/>
  <c r="B54" i="13" l="1"/>
  <c r="C40" i="13"/>
  <c r="B34" i="13"/>
  <c r="B19" i="13"/>
  <c r="A12" i="13"/>
  <c r="C9" i="13"/>
  <c r="C43" i="13" l="1"/>
  <c r="C23" i="13"/>
  <c r="C11" i="13"/>
  <c r="C12" i="13"/>
  <c r="C30" i="13"/>
  <c r="C15" i="13"/>
  <c r="C17" i="13"/>
  <c r="C27" i="13"/>
  <c r="C31" i="13"/>
  <c r="C24" i="13"/>
  <c r="C28" i="13"/>
  <c r="C32" i="13"/>
  <c r="C18" i="13"/>
  <c r="C13" i="13"/>
  <c r="C16" i="13"/>
  <c r="C21" i="13"/>
  <c r="C25" i="13"/>
  <c r="C29" i="13"/>
  <c r="C33" i="13"/>
  <c r="C14" i="13"/>
  <c r="C22" i="13"/>
  <c r="C26" i="13"/>
  <c r="C19" i="13" l="1"/>
  <c r="C44" i="13" s="1"/>
  <c r="C34" i="13"/>
  <c r="C47" i="13" l="1"/>
  <c r="C46" i="13" l="1"/>
  <c r="C48" i="13" s="1"/>
  <c r="C51" i="13" l="1"/>
  <c r="C52" i="13"/>
  <c r="C53" i="13"/>
  <c r="C54" i="13" l="1"/>
  <c r="C55" i="13" s="1"/>
  <c r="C56" i="13" s="1"/>
</calcChain>
</file>

<file path=xl/sharedStrings.xml><?xml version="1.0" encoding="utf-8"?>
<sst xmlns="http://schemas.openxmlformats.org/spreadsheetml/2006/main" count="59" uniqueCount="57">
  <si>
    <t>INSS</t>
  </si>
  <si>
    <t>FGTS</t>
  </si>
  <si>
    <t>FÉRIAS</t>
  </si>
  <si>
    <t>AVISO PRÉVIO TRABALHADO</t>
  </si>
  <si>
    <t>13º SALARIO</t>
  </si>
  <si>
    <t>FGTS SOBRE 13º SALARIO</t>
  </si>
  <si>
    <t>ADICIONAL DE FGTS SOBRE 13º SALARIO</t>
  </si>
  <si>
    <t>INSS EMPREGADOR SOBRE 13º SALARIO</t>
  </si>
  <si>
    <t>AUXILIO DOENÇA</t>
  </si>
  <si>
    <t>1/3 ABONO DE FÉRIAS</t>
  </si>
  <si>
    <t>FGTS SOBRE FÉRIAS</t>
  </si>
  <si>
    <t>ADICIONAL DE FGTS SOBRE FÉRIAS</t>
  </si>
  <si>
    <t>FGTS (VERBA RESCISÓRIA)</t>
  </si>
  <si>
    <t>FGTS (50% DE 8,0+1,74)</t>
  </si>
  <si>
    <t>UNIFORMES E EPI'S</t>
  </si>
  <si>
    <t>PIS</t>
  </si>
  <si>
    <t>LUCRO</t>
  </si>
  <si>
    <t>OUTROS (ESPECIFICAR)</t>
  </si>
  <si>
    <t>TOTAL REMUNERAÇÃO</t>
  </si>
  <si>
    <t>SESI OU SESC</t>
  </si>
  <si>
    <t>SENAI OU SENAC</t>
  </si>
  <si>
    <t>SEBRAE</t>
  </si>
  <si>
    <t>ENCARGOS SOCIAIS</t>
  </si>
  <si>
    <t>TOTAL ENCARGOS SOCIAIS</t>
  </si>
  <si>
    <t>ENCARGOS TRABALHISTAS</t>
  </si>
  <si>
    <t>INSUMOS</t>
  </si>
  <si>
    <t>TOTAL ENCARGOS TRABALHISTAS</t>
  </si>
  <si>
    <t>TOTAL INSUMOS</t>
  </si>
  <si>
    <t>TOTAL (REMUNERAÇÃO+ENCARGOS SOCIAIS+ENCARGOS TRABALHISTAS+INSUMOS)</t>
  </si>
  <si>
    <t>DESPESAS ADMINSITRATIVAS E OPERACIONAIS</t>
  </si>
  <si>
    <t>TOTAL DE BONIFICAÇÃO E OUTRAS DESPESAS</t>
  </si>
  <si>
    <t>TRIBUTAÇÃO FEDERAL SOBRE O FATURAMENTO</t>
  </si>
  <si>
    <t xml:space="preserve">ISSQN </t>
  </si>
  <si>
    <t>TOTAL DE TRIBUTOS SOBRE FATURAMENTO</t>
  </si>
  <si>
    <t>VALOR (R$)</t>
  </si>
  <si>
    <t>%</t>
  </si>
  <si>
    <t>DESCRIÇÃO</t>
  </si>
  <si>
    <t>ESPECIE DE TRIBUTO</t>
  </si>
  <si>
    <t>DESCRIÇÃO DO SERVIÇO / POSTO</t>
  </si>
  <si>
    <t>TOTAL GERAL - UNITÁRIO</t>
  </si>
  <si>
    <t>TOTAL GERAL - GLOBAL</t>
  </si>
  <si>
    <t xml:space="preserve">QUANTIDADE </t>
  </si>
  <si>
    <t>PLANILHA DE CUSTOS E FORMAÇÃO DE PREÇOS</t>
  </si>
  <si>
    <t>COFINS</t>
  </si>
  <si>
    <t>REMUNERAÇÃO¹</t>
  </si>
  <si>
    <t>PERICULOSIDADE</t>
  </si>
  <si>
    <t>1 posto de vigilância armada de 24 horas</t>
  </si>
  <si>
    <t>TRANSPORTE PRÓPRIO</t>
  </si>
  <si>
    <t>SALÁRIO</t>
  </si>
  <si>
    <t>OUTROS (ASSIDUIDADE)</t>
  </si>
  <si>
    <t>AUXILIO REFEIÇÃO</t>
  </si>
  <si>
    <t>ADICIONAL NOTURNO</t>
  </si>
  <si>
    <t>1 posto de 24 horas, com escala 12 X 36, envolvendo 4 vigilantes</t>
  </si>
  <si>
    <t>REPOSIÇÃO DE PROFISSIONAL AUSENTE</t>
  </si>
  <si>
    <t>Substituo na cobertura de férias</t>
  </si>
  <si>
    <t>SALÁRIO EDUCAÇÃO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</si>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</sst>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/>
    </xf>
    <xf numFmtId="43" fontId="0" fillId="0" borderId="1" xfId="0" applyNumberForma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4" fillId="0" borderId="1" xfId="0" applyNumberFormat="1" applyFont="1" applyBorder="1"/>
    <xf numFmtId="0" fontId="0" fillId="0" borderId="1" xfId="0" applyBorder="1" applyAlignment="1"/>
    <xf numFmtId="10" fontId="0" fillId="0" borderId="1" xfId="0" applyNumberFormat="1" applyBorder="1" applyAlignment="1"/>
    <xf numFmtId="0" fontId="2" fillId="0" borderId="3" xfId="0" applyFont="1" applyBorder="1" applyAlignment="1">
      <alignment vertical="center"/>
    </xf>
    <xf numFmtId="0" fontId="2" fillId="0" borderId="3" xfId="0" applyFont="1" applyBorder="1" applyAlignment="1"/>
    <xf numFmtId="43" fontId="0" fillId="0" borderId="0" xfId="0" applyNumberFormat="1"/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0" fillId="0" borderId="1" xfId="2" applyFont="1" applyBorder="1" applyAlignment="1"/>
    <xf numFmtId="164" fontId="0" fillId="0" borderId="1" xfId="2" applyFont="1" applyBorder="1"/>
    <xf numFmtId="0" fontId="2" fillId="0" borderId="1" xfId="0" applyFont="1" applyFill="1" applyBorder="1" applyAlignment="1">
      <alignment horizontal="center" vertical="center"/>
    </xf>
    <xf numFmtId="164" fontId="0" fillId="0" borderId="1" xfId="2" applyFont="1" applyFill="1" applyBorder="1" applyAlignment="1">
      <alignment horizontal="right"/>
    </xf>
    <xf numFmtId="0" fontId="2" fillId="0" borderId="1" xfId="0" applyFont="1" applyFill="1" applyBorder="1" applyAlignment="1">
      <alignment vertical="center"/>
    </xf>
    <xf numFmtId="164" fontId="0" fillId="0" borderId="1" xfId="2" applyFont="1" applyFill="1" applyBorder="1"/>
    <xf numFmtId="164" fontId="0" fillId="0" borderId="3" xfId="2" applyFont="1" applyBorder="1" applyAlignment="1"/>
    <xf numFmtId="0" fontId="0" fillId="2" borderId="1" xfId="0" applyFont="1" applyFill="1" applyBorder="1" applyAlignment="1">
      <alignment horizontal="center"/>
    </xf>
    <xf numFmtId="10" fontId="0" fillId="2" borderId="1" xfId="0" applyNumberFormat="1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164" fontId="0" fillId="3" borderId="1" xfId="0" applyNumberFormat="1" applyFont="1" applyFill="1" applyBorder="1" applyAlignment="1">
      <alignment horizontal="center"/>
    </xf>
    <xf numFmtId="164" fontId="0" fillId="3" borderId="1" xfId="2" applyFont="1" applyFill="1" applyBorder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FFFF99"/>
      <color rgb="FFFFFF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7581814904/Downloads/Nova%20pasta/Or&#231;amento%20-%20Conceptt%20Cle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TE SERVIÇOS"/>
      <sheetName val="COZINHEIRA"/>
      <sheetName val="ENCARREGADO"/>
      <sheetName val="MOTORISTA"/>
      <sheetName val="RECEPCIONISTA"/>
      <sheetName val="GLOBAL"/>
    </sheetNames>
    <sheetDataSet>
      <sheetData sheetId="0" refreshError="1">
        <row r="13">
          <cell r="A13" t="str">
            <v>SAT/RAT</v>
          </cell>
        </row>
        <row r="19">
          <cell r="A19" t="str">
            <v>OUTROS (INCRA)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zoomScaleNormal="100" workbookViewId="0">
      <selection sqref="A1:C1"/>
    </sheetView>
  </sheetViews>
  <sheetFormatPr defaultRowHeight="15" x14ac:dyDescent="0.25"/>
  <cols>
    <col min="1" max="1" width="51.28515625" customWidth="1"/>
    <col min="2" max="2" width="12.140625" customWidth="1"/>
    <col min="3" max="3" width="24.85546875" customWidth="1"/>
    <col min="5" max="5" width="9.5703125" bestFit="1" customWidth="1"/>
    <col min="8" max="8" width="13.28515625" bestFit="1" customWidth="1"/>
  </cols>
  <sheetData>
    <row r="1" spans="1:3" ht="23.25" x14ac:dyDescent="0.35">
      <c r="A1" s="41"/>
      <c r="B1" s="41"/>
      <c r="C1" s="41"/>
    </row>
    <row r="2" spans="1:3" ht="23.25" x14ac:dyDescent="0.35">
      <c r="A2" s="41" t="s">
        <v>42</v>
      </c>
      <c r="B2" s="41"/>
      <c r="C2" s="41"/>
    </row>
    <row r="3" spans="1:3" x14ac:dyDescent="0.25">
      <c r="A3" s="1" t="s">
        <v>38</v>
      </c>
      <c r="B3" s="44" t="s">
        <v>46</v>
      </c>
      <c r="C3" s="45"/>
    </row>
    <row r="4" spans="1:3" ht="30.6" customHeight="1" x14ac:dyDescent="0.25">
      <c r="A4" s="1" t="s">
        <v>41</v>
      </c>
      <c r="B4" s="46" t="s">
        <v>52</v>
      </c>
      <c r="C4" s="47"/>
    </row>
    <row r="5" spans="1:3" ht="19.5" customHeight="1" x14ac:dyDescent="0.25">
      <c r="A5" s="18" t="s">
        <v>44</v>
      </c>
      <c r="B5" s="19"/>
      <c r="C5" s="17">
        <v>2023</v>
      </c>
    </row>
    <row r="6" spans="1:3" x14ac:dyDescent="0.25">
      <c r="A6" s="6" t="s">
        <v>48</v>
      </c>
      <c r="B6" s="10"/>
      <c r="C6" s="29">
        <v>1760</v>
      </c>
    </row>
    <row r="7" spans="1:3" x14ac:dyDescent="0.25">
      <c r="A7" s="6" t="s">
        <v>45</v>
      </c>
      <c r="B7" s="11">
        <v>0.3</v>
      </c>
      <c r="C7" s="29">
        <f>C6*0.3</f>
        <v>528</v>
      </c>
    </row>
    <row r="8" spans="1:3" ht="14.25" x14ac:dyDescent="0.25">
      <c r="A8" s="6" t="s">
        <v>49</v>
      </c>
      <c r="B8" s="11">
        <v>7.0000000000000007E-2</v>
      </c>
      <c r="C8" s="29">
        <f>(C6+C7)*B8</f>
        <v>160.16000000000003</v>
      </c>
    </row>
    <row r="9" spans="1:3" x14ac:dyDescent="0.25">
      <c r="A9" s="22" t="s">
        <v>18</v>
      </c>
      <c r="B9" s="23"/>
      <c r="C9" s="37">
        <f>SUM(C6:C8)</f>
        <v>2448.16</v>
      </c>
    </row>
    <row r="10" spans="1:3" ht="14.25" x14ac:dyDescent="0.25">
      <c r="A10" s="38" t="s">
        <v>22</v>
      </c>
      <c r="B10" s="39"/>
      <c r="C10" s="26"/>
    </row>
    <row r="11" spans="1:3" ht="14.25" x14ac:dyDescent="0.25">
      <c r="A11" s="21" t="s">
        <v>0</v>
      </c>
      <c r="B11" s="20">
        <v>0.2</v>
      </c>
      <c r="C11" s="27">
        <f>C9*B11</f>
        <v>489.63200000000001</v>
      </c>
    </row>
    <row r="12" spans="1:3" x14ac:dyDescent="0.25">
      <c r="A12" s="21" t="str">
        <f>'[1]AGENTE SERVIÇOS'!A13</f>
        <v>SAT/RAT</v>
      </c>
      <c r="B12" s="5">
        <v>3.9600000000000003E-2</v>
      </c>
      <c r="C12" s="27">
        <f>C9*B12</f>
        <v>96.947136</v>
      </c>
    </row>
    <row r="13" spans="1:3" x14ac:dyDescent="0.25">
      <c r="A13" s="21" t="s">
        <v>1</v>
      </c>
      <c r="B13" s="20">
        <v>0.08</v>
      </c>
      <c r="C13" s="27">
        <f t="shared" ref="C13:C18" si="0">$C$9*B13</f>
        <v>195.8528</v>
      </c>
    </row>
    <row r="14" spans="1:3" x14ac:dyDescent="0.25">
      <c r="A14" s="21" t="s">
        <v>19</v>
      </c>
      <c r="B14" s="20">
        <v>1.4999999999999999E-2</v>
      </c>
      <c r="C14" s="27">
        <f t="shared" si="0"/>
        <v>36.722399999999993</v>
      </c>
    </row>
    <row r="15" spans="1:3" x14ac:dyDescent="0.25">
      <c r="A15" s="21" t="s">
        <v>20</v>
      </c>
      <c r="B15" s="20">
        <v>0.01</v>
      </c>
      <c r="C15" s="27">
        <f t="shared" si="0"/>
        <v>24.4816</v>
      </c>
    </row>
    <row r="16" spans="1:3" x14ac:dyDescent="0.25">
      <c r="A16" s="21" t="s">
        <v>21</v>
      </c>
      <c r="B16" s="20">
        <v>6.0000000000000001E-3</v>
      </c>
      <c r="C16" s="27">
        <f t="shared" si="0"/>
        <v>14.68896</v>
      </c>
    </row>
    <row r="17" spans="1:3" x14ac:dyDescent="0.25">
      <c r="A17" s="21" t="s">
        <v>55</v>
      </c>
      <c r="B17" s="5">
        <v>2.5000000000000001E-2</v>
      </c>
      <c r="C17" s="27">
        <f t="shared" si="0"/>
        <v>61.204000000000001</v>
      </c>
    </row>
    <row r="18" spans="1:3" x14ac:dyDescent="0.25">
      <c r="A18" s="21" t="str">
        <f>'[1]AGENTE SERVIÇOS'!A19</f>
        <v>OUTROS (INCRA)</v>
      </c>
      <c r="B18" s="5">
        <v>2E-3</v>
      </c>
      <c r="C18" s="27">
        <f t="shared" si="0"/>
        <v>4.8963200000000002</v>
      </c>
    </row>
    <row r="19" spans="1:3" ht="14.25" x14ac:dyDescent="0.25">
      <c r="A19" s="31" t="s">
        <v>23</v>
      </c>
      <c r="B19" s="32">
        <f>SUM(B11:B18)</f>
        <v>0.37760000000000005</v>
      </c>
      <c r="C19" s="36">
        <f>SUM(C11:C18)</f>
        <v>924.42521599999986</v>
      </c>
    </row>
    <row r="20" spans="1:3" ht="14.25" x14ac:dyDescent="0.25">
      <c r="A20" s="38" t="s">
        <v>24</v>
      </c>
      <c r="B20" s="39"/>
      <c r="C20" s="28"/>
    </row>
    <row r="21" spans="1:3" x14ac:dyDescent="0.25">
      <c r="A21" s="21" t="s">
        <v>2</v>
      </c>
      <c r="B21" s="20">
        <v>8.3299999999999999E-2</v>
      </c>
      <c r="C21" s="27">
        <f t="shared" ref="C21:C33" si="1">$C$9*B21</f>
        <v>203.93172799999999</v>
      </c>
    </row>
    <row r="22" spans="1:3" x14ac:dyDescent="0.25">
      <c r="A22" s="21" t="s">
        <v>3</v>
      </c>
      <c r="B22" s="20">
        <v>2.2700000000000001E-2</v>
      </c>
      <c r="C22" s="27">
        <f t="shared" si="1"/>
        <v>55.573231999999997</v>
      </c>
    </row>
    <row r="23" spans="1:3" x14ac:dyDescent="0.25">
      <c r="A23" s="21" t="s">
        <v>4</v>
      </c>
      <c r="B23" s="20">
        <v>8.3299999999999999E-2</v>
      </c>
      <c r="C23" s="27">
        <f t="shared" si="1"/>
        <v>203.93172799999999</v>
      </c>
    </row>
    <row r="24" spans="1:3" x14ac:dyDescent="0.25">
      <c r="A24" s="21" t="s">
        <v>5</v>
      </c>
      <c r="B24" s="20">
        <v>6.7000000000000002E-3</v>
      </c>
      <c r="C24" s="27">
        <f t="shared" si="1"/>
        <v>16.402671999999999</v>
      </c>
    </row>
    <row r="25" spans="1:3" x14ac:dyDescent="0.25">
      <c r="A25" s="21" t="s">
        <v>6</v>
      </c>
      <c r="B25" s="20">
        <v>4.0000000000000002E-4</v>
      </c>
      <c r="C25" s="27">
        <f t="shared" si="1"/>
        <v>0.97926400000000002</v>
      </c>
    </row>
    <row r="26" spans="1:3" x14ac:dyDescent="0.25">
      <c r="A26" s="21" t="s">
        <v>7</v>
      </c>
      <c r="B26" s="20">
        <v>1.67E-2</v>
      </c>
      <c r="C26" s="27">
        <f t="shared" si="1"/>
        <v>40.884271999999996</v>
      </c>
    </row>
    <row r="27" spans="1:3" x14ac:dyDescent="0.25">
      <c r="A27" s="21" t="s">
        <v>8</v>
      </c>
      <c r="B27" s="20">
        <v>3.5000000000000001E-3</v>
      </c>
      <c r="C27" s="27">
        <f t="shared" si="1"/>
        <v>8.5685599999999997</v>
      </c>
    </row>
    <row r="28" spans="1:3" x14ac:dyDescent="0.25">
      <c r="A28" s="21" t="s">
        <v>9</v>
      </c>
      <c r="B28" s="20">
        <v>2.7799999999999998E-2</v>
      </c>
      <c r="C28" s="27">
        <f t="shared" si="1"/>
        <v>68.058847999999998</v>
      </c>
    </row>
    <row r="29" spans="1:3" x14ac:dyDescent="0.25">
      <c r="A29" s="21" t="s">
        <v>10</v>
      </c>
      <c r="B29" s="20">
        <v>6.7000000000000002E-3</v>
      </c>
      <c r="C29" s="27">
        <f t="shared" si="1"/>
        <v>16.402671999999999</v>
      </c>
    </row>
    <row r="30" spans="1:3" x14ac:dyDescent="0.25">
      <c r="A30" s="21" t="s">
        <v>11</v>
      </c>
      <c r="B30" s="20">
        <v>4.0000000000000002E-4</v>
      </c>
      <c r="C30" s="27">
        <f t="shared" si="1"/>
        <v>0.97926400000000002</v>
      </c>
    </row>
    <row r="31" spans="1:3" x14ac:dyDescent="0.25">
      <c r="A31" s="21" t="s">
        <v>12</v>
      </c>
      <c r="B31" s="20">
        <v>1.7399999999999999E-2</v>
      </c>
      <c r="C31" s="27">
        <f t="shared" si="1"/>
        <v>42.597983999999997</v>
      </c>
    </row>
    <row r="32" spans="1:3" ht="14.25" x14ac:dyDescent="0.25">
      <c r="A32" s="21" t="s">
        <v>13</v>
      </c>
      <c r="B32" s="20">
        <v>4.87E-2</v>
      </c>
      <c r="C32" s="27">
        <f t="shared" si="1"/>
        <v>119.225392</v>
      </c>
    </row>
    <row r="33" spans="1:3" ht="14.25" x14ac:dyDescent="0.25">
      <c r="A33" s="21" t="s">
        <v>17</v>
      </c>
      <c r="B33" s="20">
        <v>0</v>
      </c>
      <c r="C33" s="27">
        <f t="shared" si="1"/>
        <v>0</v>
      </c>
    </row>
    <row r="34" spans="1:3" ht="14.25" x14ac:dyDescent="0.25">
      <c r="A34" s="31" t="s">
        <v>26</v>
      </c>
      <c r="B34" s="32">
        <f>SUM(B21:B33)</f>
        <v>0.31760000000000005</v>
      </c>
      <c r="C34" s="33">
        <f>SUM(C21:C33)</f>
        <v>777.53561600000012</v>
      </c>
    </row>
    <row r="35" spans="1:3" ht="14.25" x14ac:dyDescent="0.25">
      <c r="A35" s="38" t="s">
        <v>25</v>
      </c>
      <c r="B35" s="40"/>
      <c r="C35" s="12"/>
    </row>
    <row r="36" spans="1:3" x14ac:dyDescent="0.25">
      <c r="A36" s="6" t="s">
        <v>47</v>
      </c>
      <c r="B36" s="24">
        <v>10</v>
      </c>
      <c r="C36" s="25">
        <f>B36*1</f>
        <v>10</v>
      </c>
    </row>
    <row r="37" spans="1:3" x14ac:dyDescent="0.25">
      <c r="A37" s="6" t="s">
        <v>50</v>
      </c>
      <c r="B37" s="24">
        <v>31</v>
      </c>
      <c r="C37" s="25">
        <f>B37*12</f>
        <v>372</v>
      </c>
    </row>
    <row r="38" spans="1:3" ht="14.25" x14ac:dyDescent="0.25">
      <c r="A38" s="7" t="s">
        <v>14</v>
      </c>
      <c r="B38" s="24">
        <v>0</v>
      </c>
      <c r="C38" s="25">
        <v>280</v>
      </c>
    </row>
    <row r="39" spans="1:3" ht="14.25" x14ac:dyDescent="0.25">
      <c r="A39" s="6" t="s">
        <v>51</v>
      </c>
      <c r="B39" s="24">
        <v>0</v>
      </c>
      <c r="C39" s="25">
        <v>244.82</v>
      </c>
    </row>
    <row r="40" spans="1:3" ht="14.25" x14ac:dyDescent="0.25">
      <c r="A40" s="34" t="s">
        <v>27</v>
      </c>
      <c r="B40" s="35"/>
      <c r="C40" s="33">
        <f>SUM(C36:C39)</f>
        <v>906.81999999999994</v>
      </c>
    </row>
    <row r="41" spans="1:3" x14ac:dyDescent="0.25">
      <c r="A41" s="38" t="s">
        <v>53</v>
      </c>
      <c r="B41" s="40"/>
      <c r="C41" s="25"/>
    </row>
    <row r="42" spans="1:3" x14ac:dyDescent="0.25">
      <c r="A42" s="6" t="s">
        <v>54</v>
      </c>
      <c r="B42" s="30"/>
      <c r="C42" s="25">
        <f>C9*4/12</f>
        <v>816.05333333333328</v>
      </c>
    </row>
    <row r="43" spans="1:3" ht="14.25" x14ac:dyDescent="0.25">
      <c r="A43" s="31" t="s">
        <v>56</v>
      </c>
      <c r="B43" s="32"/>
      <c r="C43" s="33">
        <f>SUM(C42:C42)</f>
        <v>816.05333333333328</v>
      </c>
    </row>
    <row r="44" spans="1:3" ht="30.95" customHeight="1" x14ac:dyDescent="0.25">
      <c r="A44" s="38" t="s">
        <v>28</v>
      </c>
      <c r="B44" s="39"/>
      <c r="C44" s="15">
        <f>C9+C19+C34+C40+C43</f>
        <v>5872.9941653333326</v>
      </c>
    </row>
    <row r="45" spans="1:3" x14ac:dyDescent="0.25">
      <c r="A45" s="16" t="s">
        <v>36</v>
      </c>
      <c r="B45" s="16" t="s">
        <v>35</v>
      </c>
      <c r="C45" s="16" t="s">
        <v>34</v>
      </c>
    </row>
    <row r="46" spans="1:3" ht="14.25" x14ac:dyDescent="0.25">
      <c r="A46" s="21" t="s">
        <v>16</v>
      </c>
      <c r="B46" s="20">
        <v>0.05</v>
      </c>
      <c r="C46" s="3">
        <f>$C$44*B46</f>
        <v>293.64970826666666</v>
      </c>
    </row>
    <row r="47" spans="1:3" ht="14.25" x14ac:dyDescent="0.25">
      <c r="A47" s="21" t="s">
        <v>29</v>
      </c>
      <c r="B47" s="20">
        <v>7.2330000000000005E-2</v>
      </c>
      <c r="C47" s="3">
        <f>$C$44*B47</f>
        <v>424.79366797855999</v>
      </c>
    </row>
    <row r="48" spans="1:3" x14ac:dyDescent="0.25">
      <c r="A48" s="22" t="s">
        <v>30</v>
      </c>
      <c r="B48" s="23"/>
      <c r="C48" s="8">
        <f>SUM(C46:C47)</f>
        <v>718.44337624522666</v>
      </c>
    </row>
    <row r="49" spans="1:9" x14ac:dyDescent="0.25">
      <c r="A49" s="38" t="s">
        <v>31</v>
      </c>
      <c r="B49" s="39"/>
      <c r="C49" s="13"/>
    </row>
    <row r="50" spans="1:9" ht="14.25" x14ac:dyDescent="0.25">
      <c r="A50" s="16" t="s">
        <v>37</v>
      </c>
      <c r="B50" s="4" t="s">
        <v>35</v>
      </c>
      <c r="C50" s="16" t="s">
        <v>34</v>
      </c>
    </row>
    <row r="51" spans="1:9" ht="14.25" x14ac:dyDescent="0.25">
      <c r="A51" s="21" t="s">
        <v>32</v>
      </c>
      <c r="B51" s="20">
        <v>0.03</v>
      </c>
      <c r="C51" s="3">
        <f>($C$44+$C$48)*B51</f>
        <v>197.74312624735677</v>
      </c>
      <c r="E51" s="14"/>
    </row>
    <row r="52" spans="1:9" ht="14.25" x14ac:dyDescent="0.25">
      <c r="A52" s="2" t="s">
        <v>15</v>
      </c>
      <c r="B52" s="5">
        <v>6.4999999999999997E-3</v>
      </c>
      <c r="C52" s="3">
        <f>($C$44+$C$48)*B52</f>
        <v>42.844344020260628</v>
      </c>
    </row>
    <row r="53" spans="1:9" ht="14.25" x14ac:dyDescent="0.25">
      <c r="A53" s="2" t="s">
        <v>43</v>
      </c>
      <c r="B53" s="5">
        <v>0.03</v>
      </c>
      <c r="C53" s="3">
        <f>($C$44+$C$48)*B53</f>
        <v>197.74312624735677</v>
      </c>
    </row>
    <row r="54" spans="1:9" ht="14.25" x14ac:dyDescent="0.25">
      <c r="A54" s="34" t="s">
        <v>33</v>
      </c>
      <c r="B54" s="32">
        <f>SUM(B51:B53)</f>
        <v>6.6500000000000004E-2</v>
      </c>
      <c r="C54" s="33">
        <f>SUM(C51:C53)</f>
        <v>438.33059651497416</v>
      </c>
    </row>
    <row r="55" spans="1:9" ht="17.25" x14ac:dyDescent="0.3">
      <c r="A55" s="42" t="s">
        <v>39</v>
      </c>
      <c r="B55" s="43"/>
      <c r="C55" s="9">
        <f>C44+C48+C54</f>
        <v>7029.7681380935328</v>
      </c>
    </row>
    <row r="56" spans="1:9" ht="17.100000000000001" x14ac:dyDescent="0.3">
      <c r="A56" s="42" t="s">
        <v>40</v>
      </c>
      <c r="B56" s="43"/>
      <c r="C56" s="9">
        <f>C55*4</f>
        <v>28119.072552374131</v>
      </c>
      <c r="H56" s="38"/>
      <c r="I56" s="39"/>
    </row>
  </sheetData>
  <mergeCells count="13">
    <mergeCell ref="H56:I56"/>
    <mergeCell ref="A35:B35"/>
    <mergeCell ref="A41:B41"/>
    <mergeCell ref="A1:C1"/>
    <mergeCell ref="A44:B44"/>
    <mergeCell ref="A49:B49"/>
    <mergeCell ref="A55:B55"/>
    <mergeCell ref="A56:B56"/>
    <mergeCell ref="A2:C2"/>
    <mergeCell ref="B3:C3"/>
    <mergeCell ref="B4:C4"/>
    <mergeCell ref="A10:B10"/>
    <mergeCell ref="A20:B20"/>
  </mergeCells>
  <pageMargins left="1.66" right="0.37" top="0.4" bottom="0.31496062992125984" header="0.38" footer="0.31496062992125984"/>
  <pageSetup paperSize="9" scale="71" orientation="portrait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</vt:lpstr>
      <vt:lpstr>'Anexo I'!Area_de_impressao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77581814904</dc:creator>
  <cp:lastModifiedBy>Leonardo Beckert</cp:lastModifiedBy>
  <cp:lastPrinted>2023-10-25T20:28:09Z</cp:lastPrinted>
  <dcterms:created xsi:type="dcterms:W3CDTF">2020-01-14T19:58:46Z</dcterms:created>
  <dcterms:modified xsi:type="dcterms:W3CDTF">2023-12-04T16:23:49Z</dcterms:modified>
</cp:coreProperties>
</file>