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PREENCHIMENTO" sheetId="1" state="visible" r:id="rId2"/>
    <sheet name="Orçamento" sheetId="2" state="visible" r:id="rId3"/>
    <sheet name="BDI " sheetId="3" state="visible" r:id="rId4"/>
    <sheet name="Composições" sheetId="4" state="visible" r:id="rId5"/>
    <sheet name="CONS. URB. - PRAÇAS E PARQUES" sheetId="5" state="hidden" r:id="rId6"/>
  </sheets>
  <definedNames>
    <definedName function="false" hidden="false" localSheetId="2" name="_xlnm.Print_Area" vbProcedure="false">'BDI '!$A$1:$C$29</definedName>
    <definedName function="false" hidden="false" localSheetId="4" name="_xlnm.Print_Area" vbProcedure="false">'CONS. URB. - PRAÇAS E PARQUES'!$A$1:$J$68</definedName>
    <definedName function="false" hidden="false" localSheetId="1" name="_xlnm.Print_Area" vbProcedure="false">Orçamento!$A$1:$G$88</definedName>
    <definedName function="false" hidden="false" localSheetId="1" name="_xlnm.Print_Titles" vbProcedure="false">Orçamento!$1:$7</definedName>
    <definedName function="false" hidden="false" localSheetId="0" name="_xlnm.Print_Area" vbProcedure="false">'Orçamento PREENCHIMENTO'!$A$1:$G$88</definedName>
    <definedName function="false" hidden="false" localSheetId="0" name="_xlnm.Print_Titles" vbProcedure="false">'Orçamento PREENCHIMENTO'!$1:$7</definedName>
    <definedName function="false" hidden="false" name="a" vbProcedure="false">#REF!</definedName>
    <definedName function="false" hidden="false" name="AA" vbProcedure="false">#N/A</definedName>
    <definedName function="false" hidden="false" name="AAAAA" vbProcedure="false">#N/A</definedName>
    <definedName function="false" hidden="false" name="AFDD" vbProcedure="false">#N/A</definedName>
    <definedName function="false" hidden="false" name="amarela" vbProcedure="false">#REF!</definedName>
    <definedName function="false" hidden="false" name="ar" vbProcedure="false">#REF!</definedName>
    <definedName function="false" hidden="false" name="ASP" vbProcedure="false">#REF!</definedName>
    <definedName function="false" hidden="false" name="AVC" vbProcedure="false">#N/A</definedName>
    <definedName function="false" hidden="false" name="azul" vbProcedure="false">#REF!</definedName>
    <definedName function="false" hidden="false" name="AZULSINAL" vbProcedure="false">#REF!</definedName>
    <definedName function="false" hidden="false" name="A_2" vbProcedure="false">NA()</definedName>
    <definedName function="false" hidden="false" name="BDI" vbProcedure="false">#REF!</definedName>
    <definedName function="false" hidden="false" name="BG" vbProcedure="false">#REF!</definedName>
    <definedName function="false" hidden="false" name="BGU" vbProcedure="false">#REF!</definedName>
    <definedName function="false" hidden="false" name="BuiltIn_Print_Area" vbProcedure="false">#REF!</definedName>
    <definedName function="false" hidden="false" name="CBU" vbProcedure="false">#REF!</definedName>
    <definedName function="false" hidden="false" name="CBUII" vbProcedure="false">#REF!</definedName>
    <definedName function="false" hidden="false" name="CBUQB" vbProcedure="false">#REF!</definedName>
    <definedName function="false" hidden="false" name="CBUQc" vbProcedure="false">#REF!</definedName>
    <definedName function="false" hidden="false" name="CPAV" vbProcedure="false">#REF!</definedName>
    <definedName function="false" hidden="false" name="d" vbProcedure="false">#REF!</definedName>
    <definedName function="false" hidden="false" name="da" vbProcedure="false">#N/A</definedName>
    <definedName function="false" hidden="false" name="dadinho" vbProcedure="false">#REF!</definedName>
    <definedName function="false" hidden="false" name="DADOS" vbProcedure="false">#REF!</definedName>
    <definedName function="false" hidden="false" name="Data_Final" vbProcedure="false">#REF!</definedName>
    <definedName function="false" hidden="false" name="Data_Início" vbProcedure="false">#REF!</definedName>
    <definedName function="false" hidden="false" name="daV" vbProcedure="false">#N/A</definedName>
    <definedName function="false" hidden="false" name="daVIDSON" vbProcedure="false">#N/A</definedName>
    <definedName function="false" hidden="false" name="DIST" vbProcedure="false">#REF!</definedName>
    <definedName function="false" hidden="false" name="DIST1" vbProcedure="false">#REF!</definedName>
    <definedName function="false" hidden="false" name="DIST10" vbProcedure="false">#REF!</definedName>
    <definedName function="false" hidden="false" name="DIST2" vbProcedure="false">#REF!</definedName>
    <definedName function="false" hidden="false" name="DJ" vbProcedure="false">#REF!</definedName>
    <definedName function="false" hidden="false" name="ECJ" vbProcedure="false">#REF!</definedName>
    <definedName function="false" hidden="false" name="EJ" vbProcedure="false">#REF!</definedName>
    <definedName function="false" hidden="false" name="Excel_BuiltIn_Print_Area_4" vbProcedure="false">#REF!</definedName>
    <definedName function="false" hidden="false" name="Extenso" vbProcedure="false">#N/A</definedName>
    <definedName function="false" hidden="false" name="hi" vbProcedure="false">#REF!</definedName>
    <definedName function="false" hidden="false" name="IM" vbProcedure="false">#REF!</definedName>
    <definedName function="false" hidden="false" name="Largura_da_Faixa_de_Tráfego___..........." vbProcedure="false">#REF!</definedName>
    <definedName function="false" hidden="false" name="LILASDRENA" vbProcedure="false">#REF!</definedName>
    <definedName function="false" hidden="false" name="Medição" vbProcedure="false">#REF!</definedName>
    <definedName function="false" hidden="false" name="Meu" vbProcedure="false">#REF!</definedName>
    <definedName function="false" hidden="false" name="módulo1.Extenso" vbProcedure="false">#N/A</definedName>
    <definedName function="false" hidden="false" name="pesquisa" vbProcedure="false">#REF!</definedName>
    <definedName function="false" hidden="false" name="PL" vbProcedure="false">#REF!</definedName>
    <definedName function="false" hidden="false" name="Ponte" vbProcedure="false">#N/A</definedName>
    <definedName function="false" hidden="false" name="Print_Area_MI" vbProcedure="false">#REF!</definedName>
    <definedName function="false" hidden="false" name="qq" vbProcedure="false">#N/A</definedName>
    <definedName function="false" hidden="false" name="QQ_2" vbProcedure="false">#N/A</definedName>
    <definedName function="false" hidden="false" name="rD" vbProcedure="false">#N/A</definedName>
    <definedName function="false" hidden="false" name="REG" vbProcedure="false">#REF!</definedName>
    <definedName function="false" hidden="false" name="REGULA" vbProcedure="false">#REF!</definedName>
    <definedName function="false" hidden="false" name="RESUMO" vbProcedure="false">#N/A</definedName>
    <definedName function="false" hidden="false" name="Rodovia___................" vbProcedure="false">#REF!</definedName>
    <definedName function="false" hidden="false" name="RS" vbProcedure="false">#REF!</definedName>
    <definedName function="false" hidden="false" name="sbg" vbProcedure="false">#REF!</definedName>
    <definedName function="false" hidden="false" name="SBTC" vbProcedure="false">#REF!</definedName>
    <definedName function="false" hidden="false" name="Texto10_1" vbProcedure="false">#REF!</definedName>
    <definedName function="false" hidden="false" name="Texto12_1" vbProcedure="false">#REF!</definedName>
    <definedName function="false" hidden="false" name="Texto13_1" vbProcedure="false">#REF!</definedName>
    <definedName function="false" hidden="false" name="Texto14_1" vbProcedure="false">#REF!</definedName>
    <definedName function="false" hidden="false" name="Texto15_1" vbProcedure="false">#REF!</definedName>
    <definedName function="false" hidden="false" name="Texto16_1" vbProcedure="false">#REF!</definedName>
    <definedName function="false" hidden="false" name="Texto1_1" vbProcedure="false">#REF!</definedName>
    <definedName function="false" hidden="false" name="Texto2_1" vbProcedure="false">#REF!</definedName>
    <definedName function="false" hidden="false" name="Texto3_1" vbProcedure="false">#REF!</definedName>
    <definedName function="false" hidden="false" name="Texto42_1" vbProcedure="false">#REF!</definedName>
    <definedName function="false" hidden="false" name="Texto43_1" vbProcedure="false">#REF!</definedName>
    <definedName function="false" hidden="false" name="Texto4_1" vbProcedure="false">#REF!</definedName>
    <definedName function="false" hidden="false" name="Texto5_1" vbProcedure="false">#REF!</definedName>
    <definedName function="false" hidden="false" name="Texto7_1" vbProcedure="false">#REF!</definedName>
    <definedName function="false" hidden="false" name="Texto8_1" vbProcedure="false">#REF!</definedName>
    <definedName function="false" hidden="false" name="Texto9_1" vbProcedure="false">#REF!</definedName>
    <definedName function="false" hidden="false" name="TipoOrçamento" vbProcedure="false">"BASE"</definedName>
    <definedName function="false" hidden="false" name="TPM" vbProcedure="false">#REF!</definedName>
    <definedName function="false" hidden="false" name="verde" vbProcedure="false">#REF!</definedName>
    <definedName function="false" hidden="false" name="verdepav" vbProcedure="false">#REF!</definedName>
    <definedName function="false" hidden="false" name="WEWRWR" vbProcedure="false">#N/A</definedName>
    <definedName function="false" hidden="false" name="XXX" vbProcedure="false">#N/A</definedName>
    <definedName function="false" hidden="false" name="ZA" vbProcedure="false">#N/A</definedName>
    <definedName function="false" hidden="false" name="\I" vbProcedure="false">#REF!</definedName>
    <definedName function="false" hidden="false" name="_01_09_96" vbProcedure="false">#REF!</definedName>
    <definedName function="false" hidden="false" name="_PL1" vbProcedure="false">#REF!</definedName>
    <definedName function="false" hidden="false" name="_xlnm.Database" vbProcedure="false">#REF!</definedName>
    <definedName function="false" hidden="false" localSheetId="2" name="A" vbProcedure="false">#REF!</definedName>
    <definedName function="false" hidden="false" localSheetId="2" name="AA" vbProcedure="false">'BDI '!AA</definedName>
    <definedName function="false" hidden="false" localSheetId="2" name="AAAAA" vbProcedure="false">'BDI '!AAAAA</definedName>
    <definedName function="false" hidden="false" localSheetId="2" name="AFDD" vbProcedure="false">'BDI '!AFDD</definedName>
    <definedName function="false" hidden="false" localSheetId="2" name="amarela" vbProcedure="false">#REF!</definedName>
    <definedName function="false" hidden="false" localSheetId="2" name="ar" vbProcedure="false">#REF!</definedName>
    <definedName function="false" hidden="false" localSheetId="2" name="ASP" vbProcedure="false">#REF!</definedName>
    <definedName function="false" hidden="false" localSheetId="2" name="AVC" vbProcedure="false">'BDI '!AVC</definedName>
    <definedName function="false" hidden="false" localSheetId="2" name="azul" vbProcedure="false">#REF!</definedName>
    <definedName function="false" hidden="false" localSheetId="2" name="AZULSINAL" vbProcedure="false">#REF!</definedName>
    <definedName function="false" hidden="false" localSheetId="2" name="da" vbProcedure="false">'BDI '!da</definedName>
    <definedName function="false" hidden="false" localSheetId="2" name="dadinho" vbProcedure="false">#REF!</definedName>
    <definedName function="false" hidden="false" localSheetId="2" name="DADOS" vbProcedure="false">#REF!</definedName>
    <definedName function="false" hidden="false" localSheetId="2" name="Data_Final" vbProcedure="false">#REF!</definedName>
    <definedName function="false" hidden="false" localSheetId="2" name="daV" vbProcedure="false">'BDI '!daV</definedName>
    <definedName function="false" hidden="false" localSheetId="2" name="daVIDSON" vbProcedure="false">'BDI '!daVIDSON</definedName>
    <definedName function="false" hidden="false" localSheetId="2" name="DIST" vbProcedure="false">#REF!</definedName>
    <definedName function="false" hidden="false" localSheetId="2" name="DIST1" vbProcedure="false">#REF!</definedName>
    <definedName function="false" hidden="false" localSheetId="2" name="DIST10" vbProcedure="false">#REF!</definedName>
    <definedName function="false" hidden="false" localSheetId="2" name="Excel_BuiltIn_Print_Area_4" vbProcedure="false">#REF!</definedName>
    <definedName function="false" hidden="false" localSheetId="2" name="Extenso" vbProcedure="false">'BDI '!Extenso</definedName>
    <definedName function="false" hidden="false" localSheetId="2" name="hi" vbProcedure="false">#REF!</definedName>
    <definedName function="false" hidden="false" localSheetId="2" name="IM" vbProcedure="false">#REF!</definedName>
    <definedName function="false" hidden="false" localSheetId="2" name="Largura_da_Faixa_de_Tráfego___..........." vbProcedure="false">#REF!</definedName>
    <definedName function="false" hidden="false" localSheetId="2" name="módulo1.Extenso" vbProcedure="false">[0]!módulo1.extenso</definedName>
    <definedName function="false" hidden="false" localSheetId="2" name="pesquisa" vbProcedure="false">#REF!</definedName>
    <definedName function="false" hidden="false" localSheetId="2" name="PL" vbProcedure="false">#REF!</definedName>
    <definedName function="false" hidden="false" localSheetId="2" name="Ponte" vbProcedure="false">'BDI '!Ponte</definedName>
    <definedName function="false" hidden="false" localSheetId="2" name="Print_Area_MI" vbProcedure="false">#REF!</definedName>
    <definedName function="false" hidden="false" localSheetId="2" name="qq" vbProcedure="false">'BDI '!qq</definedName>
    <definedName function="false" hidden="false" localSheetId="2" name="QQ_2" vbProcedure="false">'BDI '!QQ_2</definedName>
    <definedName function="false" hidden="false" localSheetId="2" name="rD" vbProcedure="false">'BDI '!rD</definedName>
    <definedName function="false" hidden="false" localSheetId="2" name="REG" vbProcedure="false">#REF!</definedName>
    <definedName function="false" hidden="false" localSheetId="2" name="REGULA" vbProcedure="false">#REF!</definedName>
    <definedName function="false" hidden="false" localSheetId="2" name="RESUMO" vbProcedure="false">'BDI '!RESUMO</definedName>
    <definedName function="false" hidden="false" localSheetId="2" name="Rodovia___................" vbProcedure="false">#REF!</definedName>
    <definedName function="false" hidden="false" localSheetId="2" name="RS" vbProcedure="false">#REF!</definedName>
    <definedName function="false" hidden="false" localSheetId="2" name="sbg" vbProcedure="false">#REF!</definedName>
    <definedName function="false" hidden="false" localSheetId="2" name="TPM" vbProcedure="false">#REF!</definedName>
    <definedName function="false" hidden="false" localSheetId="2" name="verde" vbProcedure="false">#REF!</definedName>
    <definedName function="false" hidden="false" localSheetId="2" name="verdepav" vbProcedure="false">#REF!</definedName>
    <definedName function="false" hidden="false" localSheetId="2" name="WEWRWR" vbProcedure="false">'BDI '!WEWRWR</definedName>
    <definedName function="false" hidden="false" localSheetId="2" name="XXX" vbProcedure="false">'BDI '!XXX</definedName>
    <definedName function="false" hidden="false" localSheetId="2" name="ZA" vbProcedure="false">'BDI '!ZA</definedName>
    <definedName function="false" hidden="false" localSheetId="2" name="\I" vbProcedure="false">#REF!</definedName>
    <definedName function="false" hidden="false" localSheetId="2" name="_01_09_96" vbProcedure="false">#REF!</definedName>
    <definedName function="false" hidden="false" localSheetId="2" name="_PL1" vbProcedure="false">#REF!</definedName>
    <definedName function="false" hidden="false" localSheetId="2" name="_xlnm.Database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<sst xmlns="http://schemas.openxmlformats.org/spreadsheetml/2006/main" count="681" uniqueCount="238">
  <si>
    <t xml:space="preserve">CONSERVAÇÃO, MANUTENÇÃO E PEQUENOS REPAROS EM PRÉDIOS PÚBLICOS DA REDE MUNICIPAL DE EDUCAÇÃO INFANTIL</t>
  </si>
  <si>
    <t xml:space="preserve">QUANT.</t>
  </si>
  <si>
    <t xml:space="preserve">UNIDADE</t>
  </si>
  <si>
    <t xml:space="preserve">BASE</t>
  </si>
  <si>
    <t xml:space="preserve">ITEM</t>
  </si>
  <si>
    <t xml:space="preserve">DESCRIÇÃO DOS SERVIÇOS</t>
  </si>
  <si>
    <t xml:space="preserve">CUSTO UNITÁRIO (R$)</t>
  </si>
  <si>
    <t xml:space="preserve">VALOR TOTAL MÊS (R$)</t>
  </si>
  <si>
    <t xml:space="preserve">MÃO DE OBRA </t>
  </si>
  <si>
    <t xml:space="preserve">Und</t>
  </si>
  <si>
    <t xml:space="preserve">SINAPI</t>
  </si>
  <si>
    <t xml:space="preserve">Encarregado geral / Motorista - mensalista</t>
  </si>
  <si>
    <t xml:space="preserve">Pintor - mensalista</t>
  </si>
  <si>
    <t xml:space="preserve">Soldador - mensalista</t>
  </si>
  <si>
    <t xml:space="preserve">Servente de obras (mensalista)</t>
  </si>
  <si>
    <t xml:space="preserve">Operador de escavadeira (mensalista)</t>
  </si>
  <si>
    <t xml:space="preserve">Pedreiro (mensalista)</t>
  </si>
  <si>
    <t xml:space="preserve">Eletricista (mensalista)</t>
  </si>
  <si>
    <t xml:space="preserve">Encanador ou bombeiro hidraulico (mensalista)</t>
  </si>
  <si>
    <t xml:space="preserve">TOTAL DE PROFISSIONAIS</t>
  </si>
  <si>
    <t xml:space="preserve">Subtotal "A"</t>
  </si>
  <si>
    <t xml:space="preserve">ENCARGOS SOCIAIS</t>
  </si>
  <si>
    <t xml:space="preserve">INSS</t>
  </si>
  <si>
    <t xml:space="preserve">SENAI/senac</t>
  </si>
  <si>
    <t xml:space="preserve">SESI/sesc</t>
  </si>
  <si>
    <t xml:space="preserve">SAT - Seguro Acidente do Trabalho</t>
  </si>
  <si>
    <t xml:space="preserve">Salario Educação</t>
  </si>
  <si>
    <t xml:space="preserve">SEBRAE</t>
  </si>
  <si>
    <t xml:space="preserve">FGTS</t>
  </si>
  <si>
    <t xml:space="preserve">Subtotal "B"</t>
  </si>
  <si>
    <t xml:space="preserve">PROVISÕES</t>
  </si>
  <si>
    <t xml:space="preserve">Férias</t>
  </si>
  <si>
    <t xml:space="preserve">Aviso Prévio Trabalho</t>
  </si>
  <si>
    <t xml:space="preserve">Prov. 13º Salário</t>
  </si>
  <si>
    <t xml:space="preserve">FGTS sobre 13º</t>
  </si>
  <si>
    <t xml:space="preserve">Adicional do FGTS sobre 13º Salário</t>
  </si>
  <si>
    <t xml:space="preserve">INSS Empregador sobre 13º Salário </t>
  </si>
  <si>
    <t xml:space="preserve">Auxílio doença</t>
  </si>
  <si>
    <t xml:space="preserve">1/3 Abono Férias</t>
  </si>
  <si>
    <t xml:space="preserve">FGTS sobre férias</t>
  </si>
  <si>
    <t xml:space="preserve">Adicional do FGTS sobre férias</t>
  </si>
  <si>
    <t xml:space="preserve">FGTS (reflexo verba rescisória)</t>
  </si>
  <si>
    <t xml:space="preserve">FGTS (50% de 8,0+1,74)</t>
  </si>
  <si>
    <t xml:space="preserve">Transporte - mensalista </t>
  </si>
  <si>
    <t xml:space="preserve">Alimentação - mensalista</t>
  </si>
  <si>
    <t xml:space="preserve">Subtotal "C"</t>
  </si>
  <si>
    <t xml:space="preserve">TOTAL CUSTO DA MÃO DE OBRA</t>
  </si>
  <si>
    <t xml:space="preserve">EQUIPAMENTOS</t>
  </si>
  <si>
    <t xml:space="preserve">MAQUINÁRIOS</t>
  </si>
  <si>
    <t xml:space="preserve">MES</t>
  </si>
  <si>
    <t xml:space="preserve">Próprio</t>
  </si>
  <si>
    <t xml:space="preserve"> SME-EQU-001 </t>
  </si>
  <si>
    <t xml:space="preserve">Caminhão toco carroceria fixa aberta de madeira para transporte geral de carga seca, carga mínima 4.000 kg, inclusive equipado com cabine para transporte de funcionários</t>
  </si>
  <si>
    <t xml:space="preserve">EMOP</t>
  </si>
  <si>
    <t xml:space="preserve"> 19.004.0500-0 </t>
  </si>
  <si>
    <t xml:space="preserve">Motocicleta,125 cilindradas x/e,exclusive motorista</t>
  </si>
  <si>
    <t xml:space="preserve"> 19.004.0250-0 </t>
  </si>
  <si>
    <t xml:space="preserve">Veiculo de passeio,5 passageiros,motor bicombustivel (gasoli na e alcool) de 1,0 litro,exclusive motorista</t>
  </si>
  <si>
    <t xml:space="preserve"> SME-EQU-002 </t>
  </si>
  <si>
    <t xml:space="preserve">Miniescavadeira sobre esteiras, potencia liquida de 30 hp, peso operacional de 3.500 kg</t>
  </si>
  <si>
    <t xml:space="preserve"> SME-EQU-003 </t>
  </si>
  <si>
    <t xml:space="preserve">Grupo gerador rebocável, potência 66 kva, motor a diesel</t>
  </si>
  <si>
    <t xml:space="preserve"> SME-EQU-004 </t>
  </si>
  <si>
    <t xml:space="preserve">Cortadora de piso</t>
  </si>
  <si>
    <t xml:space="preserve"> SME-EQU-006</t>
  </si>
  <si>
    <t xml:space="preserve">Politriz de piso</t>
  </si>
  <si>
    <t xml:space="preserve"> SME-EQU-007</t>
  </si>
  <si>
    <t xml:space="preserve">Geofone</t>
  </si>
  <si>
    <t xml:space="preserve">FERRAMENTAS E EPI - USO INDIVIDUAL</t>
  </si>
  <si>
    <t xml:space="preserve">Encarregado geral - Ferramentas - família  - mensalista</t>
  </si>
  <si>
    <t xml:space="preserve">Encarregado geral - EPI - família - mensalista</t>
  </si>
  <si>
    <t xml:space="preserve">Pintor - Ferramentas - família - mensalista</t>
  </si>
  <si>
    <t xml:space="preserve">Pintor - EPI - família - mensalista</t>
  </si>
  <si>
    <t xml:space="preserve">Soldador - Ferramentas - família  - mensalista</t>
  </si>
  <si>
    <t xml:space="preserve">Soldador - EPI - família - mensalista</t>
  </si>
  <si>
    <t xml:space="preserve">Servente - Ferramentas - família  - mensalista</t>
  </si>
  <si>
    <t xml:space="preserve">Servente - EPI - mensalista</t>
  </si>
  <si>
    <t xml:space="preserve">Pedreiro - Ferramentas - família - mensalista</t>
  </si>
  <si>
    <t xml:space="preserve">Pedreiro - EPI - família - mensalista</t>
  </si>
  <si>
    <t xml:space="preserve">Eletricista - Ferramentas - família - mensalista</t>
  </si>
  <si>
    <t xml:space="preserve">Eletricista - EPI - família - mensalista</t>
  </si>
  <si>
    <t xml:space="preserve">Encanador - família - mensalista</t>
  </si>
  <si>
    <t xml:space="preserve">Encanador - EPI - família - mensalista</t>
  </si>
  <si>
    <t xml:space="preserve">Operador de escavadeira - EPI - família - mensalista</t>
  </si>
  <si>
    <t xml:space="preserve">TOTAL CUSTO DOS EQUIPAMENTOS</t>
  </si>
  <si>
    <t xml:space="preserve">TOTAL CUSTO DOS MÃO DE OBRA + EQUIPAMENTOS</t>
  </si>
  <si>
    <t xml:space="preserve">BDI - (SOBRE VALOR TOTAL COM IMPOSTOS)</t>
  </si>
  <si>
    <t xml:space="preserve">TOTAL GERAL COM IMPOSTOS (MENSAL)</t>
  </si>
  <si>
    <t xml:space="preserve">TOTAL PARA 12 MESES</t>
  </si>
  <si>
    <t xml:space="preserve">LUCRO REAL; LUCRO PRESUMIDO; OPTANTE SIMPLES NACIONAL    Responda aqui ---&gt;</t>
  </si>
  <si>
    <t xml:space="preserve">IMPORTANTE:</t>
  </si>
  <si>
    <t xml:space="preserve">As alíquotas dos Encargos Sociais, e dos Tributos, deverão, necessariamente, refletir o Regime de Tributação da empresa </t>
  </si>
  <si>
    <t xml:space="preserve">Referência: Sinapi Mar/23, Emop 02/23, SEINFRA 04/23</t>
  </si>
  <si>
    <t xml:space="preserve"> </t>
  </si>
  <si>
    <t xml:space="preserve">CONSERVAÇÃO, MANUTENÇÃO E PEQUENOS REPAROS EM PRÉDIOS PÚBLICOS DA REDE MUNICIPAL DE EDUCAÇÃO FUNDAMENTAL</t>
  </si>
  <si>
    <t xml:space="preserve">Referência: Sinapi 09/23, Emop 09/23, SEINFRA 04/23</t>
  </si>
  <si>
    <t xml:space="preserve">PLANILHA DE COMPOSIÇÃO DO BDI</t>
  </si>
  <si>
    <t xml:space="preserve">Item</t>
  </si>
  <si>
    <t xml:space="preserve">Descrição dos custos indiretos</t>
  </si>
  <si>
    <t xml:space="preserve">%</t>
  </si>
  <si>
    <t xml:space="preserve">ADMINISTRAÇÃO CENTRAL</t>
  </si>
  <si>
    <t xml:space="preserve">Subtotal</t>
  </si>
  <si>
    <t xml:space="preserve">DESPESAS FINANCEIRAS</t>
  </si>
  <si>
    <t xml:space="preserve">RISCO E GARANTIA</t>
  </si>
  <si>
    <t xml:space="preserve">3.1</t>
  </si>
  <si>
    <t xml:space="preserve">Risco</t>
  </si>
  <si>
    <t xml:space="preserve">3.2</t>
  </si>
  <si>
    <t xml:space="preserve">Seguro e Garantia</t>
  </si>
  <si>
    <t xml:space="preserve">TRIBUTOS</t>
  </si>
  <si>
    <t xml:space="preserve">4.1</t>
  </si>
  <si>
    <t xml:space="preserve">PIS</t>
  </si>
  <si>
    <t xml:space="preserve">4.2</t>
  </si>
  <si>
    <t xml:space="preserve">COFINS</t>
  </si>
  <si>
    <t xml:space="preserve">4.3</t>
  </si>
  <si>
    <t xml:space="preserve">ISS X BASE CÁLCULO</t>
  </si>
  <si>
    <t xml:space="preserve">4.4</t>
  </si>
  <si>
    <t xml:space="preserve">CONTRIBUIÇÃO PREVIDENCIÁRIA</t>
  </si>
  <si>
    <t xml:space="preserve">LUCRO</t>
  </si>
  <si>
    <t xml:space="preserve">Total apurado dos Benefícios e Despesas indiretas  </t>
  </si>
  <si>
    <t xml:space="preserve">FÓRMULA:</t>
  </si>
  <si>
    <t xml:space="preserve">Obra</t>
  </si>
  <si>
    <t xml:space="preserve">Bancos</t>
  </si>
  <si>
    <t xml:space="preserve">B.D.I.</t>
  </si>
  <si>
    <t xml:space="preserve">Encargos Sociais</t>
  </si>
  <si>
    <t xml:space="preserve">MANUTENÇÃO FUNDAMENTAL</t>
  </si>
  <si>
    <t xml:space="preserve">SINAPI - 09/2023 - Santa Catarina
SBC - 11/2023 - Santa Catarina
SEINFRA - 028 - Ceará
EMOP - 09/2023 - Rio de Janeiro
</t>
  </si>
  <si>
    <t xml:space="preserve">0,0%</t>
  </si>
  <si>
    <t xml:space="preserve">Não Desonerado: embutido nos preços unitário dos insumos de mão de obra, de acordo com as bases.</t>
  </si>
  <si>
    <t xml:space="preserve">Planilha Orçamentária Analítica</t>
  </si>
  <si>
    <t xml:space="preserve"> 2 </t>
  </si>
  <si>
    <t xml:space="preserve"> 2.1 </t>
  </si>
  <si>
    <t xml:space="preserve">Código</t>
  </si>
  <si>
    <t xml:space="preserve">Banco</t>
  </si>
  <si>
    <t xml:space="preserve">Descrição</t>
  </si>
  <si>
    <t xml:space="preserve">Tipo</t>
  </si>
  <si>
    <t xml:space="preserve">Quant.</t>
  </si>
  <si>
    <t xml:space="preserve">Valor Unit</t>
  </si>
  <si>
    <t xml:space="preserve">Total</t>
  </si>
  <si>
    <t xml:space="preserve">Composição</t>
  </si>
  <si>
    <t xml:space="preserve">CAMINHÃO TOCO CARROCERIA FIXA ABERTA DE MADEIRA PARA TRANSPORTE GERAL DE CARGA SECA, CARGA MÍNIMA 4.000 KG, INCLUSIVE EQUIPADO COM CABINE PARA TRANSPORTE DE FUNCIONÁRIOS</t>
  </si>
  <si>
    <t xml:space="preserve">CHOR - CUSTOS HORÁRIOS DE MÁQUINAS E EQUIPAMENTOS</t>
  </si>
  <si>
    <t xml:space="preserve">Composição Auxiliar</t>
  </si>
  <si>
    <t xml:space="preserve"> 5826 </t>
  </si>
  <si>
    <t xml:space="preserve">CAMINHÃO TOCO, PBT 16.000 KG, CARGA ÚTIL MÁX. 10.685 KG, DIST. ENTRE EIXOS 4,8 M, POTÊNCIA 189 CV, INCLUSIVE CARROCERIA FIXA ABERTA DE MADEIRA P/ TRANSPORTE GERAL DE CARGA SECA, DIMEN. APROX. 2,5 X 7,00 X 0,50 M - CHI DIURNO. AF_06/2014</t>
  </si>
  <si>
    <t xml:space="preserve">CHI</t>
  </si>
  <si>
    <t xml:space="preserve"> 5824 </t>
  </si>
  <si>
    <t xml:space="preserve"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</si>
  <si>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CHP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</si>
  <si>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</si>
  <si>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</si>
  <si>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</si>
  <si>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</si>
  <si>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</si>
  <si>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</si>
  <si>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</si>
  <si>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 2.2 </t>
  </si>
  <si>
    <t xml:space="preserve">MOTOCICLETA,125 CILINDRADAS X/E,EXCLUSIVE MOTORISTA</t>
  </si>
  <si>
    <t xml:space="preserve"> 19.004.0050-2 </t>
  </si>
  <si>
    <t xml:space="preserve">H</t>
  </si>
  <si>
    <t xml:space="preserve"> 19.004.0050-4 </t>
  </si>
  <si>
    <t xml:space="preserve"> 2.3 </t>
  </si>
  <si>
    <t xml:space="preserve">VEICULO DE PASSEIO,5 PASSAGEIROS,MOTOR BICOMBUSTIVEL (GASOLI NA E ALCOOL) DE 1,0 LITRO,EXCLUSIVE MOTORISTA</t>
  </si>
  <si>
    <t xml:space="preserve"> 19.004.0045-2 </t>
  </si>
  <si>
    <t xml:space="preserve">VEICULO DE PASSEIO,5 PASSAGEIROS,MOTOR BICOMBUSTIVEL (GASOLI NA E ALCOOL) DE 1.0 LITRO,EXCLUSIVE MOTORISTA</t>
  </si>
  <si>
    <t xml:space="preserve"> 19.004.0045-4 </t>
  </si>
  <si>
    <t xml:space="preserve"> 2.4 </t>
  </si>
  <si>
    <t xml:space="preserve">MINIESCAVADEIRA SOBRE ESTEIRAS, POTENCIA LIQUIDA DE 30 HP, PESO OPERACIONAL DE 3.500 KG</t>
  </si>
  <si>
    <t xml:space="preserve"> 96246 </t>
  </si>
  <si>
    <t xml:space="preserve">MINIESCAVADEIRA SOBRE ESTEIRAS, POTENCIA LIQUIDA DE *30* HP, PESO OPERACIONAL DE *3.500* KG - CHI DIURNO. AF_04/2017</t>
  </si>
  <si>
    <t xml:space="preserve"> 96245 </t>
  </si>
  <si>
    <t xml:space="preserve">MINIESCAVADEIRA SOBRE ESTEIRAS, POTENCIA LIQUIDA DE *30* HP, PESO OPERACIONAL DE *3.500* KG - CHP DIURNO. AF_04/2017</t>
  </si>
  <si>
    <t xml:space="preserve"> 2.5 </t>
  </si>
  <si>
    <t xml:space="preserve">GRUPO GERADOR REBOCÁVEL, POTÊNCIA 66 KVA, MOTOR A DIESEL</t>
  </si>
  <si>
    <t xml:space="preserve"> 93422 </t>
  </si>
  <si>
    <t xml:space="preserve">GRUPO GERADOR REBOCÁVEL, POTÊNCIA 66 KVA, MOTOR A DIESEL - CHI DIURNO. AF_03/2016</t>
  </si>
  <si>
    <t xml:space="preserve"> 93421 </t>
  </si>
  <si>
    <t xml:space="preserve">GRUPO GERADOR REBOCÁVEL, POTÊNCIA 66 KVA, MOTOR A DIESEL - CHP DIURNO. AF_03/2016</t>
  </si>
  <si>
    <t xml:space="preserve"> 2.6 </t>
  </si>
  <si>
    <t xml:space="preserve">CORTADORA DE PISO COM MOTOR 4 TEMPOS A GASOLINA, POTÊNCIA DE 13 HP, COM DISCO DE CORTE DIAMANTADO SEGMENTADO PARA CONCRETO, DIÂMETRO DE 350 MM, FURO DE 1" (14 X 1")</t>
  </si>
  <si>
    <t xml:space="preserve"> 91285 </t>
  </si>
  <si>
    <t xml:space="preserve">CORTADORA DE PISO COM MOTOR 4 TEMPOS A GASOLINA, POTÊNCIA DE 13 HP, COM DISCO DE CORTE DIAMANTADO SEGMENTADO PARA CONCRETO, DIÂMETRO DE 350 MM, FURO DE 1" (14 X 1") - CHI DIURNO. AF_08/2015</t>
  </si>
  <si>
    <t xml:space="preserve"> 91283 </t>
  </si>
  <si>
    <t xml:space="preserve">CORTADORA DE PISO COM MOTOR 4 TEMPOS A GASOLINA, POTÊNCIA DE 13 HP, COM DISCO DE CORTE DIAMANTADO SEGMENTADO PARA CONCRETO, DIÂMETRO DE 350 MM, FURO DE 1" (14 X 1") - CHP DIURNO. AF_08/2015</t>
  </si>
  <si>
    <t xml:space="preserve"> 2.7 </t>
  </si>
  <si>
    <t xml:space="preserve"> SME-EQU-006 </t>
  </si>
  <si>
    <t xml:space="preserve">POLIDORA DE PISO (POLITRIZ) ELETRICA, MOTOR MONOFASICO DE 4 HP, PESO DE 100 KG, DIAMETRO DO TRABALHO DE 450 MM</t>
  </si>
  <si>
    <t xml:space="preserve"> 95277 </t>
  </si>
  <si>
    <t xml:space="preserve">POLIDORA DE PISO (POLITRIZ), PESO DE 100KG, DIÂMETRO 450 MM, MOTOR ELÉTRICO, POTÊNCIA 4 HP - CHI DIURNO. AF_09/2016</t>
  </si>
  <si>
    <t xml:space="preserve"> 95276 </t>
  </si>
  <si>
    <t xml:space="preserve">POLIDORA DE PISO (POLITRIZ), PESO DE 100KG, DIÂMETRO 450 MM, MOTOR ELÉTRICO, POTÊNCIA 4 HP - CHP DIURNO. AF_09/2016</t>
  </si>
  <si>
    <t xml:space="preserve"> 2.8 </t>
  </si>
  <si>
    <t xml:space="preserve"> SME-EQU-007 </t>
  </si>
  <si>
    <t xml:space="preserve">GEOFONE ELETRÔNICO</t>
  </si>
  <si>
    <t xml:space="preserve">SEOP - SERVIÇOS OPERACIONAIS</t>
  </si>
  <si>
    <t xml:space="preserve">Insumo</t>
  </si>
  <si>
    <t xml:space="preserve"> I9102 </t>
  </si>
  <si>
    <t xml:space="preserve">SEINFRA</t>
  </si>
  <si>
    <t xml:space="preserve">KIT GEOFONE ELETRÔNICO C/ FILTROS (CHI)</t>
  </si>
  <si>
    <t xml:space="preserve">Equipamento</t>
  </si>
  <si>
    <t xml:space="preserve"> I9050 </t>
  </si>
  <si>
    <t xml:space="preserve">KIT GEOFONE ELETRÔNICO C/ FILTROS (CHP)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</si>
  <si>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</si>
  <si>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</si>
  <si>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</si>
  <si>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</t>
  </si>
  <si>
    <t xml:space="preserve">CONSERVAÇÃO URBANA - MANUTENÇÃO DE PRAÇAS E PARQUES</t>
  </si>
  <si>
    <t xml:space="preserve">(44 Horas semanais)</t>
  </si>
  <si>
    <t xml:space="preserve"> horas/dia</t>
  </si>
  <si>
    <t xml:space="preserve">VALOR UNITÁRIO MÊS</t>
  </si>
  <si>
    <t xml:space="preserve">VALOR TOTAL MÊS</t>
  </si>
  <si>
    <t xml:space="preserve">MÃO DE OBRA</t>
  </si>
  <si>
    <t xml:space="preserve">ENCARREGADO GERAL</t>
  </si>
  <si>
    <t xml:space="preserve">PEDREIRO PROFISSIONAL - com experiência comprovada</t>
  </si>
  <si>
    <t xml:space="preserve">SOLDADOR PROFISSIONAL - com experiência comprovada</t>
  </si>
  <si>
    <t xml:space="preserve">ROÇADOR - com experiência comprovada</t>
  </si>
  <si>
    <t xml:space="preserve">PINTOR PROFISSIONAL - com experiência comprovada</t>
  </si>
  <si>
    <t xml:space="preserve">AUXILIAR DE SERVIÇOS GERAIS</t>
  </si>
  <si>
    <t xml:space="preserve">MOTORISTA CAMINHÃO CARROCERIA 4.000kg</t>
  </si>
  <si>
    <t xml:space="preserve">Encargos Sociais da Empresa</t>
  </si>
  <si>
    <t xml:space="preserve">Provisões</t>
  </si>
  <si>
    <t xml:space="preserve">Vale Transporte</t>
  </si>
  <si>
    <t xml:space="preserve">Auxilio Refeição</t>
  </si>
  <si>
    <t xml:space="preserve">CAMINHÃO CARROCERIA 4.000kg - Menos de 05 anos de uso.</t>
  </si>
  <si>
    <t xml:space="preserve">ROÇADEIRA TIPO COSTAL - motor a gasolina - nova.</t>
  </si>
  <si>
    <t xml:space="preserve">GERADOR 220/110 - </t>
  </si>
  <si>
    <t xml:space="preserve">APARELHO DE SOLDA</t>
  </si>
  <si>
    <t xml:space="preserve">FERRAMENTAS: FURADEIRA, BETONEIRA, MAQUITA.</t>
  </si>
  <si>
    <t xml:space="preserve">EPIs -(Óculos, Sapatões, Camisas, Luvas) - para operários e motoristas.</t>
  </si>
  <si>
    <t xml:space="preserve">Subtotal "D"</t>
  </si>
  <si>
    <t xml:space="preserve">                              COFINS</t>
  </si>
  <si>
    <t xml:space="preserve">                              DESPESAS FINANCEIRAS</t>
  </si>
  <si>
    <t xml:space="preserve">                              TRIBUTOS</t>
  </si>
  <si>
    <t xml:space="preserve">                              PIS</t>
  </si>
  <si>
    <t xml:space="preserve">                              ISS</t>
  </si>
  <si>
    <t xml:space="preserve">                              LUCRO</t>
  </si>
  <si>
    <t xml:space="preserve">R$ TOTAL IMPOSTOS</t>
  </si>
  <si>
    <t xml:space="preserve">TOTAL GERAL COM IMPOSTOS </t>
  </si>
  <si>
    <t xml:space="preserve">OBS: As informações de salários, impostos ou taxas descritas acima são estimativas, podendo variar de empresa para empresa.</t>
  </si>
</sst>
</file>

<file path=xl/styles.xml><?xml version="1.0" encoding="utf-8"?>
<styleSheet xmlns="http://schemas.openxmlformats.org/spreadsheetml/2006/main">
  <numFmts count="26">
    <numFmt numFmtId="164" formatCode="General"/>
    <numFmt numFmtId="165" formatCode="#,##0.0"/>
    <numFmt numFmtId="166" formatCode="#,##0"/>
    <numFmt numFmtId="167" formatCode="#."/>
    <numFmt numFmtId="168" formatCode="0.00"/>
    <numFmt numFmtId="169" formatCode="_-&quot;R$ &quot;* #,##0.00_-;&quot;-R$ &quot;* #,##0.00_-;_-&quot;R$ &quot;* \-??_-;_-@_-"/>
    <numFmt numFmtId="170" formatCode="_(&quot;R$&quot;* #,##0.00_);_(&quot;R$&quot;* \(#,##0.00\);_(&quot;R$&quot;* \-??_);_(@_)"/>
    <numFmt numFmtId="171" formatCode="_-&quot;R$&quot;* #,##0.00_-;&quot;-R$&quot;* #,##0.00_-;_-&quot;R$&quot;* \-??_-;_-@_-"/>
    <numFmt numFmtId="172" formatCode="_(&quot;R$ &quot;* #,##0.00_);_(&quot;R$ &quot;* \(#,##0.00\);_(&quot;R$ &quot;* \-??_);_(@_)"/>
    <numFmt numFmtId="173" formatCode="\$#,##0\ ;&quot;($&quot;#,##0\)"/>
    <numFmt numFmtId="174" formatCode="_(&quot;Cr$&quot;* #,##0.00_);_(&quot;Cr$&quot;* \(#,##0.00\);_(&quot;Cr$&quot;* \-??_);_(@_)"/>
    <numFmt numFmtId="175" formatCode="0%"/>
    <numFmt numFmtId="176" formatCode="#,##0.000"/>
    <numFmt numFmtId="177" formatCode="_(* #,##0_);_(* \(#,##0\);_(* \-_);_(@_)"/>
    <numFmt numFmtId="178" formatCode="&quot;R$ &quot;#,##0_);&quot;(R$ &quot;#,##0\)"/>
    <numFmt numFmtId="179" formatCode="_(* #,##0.00_);_(* \(#,##0.00\);_(* \-??_);_(@_)"/>
    <numFmt numFmtId="180" formatCode="_-* #,##0_-;\-* #,##0_-;_-* \-_-;_-@_-"/>
    <numFmt numFmtId="181" formatCode="_-* #,##0.00_-;\-* #,##0.00_-;_-* \-??_-;_-@_-"/>
    <numFmt numFmtId="182" formatCode="#,##0.00;[RED]#,##0.00"/>
    <numFmt numFmtId="183" formatCode="#,##0.00"/>
    <numFmt numFmtId="184" formatCode="&quot;R$ &quot;#,##0.00"/>
    <numFmt numFmtId="185" formatCode="0.00%"/>
    <numFmt numFmtId="186" formatCode="#,##0.00_ ;\-#,##0.00\ "/>
    <numFmt numFmtId="187" formatCode="@"/>
    <numFmt numFmtId="188" formatCode="#,##0.0000000"/>
    <numFmt numFmtId="189" formatCode="General"/>
  </numFmts>
  <fonts count="3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9999FF"/>
      <name val="Arial"/>
      <family val="2"/>
      <charset val="1"/>
    </font>
    <font>
      <b val="true"/>
      <sz val="12"/>
      <color rgb="FF9999FF"/>
      <name val="Arial"/>
      <family val="2"/>
      <charset val="1"/>
    </font>
    <font>
      <sz val="10"/>
      <name val="Arial"/>
      <family val="2"/>
      <charset val="1"/>
    </font>
    <font>
      <sz val="1"/>
      <color rgb="FF800000"/>
      <name val="Courier New"/>
      <family val="3"/>
      <charset val="1"/>
    </font>
    <font>
      <u val="single"/>
      <sz val="10"/>
      <color rgb="FF0000FF"/>
      <name val="Arial"/>
      <family val="2"/>
      <charset val="1"/>
    </font>
    <font>
      <sz val="10"/>
      <name val="Courier New"/>
      <family val="3"/>
      <charset val="1"/>
    </font>
    <font>
      <sz val="11"/>
      <name val="Arial"/>
      <family val="1"/>
      <charset val="1"/>
    </font>
    <font>
      <b val="true"/>
      <sz val="11"/>
      <name val="Arial"/>
      <family val="2"/>
      <charset val="1"/>
    </font>
    <font>
      <sz val="1"/>
      <color rgb="FF000080"/>
      <name val="Courier New"/>
      <family val="3"/>
      <charset val="1"/>
    </font>
    <font>
      <b val="true"/>
      <sz val="1"/>
      <color rgb="FF800000"/>
      <name val="Courier New"/>
      <family val="3"/>
      <charset val="1"/>
    </font>
    <font>
      <sz val="10"/>
      <color rgb="FF000000"/>
      <name val="Arial"/>
      <family val="2"/>
      <charset val="1"/>
    </font>
    <font>
      <b val="true"/>
      <u val="single"/>
      <sz val="10"/>
      <color rgb="FFFF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u val="singl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1"/>
      <charset val="1"/>
    </font>
    <font>
      <sz val="10"/>
      <color rgb="FFFF0000"/>
      <name val="Arial"/>
      <family val="2"/>
      <charset val="1"/>
    </font>
    <font>
      <b val="true"/>
      <sz val="16"/>
      <color rgb="FF000000"/>
      <name val="Arial"/>
      <family val="0"/>
    </font>
    <font>
      <sz val="11"/>
      <name val="Calibri"/>
      <family val="2"/>
      <charset val="1"/>
    </font>
    <font>
      <sz val="10"/>
      <name val="Calibri"/>
      <family val="2"/>
      <charset val="1"/>
    </font>
    <font>
      <b val="true"/>
      <sz val="10"/>
      <color rgb="FF0000FF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name val="Arial"/>
      <family val="1"/>
      <charset val="1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 val="true"/>
      <i val="true"/>
      <u val="single"/>
      <sz val="11"/>
      <color rgb="FFFF0000"/>
      <name val="Calibri"/>
      <family val="2"/>
      <charset val="1"/>
    </font>
    <font>
      <sz val="11"/>
      <color rgb="FFFFFF00"/>
      <name val="Calibri"/>
      <family val="2"/>
      <charset val="1"/>
    </font>
    <font>
      <u val="single"/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D9D9D9"/>
        <bgColor rgb="FFD6D6D6"/>
      </patternFill>
    </fill>
    <fill>
      <patternFill patternType="solid">
        <fgColor rgb="FFFFFFFF"/>
        <bgColor rgb="FFEFEFEF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202AB1"/>
        <bgColor rgb="FF003366"/>
      </patternFill>
    </fill>
    <fill>
      <patternFill patternType="solid">
        <fgColor rgb="FFD6D6D6"/>
        <bgColor rgb="FFD9D9D9"/>
      </patternFill>
    </fill>
    <fill>
      <patternFill patternType="solid">
        <fgColor rgb="FFEFEFEF"/>
        <bgColor rgb="FFFFFFFF"/>
      </patternFill>
    </fill>
    <fill>
      <patternFill patternType="solid">
        <fgColor rgb="FF00B0F0"/>
        <bgColor rgb="FF33CCCC"/>
      </patternFill>
    </fill>
  </fills>
  <borders count="31">
    <border diagonalUp="false" diagonalDown="false">
      <left/>
      <right/>
      <top/>
      <bottom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 style="thick"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2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5" fontId="6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0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applyFont="true" applyBorder="tru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1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8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4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3" borderId="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4" fillId="4" borderId="4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4" fontId="14" fillId="4" borderId="5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4" fontId="14" fillId="4" borderId="6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4" fontId="1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0" borderId="3" xfId="17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4" fillId="3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3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3" borderId="5" xfId="17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9" fontId="14" fillId="3" borderId="6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14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4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83" fontId="14" fillId="4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83" fontId="16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4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83" fontId="14" fillId="4" borderId="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4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83" fontId="16" fillId="4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4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4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4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8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85" fontId="6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6" fontId="6" fillId="4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4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85" fontId="6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6" fontId="19" fillId="4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4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4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3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6" fillId="3" borderId="6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4" fillId="0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5" fontId="6" fillId="4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4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5" fontId="14" fillId="4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4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84" fontId="14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4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85" fontId="16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6" fontId="16" fillId="4" borderId="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6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6" fillId="3" borderId="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6" fontId="16" fillId="3" borderId="6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4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4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3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4" fillId="3" borderId="2" xfId="17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9" fontId="14" fillId="3" borderId="9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14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4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4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4" borderId="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14" fillId="4" borderId="3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86" fontId="14" fillId="4" borderId="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4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83" fontId="6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6" fillId="4" borderId="3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86" fontId="6" fillId="4" borderId="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4" fontId="6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3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86" fontId="6" fillId="0" borderId="7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86" fontId="6" fillId="0" borderId="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6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86" fontId="16" fillId="3" borderId="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4" borderId="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4" borderId="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4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6" fontId="16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85" fontId="16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6" fontId="16" fillId="4" borderId="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9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6" fontId="16" fillId="3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4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9" fillId="6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1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81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4" borderId="0" xfId="154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4" borderId="0" xfId="117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87" fontId="16" fillId="0" borderId="0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3" fontId="6" fillId="0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14" fillId="4" borderId="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3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3" fontId="14" fillId="4" borderId="7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2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4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86" fontId="21" fillId="0" borderId="7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86" fontId="21" fillId="0" borderId="1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6" fontId="21" fillId="0" borderId="9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4" borderId="0" xfId="143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87" fontId="19" fillId="0" borderId="13" xfId="8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4" borderId="0" xfId="143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14" xfId="8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15" xfId="8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3" fontId="19" fillId="0" borderId="16" xfId="8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17" xfId="8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18" xfId="84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3" fontId="6" fillId="0" borderId="19" xfId="8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20" xfId="8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21" xfId="84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5" fontId="19" fillId="4" borderId="22" xfId="86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5" fontId="6" fillId="4" borderId="19" xfId="86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4" borderId="0" xfId="143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3" xfId="8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84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5" fontId="6" fillId="4" borderId="24" xfId="86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5" fontId="6" fillId="0" borderId="24" xfId="86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5" fontId="19" fillId="0" borderId="22" xfId="86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5" fontId="6" fillId="0" borderId="19" xfId="86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25" xfId="8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84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84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83" fontId="6" fillId="0" borderId="0" xfId="84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26" xfId="8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7" fontId="19" fillId="0" borderId="27" xfId="8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7" xfId="8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0" xfId="143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5" fillId="0" borderId="27" xfId="15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0" xfId="288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8" xfId="15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4" borderId="0" xfId="288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13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4" borderId="0" xfId="131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7" fillId="4" borderId="0" xfId="13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4" borderId="0" xfId="131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8" fillId="4" borderId="0" xfId="13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4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7" fillId="4" borderId="0" xfId="13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0" fillId="4" borderId="29" xfId="13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9" fillId="7" borderId="30" xfId="13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9" fillId="7" borderId="30" xfId="131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3" fontId="29" fillId="7" borderId="30" xfId="131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7" fillId="4" borderId="3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7" fillId="4" borderId="3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7" fillId="4" borderId="3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4" borderId="3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4" borderId="3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0" fillId="4" borderId="3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88" fontId="20" fillId="4" borderId="3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3" fontId="20" fillId="4" borderId="3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0" fillId="8" borderId="3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8" borderId="3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0" fillId="8" borderId="3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88" fontId="30" fillId="8" borderId="3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3" fontId="30" fillId="8" borderId="3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0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83" fontId="30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30" fillId="4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8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88" fontId="28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83" fontId="28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20" fillId="4" borderId="2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9" borderId="3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9" borderId="3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0" fillId="9" borderId="3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88" fontId="30" fillId="9" borderId="3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3" fontId="30" fillId="9" borderId="3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0" fillId="4" borderId="0" xfId="131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28" fillId="4" borderId="0" xfId="131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0" fillId="4" borderId="0" xfId="131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8" fillId="4" borderId="0" xfId="131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83" fontId="28" fillId="4" borderId="0" xfId="131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8" fillId="4" borderId="0" xfId="131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30" fillId="4" borderId="0" xfId="131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0" fillId="0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1" fillId="0" borderId="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31" fillId="0" borderId="0" xfId="0" applyFont="true" applyBorder="false" applyAlignment="true" applyProtection="false">
      <alignment horizontal="center" vertical="center" textRotation="0" wrapText="true" indent="0" shrinkToFit="true"/>
      <protection locked="true" hidden="false"/>
    </xf>
    <xf numFmtId="164" fontId="32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3" xfId="17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9" fontId="0" fillId="0" borderId="0" xfId="17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31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bottom" textRotation="0" wrapText="true" indent="0" shrinkToFit="true"/>
      <protection locked="true" hidden="false"/>
    </xf>
    <xf numFmtId="169" fontId="0" fillId="0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89" fontId="31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1" fillId="0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31" fillId="0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1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31" fillId="0" borderId="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1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2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85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0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0" fillId="0" borderId="0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8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33" fillId="6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5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85" fontId="3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85" fontId="0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6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6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6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6" borderId="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23" fillId="6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31" fillId="6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6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6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31" fillId="6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3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9" fontId="0" fillId="0" borderId="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3" xfId="0" applyFont="true" applyBorder="true" applyAlignment="true" applyProtection="false">
      <alignment horizontal="left" vertical="bottom" textRotation="0" wrapText="true" indent="0" shrinkToFit="true"/>
      <protection locked="true" hidden="false"/>
    </xf>
    <xf numFmtId="169" fontId="0" fillId="0" borderId="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31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31" fillId="6" borderId="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31" fillId="6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1" fillId="1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34" fillId="0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1" fillId="6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32" fillId="0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12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abeçalho 1" xfId="20"/>
    <cellStyle name="Cabeçalho 2" xfId="21"/>
    <cellStyle name="Comma" xfId="22"/>
    <cellStyle name="Comma0" xfId="23"/>
    <cellStyle name="Data" xfId="24"/>
    <cellStyle name="Fixed" xfId="25"/>
    <cellStyle name="Fixo" xfId="26"/>
    <cellStyle name="Hyperlink 2" xfId="27"/>
    <cellStyle name="Indefinido" xfId="28"/>
    <cellStyle name="Moeda 2" xfId="29"/>
    <cellStyle name="Moeda 2 2" xfId="30"/>
    <cellStyle name="Moeda 2 2 2" xfId="31"/>
    <cellStyle name="Moeda 2 3" xfId="32"/>
    <cellStyle name="Moeda 3" xfId="33"/>
    <cellStyle name="Moeda 3 2" xfId="34"/>
    <cellStyle name="Moeda 3 3" xfId="35"/>
    <cellStyle name="Moeda 4" xfId="36"/>
    <cellStyle name="Moeda 5" xfId="37"/>
    <cellStyle name="Moeda0" xfId="38"/>
    <cellStyle name="mpenho" xfId="39"/>
    <cellStyle name="Normal 10" xfId="40"/>
    <cellStyle name="Normal 10 10" xfId="41"/>
    <cellStyle name="Normal 10 11" xfId="42"/>
    <cellStyle name="Normal 10 12" xfId="43"/>
    <cellStyle name="Normal 10 13" xfId="44"/>
    <cellStyle name="Normal 10 14" xfId="45"/>
    <cellStyle name="Normal 10 15" xfId="46"/>
    <cellStyle name="Normal 10 16" xfId="47"/>
    <cellStyle name="Normal 10 17" xfId="48"/>
    <cellStyle name="Normal 10 18" xfId="49"/>
    <cellStyle name="Normal 10 19" xfId="50"/>
    <cellStyle name="Normal 10 2" xfId="51"/>
    <cellStyle name="Normal 10 20" xfId="52"/>
    <cellStyle name="Normal 10 21" xfId="53"/>
    <cellStyle name="Normal 10 22" xfId="54"/>
    <cellStyle name="Normal 10 23" xfId="55"/>
    <cellStyle name="Normal 10 24" xfId="56"/>
    <cellStyle name="Normal 10 25" xfId="57"/>
    <cellStyle name="Normal 10 26" xfId="58"/>
    <cellStyle name="Normal 10 27" xfId="59"/>
    <cellStyle name="Normal 10 28" xfId="60"/>
    <cellStyle name="Normal 10 29" xfId="61"/>
    <cellStyle name="Normal 10 3" xfId="62"/>
    <cellStyle name="Normal 10 30" xfId="63"/>
    <cellStyle name="Normal 10 31" xfId="64"/>
    <cellStyle name="Normal 10 32" xfId="65"/>
    <cellStyle name="Normal 10 33" xfId="66"/>
    <cellStyle name="Normal 10 34" xfId="67"/>
    <cellStyle name="Normal 10 35" xfId="68"/>
    <cellStyle name="Normal 10 36" xfId="69"/>
    <cellStyle name="Normal 10 37" xfId="70"/>
    <cellStyle name="Normal 10 38" xfId="71"/>
    <cellStyle name="Normal 10 39" xfId="72"/>
    <cellStyle name="Normal 10 4" xfId="73"/>
    <cellStyle name="Normal 10 40" xfId="74"/>
    <cellStyle name="Normal 10 41" xfId="75"/>
    <cellStyle name="Normal 10 42" xfId="76"/>
    <cellStyle name="Normal 10 43" xfId="77"/>
    <cellStyle name="Normal 10 44" xfId="78"/>
    <cellStyle name="Normal 10 45" xfId="79"/>
    <cellStyle name="Normal 10 46" xfId="80"/>
    <cellStyle name="Normal 10 47" xfId="81"/>
    <cellStyle name="Normal 10 48" xfId="82"/>
    <cellStyle name="Normal 10 49" xfId="83"/>
    <cellStyle name="Normal 10 5" xfId="84"/>
    <cellStyle name="Normal 10 50" xfId="85"/>
    <cellStyle name="Normal 10 51" xfId="86"/>
    <cellStyle name="Normal 10 52" xfId="87"/>
    <cellStyle name="Normal 10 53" xfId="88"/>
    <cellStyle name="Normal 10 54" xfId="89"/>
    <cellStyle name="Normal 10 55" xfId="90"/>
    <cellStyle name="Normal 10 56" xfId="91"/>
    <cellStyle name="Normal 10 57" xfId="92"/>
    <cellStyle name="Normal 10 58" xfId="93"/>
    <cellStyle name="Normal 10 59" xfId="94"/>
    <cellStyle name="Normal 10 6" xfId="95"/>
    <cellStyle name="Normal 10 60" xfId="96"/>
    <cellStyle name="Normal 10 61" xfId="97"/>
    <cellStyle name="Normal 10 62" xfId="98"/>
    <cellStyle name="Normal 10 63" xfId="99"/>
    <cellStyle name="Normal 10 64" xfId="100"/>
    <cellStyle name="Normal 10 65" xfId="101"/>
    <cellStyle name="Normal 10 66" xfId="102"/>
    <cellStyle name="Normal 10 67" xfId="103"/>
    <cellStyle name="Normal 10 68" xfId="104"/>
    <cellStyle name="Normal 10 69" xfId="105"/>
    <cellStyle name="Normal 10 7" xfId="106"/>
    <cellStyle name="Normal 10 70" xfId="107"/>
    <cellStyle name="Normal 10 71" xfId="108"/>
    <cellStyle name="Normal 10 72" xfId="109"/>
    <cellStyle name="Normal 10 73" xfId="110"/>
    <cellStyle name="Normal 10 74" xfId="111"/>
    <cellStyle name="Normal 10 75" xfId="112"/>
    <cellStyle name="Normal 10 76" xfId="113"/>
    <cellStyle name="Normal 10 77" xfId="114"/>
    <cellStyle name="Normal 10 8" xfId="115"/>
    <cellStyle name="Normal 10 9" xfId="116"/>
    <cellStyle name="Normal 11" xfId="117"/>
    <cellStyle name="Normal 11 10" xfId="118"/>
    <cellStyle name="Normal 11 11" xfId="119"/>
    <cellStyle name="Normal 11 12" xfId="120"/>
    <cellStyle name="Normal 11 13" xfId="121"/>
    <cellStyle name="Normal 11 2" xfId="122"/>
    <cellStyle name="Normal 11 3" xfId="123"/>
    <cellStyle name="Normal 11 4" xfId="124"/>
    <cellStyle name="Normal 11 5" xfId="125"/>
    <cellStyle name="Normal 11 6" xfId="126"/>
    <cellStyle name="Normal 11 7" xfId="127"/>
    <cellStyle name="Normal 11 8" xfId="128"/>
    <cellStyle name="Normal 11 9" xfId="129"/>
    <cellStyle name="Normal 12" xfId="130"/>
    <cellStyle name="Normal 13" xfId="131"/>
    <cellStyle name="Normal 2" xfId="132"/>
    <cellStyle name="Normal 2 10" xfId="133"/>
    <cellStyle name="Normal 2 11" xfId="134"/>
    <cellStyle name="Normal 2 12" xfId="135"/>
    <cellStyle name="Normal 2 13" xfId="136"/>
    <cellStyle name="Normal 2 14" xfId="137"/>
    <cellStyle name="Normal 2 15" xfId="138"/>
    <cellStyle name="Normal 2 16" xfId="139"/>
    <cellStyle name="Normal 2 17" xfId="140"/>
    <cellStyle name="Normal 2 18" xfId="141"/>
    <cellStyle name="Normal 2 19" xfId="142"/>
    <cellStyle name="Normal 2 2" xfId="143"/>
    <cellStyle name="Normal 2 2 10" xfId="144"/>
    <cellStyle name="Normal 2 2 11" xfId="145"/>
    <cellStyle name="Normal 2 2 12" xfId="146"/>
    <cellStyle name="Normal 2 2 13" xfId="147"/>
    <cellStyle name="Normal 2 2 14" xfId="148"/>
    <cellStyle name="Normal 2 2 15" xfId="149"/>
    <cellStyle name="Normal 2 2 16" xfId="150"/>
    <cellStyle name="Normal 2 2 17" xfId="151"/>
    <cellStyle name="Normal 2 2 18" xfId="152"/>
    <cellStyle name="Normal 2 2 19" xfId="153"/>
    <cellStyle name="Normal 2 2 2" xfId="154"/>
    <cellStyle name="Normal 2 2 2 2" xfId="155"/>
    <cellStyle name="Normal 2 2 20" xfId="156"/>
    <cellStyle name="Normal 2 2 21" xfId="157"/>
    <cellStyle name="Normal 2 2 22" xfId="158"/>
    <cellStyle name="Normal 2 2 23" xfId="159"/>
    <cellStyle name="Normal 2 2 24" xfId="160"/>
    <cellStyle name="Normal 2 2 25" xfId="161"/>
    <cellStyle name="Normal 2 2 26" xfId="162"/>
    <cellStyle name="Normal 2 2 27" xfId="163"/>
    <cellStyle name="Normal 2 2 28" xfId="164"/>
    <cellStyle name="Normal 2 2 29" xfId="165"/>
    <cellStyle name="Normal 2 2 3" xfId="166"/>
    <cellStyle name="Normal 2 2 30" xfId="167"/>
    <cellStyle name="Normal 2 2 31" xfId="168"/>
    <cellStyle name="Normal 2 2 32" xfId="169"/>
    <cellStyle name="Normal 2 2 33" xfId="170"/>
    <cellStyle name="Normal 2 2 34" xfId="171"/>
    <cellStyle name="Normal 2 2 35" xfId="172"/>
    <cellStyle name="Normal 2 2 36" xfId="173"/>
    <cellStyle name="Normal 2 2 37" xfId="174"/>
    <cellStyle name="Normal 2 2 38" xfId="175"/>
    <cellStyle name="Normal 2 2 39" xfId="176"/>
    <cellStyle name="Normal 2 2 4" xfId="177"/>
    <cellStyle name="Normal 2 2 40" xfId="178"/>
    <cellStyle name="Normal 2 2 41" xfId="179"/>
    <cellStyle name="Normal 2 2 42" xfId="180"/>
    <cellStyle name="Normal 2 2 43" xfId="181"/>
    <cellStyle name="Normal 2 2 44" xfId="182"/>
    <cellStyle name="Normal 2 2 45" xfId="183"/>
    <cellStyle name="Normal 2 2 46" xfId="184"/>
    <cellStyle name="Normal 2 2 47" xfId="185"/>
    <cellStyle name="Normal 2 2 48" xfId="186"/>
    <cellStyle name="Normal 2 2 49" xfId="187"/>
    <cellStyle name="Normal 2 2 5" xfId="188"/>
    <cellStyle name="Normal 2 2 50" xfId="189"/>
    <cellStyle name="Normal 2 2 51" xfId="190"/>
    <cellStyle name="Normal 2 2 52" xfId="191"/>
    <cellStyle name="Normal 2 2 53" xfId="192"/>
    <cellStyle name="Normal 2 2 54" xfId="193"/>
    <cellStyle name="Normal 2 2 55" xfId="194"/>
    <cellStyle name="Normal 2 2 56" xfId="195"/>
    <cellStyle name="Normal 2 2 57" xfId="196"/>
    <cellStyle name="Normal 2 2 58" xfId="197"/>
    <cellStyle name="Normal 2 2 59" xfId="198"/>
    <cellStyle name="Normal 2 2 6" xfId="199"/>
    <cellStyle name="Normal 2 2 60" xfId="200"/>
    <cellStyle name="Normal 2 2 61" xfId="201"/>
    <cellStyle name="Normal 2 2 62" xfId="202"/>
    <cellStyle name="Normal 2 2 63" xfId="203"/>
    <cellStyle name="Normal 2 2 64" xfId="204"/>
    <cellStyle name="Normal 2 2 65" xfId="205"/>
    <cellStyle name="Normal 2 2 66" xfId="206"/>
    <cellStyle name="Normal 2 2 67" xfId="207"/>
    <cellStyle name="Normal 2 2 68" xfId="208"/>
    <cellStyle name="Normal 2 2 69" xfId="209"/>
    <cellStyle name="Normal 2 2 7" xfId="210"/>
    <cellStyle name="Normal 2 2 70" xfId="211"/>
    <cellStyle name="Normal 2 2 71" xfId="212"/>
    <cellStyle name="Normal 2 2 72" xfId="213"/>
    <cellStyle name="Normal 2 2 73" xfId="214"/>
    <cellStyle name="Normal 2 2 74" xfId="215"/>
    <cellStyle name="Normal 2 2 75" xfId="216"/>
    <cellStyle name="Normal 2 2 76" xfId="217"/>
    <cellStyle name="Normal 2 2 77" xfId="218"/>
    <cellStyle name="Normal 2 2 78" xfId="219"/>
    <cellStyle name="Normal 2 2 8" xfId="220"/>
    <cellStyle name="Normal 2 2 9" xfId="221"/>
    <cellStyle name="Normal 2 20" xfId="222"/>
    <cellStyle name="Normal 2 21" xfId="223"/>
    <cellStyle name="Normal 2 22" xfId="224"/>
    <cellStyle name="Normal 2 23" xfId="225"/>
    <cellStyle name="Normal 2 24" xfId="226"/>
    <cellStyle name="Normal 2 25" xfId="227"/>
    <cellStyle name="Normal 2 26" xfId="228"/>
    <cellStyle name="Normal 2 27" xfId="229"/>
    <cellStyle name="Normal 2 28" xfId="230"/>
    <cellStyle name="Normal 2 29" xfId="231"/>
    <cellStyle name="Normal 2 3" xfId="232"/>
    <cellStyle name="Normal 2 30" xfId="233"/>
    <cellStyle name="Normal 2 31" xfId="234"/>
    <cellStyle name="Normal 2 32" xfId="235"/>
    <cellStyle name="Normal 2 33" xfId="236"/>
    <cellStyle name="Normal 2 34" xfId="237"/>
    <cellStyle name="Normal 2 35" xfId="238"/>
    <cellStyle name="Normal 2 36" xfId="239"/>
    <cellStyle name="Normal 2 37" xfId="240"/>
    <cellStyle name="Normal 2 38" xfId="241"/>
    <cellStyle name="Normal 2 39" xfId="242"/>
    <cellStyle name="Normal 2 4" xfId="243"/>
    <cellStyle name="Normal 2 40" xfId="244"/>
    <cellStyle name="Normal 2 41" xfId="245"/>
    <cellStyle name="Normal 2 42" xfId="246"/>
    <cellStyle name="Normal 2 43" xfId="247"/>
    <cellStyle name="Normal 2 44" xfId="248"/>
    <cellStyle name="Normal 2 45" xfId="249"/>
    <cellStyle name="Normal 2 46" xfId="250"/>
    <cellStyle name="Normal 2 47" xfId="251"/>
    <cellStyle name="Normal 2 48" xfId="252"/>
    <cellStyle name="Normal 2 49" xfId="253"/>
    <cellStyle name="Normal 2 5" xfId="254"/>
    <cellStyle name="Normal 2 50" xfId="255"/>
    <cellStyle name="Normal 2 51" xfId="256"/>
    <cellStyle name="Normal 2 52" xfId="257"/>
    <cellStyle name="Normal 2 53" xfId="258"/>
    <cellStyle name="Normal 2 54" xfId="259"/>
    <cellStyle name="Normal 2 55" xfId="260"/>
    <cellStyle name="Normal 2 56" xfId="261"/>
    <cellStyle name="Normal 2 57" xfId="262"/>
    <cellStyle name="Normal 2 58" xfId="263"/>
    <cellStyle name="Normal 2 59" xfId="264"/>
    <cellStyle name="Normal 2 6" xfId="265"/>
    <cellStyle name="Normal 2 60" xfId="266"/>
    <cellStyle name="Normal 2 61" xfId="267"/>
    <cellStyle name="Normal 2 62" xfId="268"/>
    <cellStyle name="Normal 2 63" xfId="269"/>
    <cellStyle name="Normal 2 64" xfId="270"/>
    <cellStyle name="Normal 2 65" xfId="271"/>
    <cellStyle name="Normal 2 66" xfId="272"/>
    <cellStyle name="Normal 2 67" xfId="273"/>
    <cellStyle name="Normal 2 68" xfId="274"/>
    <cellStyle name="Normal 2 69" xfId="275"/>
    <cellStyle name="Normal 2 7" xfId="276"/>
    <cellStyle name="Normal 2 70" xfId="277"/>
    <cellStyle name="Normal 2 71" xfId="278"/>
    <cellStyle name="Normal 2 72" xfId="279"/>
    <cellStyle name="Normal 2 73" xfId="280"/>
    <cellStyle name="Normal 2 74" xfId="281"/>
    <cellStyle name="Normal 2 75" xfId="282"/>
    <cellStyle name="Normal 2 76" xfId="283"/>
    <cellStyle name="Normal 2 77" xfId="284"/>
    <cellStyle name="Normal 2 8" xfId="285"/>
    <cellStyle name="Normal 2 9" xfId="286"/>
    <cellStyle name="Normal 2_ORÇ - Galeria Rua Eredes Serpa" xfId="287"/>
    <cellStyle name="Normal 3" xfId="288"/>
    <cellStyle name="Normal 3 10" xfId="289"/>
    <cellStyle name="Normal 3 100" xfId="290"/>
    <cellStyle name="Normal 3 101" xfId="291"/>
    <cellStyle name="Normal 3 102" xfId="292"/>
    <cellStyle name="Normal 3 103" xfId="293"/>
    <cellStyle name="Normal 3 104" xfId="294"/>
    <cellStyle name="Normal 3 105" xfId="295"/>
    <cellStyle name="Normal 3 106" xfId="296"/>
    <cellStyle name="Normal 3 107" xfId="297"/>
    <cellStyle name="Normal 3 108" xfId="298"/>
    <cellStyle name="Normal 3 109" xfId="299"/>
    <cellStyle name="Normal 3 11" xfId="300"/>
    <cellStyle name="Normal 3 110" xfId="301"/>
    <cellStyle name="Normal 3 111" xfId="302"/>
    <cellStyle name="Normal 3 112" xfId="303"/>
    <cellStyle name="Normal 3 113" xfId="304"/>
    <cellStyle name="Normal 3 114" xfId="305"/>
    <cellStyle name="Normal 3 115" xfId="306"/>
    <cellStyle name="Normal 3 116" xfId="307"/>
    <cellStyle name="Normal 3 117" xfId="308"/>
    <cellStyle name="Normal 3 118" xfId="309"/>
    <cellStyle name="Normal 3 119" xfId="310"/>
    <cellStyle name="Normal 3 12" xfId="311"/>
    <cellStyle name="Normal 3 120" xfId="312"/>
    <cellStyle name="Normal 3 121" xfId="313"/>
    <cellStyle name="Normal 3 122" xfId="314"/>
    <cellStyle name="Normal 3 123" xfId="315"/>
    <cellStyle name="Normal 3 124" xfId="316"/>
    <cellStyle name="Normal 3 125" xfId="317"/>
    <cellStyle name="Normal 3 126" xfId="318"/>
    <cellStyle name="Normal 3 127" xfId="319"/>
    <cellStyle name="Normal 3 128" xfId="320"/>
    <cellStyle name="Normal 3 129" xfId="321"/>
    <cellStyle name="Normal 3 13" xfId="322"/>
    <cellStyle name="Normal 3 130" xfId="323"/>
    <cellStyle name="Normal 3 131" xfId="324"/>
    <cellStyle name="Normal 3 132" xfId="325"/>
    <cellStyle name="Normal 3 133" xfId="326"/>
    <cellStyle name="Normal 3 134" xfId="327"/>
    <cellStyle name="Normal 3 135" xfId="328"/>
    <cellStyle name="Normal 3 136" xfId="329"/>
    <cellStyle name="Normal 3 137" xfId="330"/>
    <cellStyle name="Normal 3 137 10" xfId="331"/>
    <cellStyle name="Normal 3 137 11" xfId="332"/>
    <cellStyle name="Normal 3 137 12" xfId="333"/>
    <cellStyle name="Normal 3 137 13" xfId="334"/>
    <cellStyle name="Normal 3 137 14" xfId="335"/>
    <cellStyle name="Normal 3 137 15" xfId="336"/>
    <cellStyle name="Normal 3 137 16" xfId="337"/>
    <cellStyle name="Normal 3 137 17" xfId="338"/>
    <cellStyle name="Normal 3 137 18" xfId="339"/>
    <cellStyle name="Normal 3 137 19" xfId="340"/>
    <cellStyle name="Normal 3 137 2" xfId="341"/>
    <cellStyle name="Normal 3 137 20" xfId="342"/>
    <cellStyle name="Normal 3 137 21" xfId="343"/>
    <cellStyle name="Normal 3 137 22" xfId="344"/>
    <cellStyle name="Normal 3 137 23" xfId="345"/>
    <cellStyle name="Normal 3 137 24" xfId="346"/>
    <cellStyle name="Normal 3 137 25" xfId="347"/>
    <cellStyle name="Normal 3 137 26" xfId="348"/>
    <cellStyle name="Normal 3 137 27" xfId="349"/>
    <cellStyle name="Normal 3 137 3" xfId="350"/>
    <cellStyle name="Normal 3 137 4" xfId="351"/>
    <cellStyle name="Normal 3 137 5" xfId="352"/>
    <cellStyle name="Normal 3 137 6" xfId="353"/>
    <cellStyle name="Normal 3 137 7" xfId="354"/>
    <cellStyle name="Normal 3 137 8" xfId="355"/>
    <cellStyle name="Normal 3 137 9" xfId="356"/>
    <cellStyle name="Normal 3 138" xfId="357"/>
    <cellStyle name="Normal 3 139" xfId="358"/>
    <cellStyle name="Normal 3 14" xfId="359"/>
    <cellStyle name="Normal 3 140" xfId="360"/>
    <cellStyle name="Normal 3 141" xfId="361"/>
    <cellStyle name="Normal 3 142" xfId="362"/>
    <cellStyle name="Normal 3 143" xfId="363"/>
    <cellStyle name="Normal 3 144" xfId="364"/>
    <cellStyle name="Normal 3 145" xfId="365"/>
    <cellStyle name="Normal 3 146" xfId="366"/>
    <cellStyle name="Normal 3 147" xfId="367"/>
    <cellStyle name="Normal 3 148" xfId="368"/>
    <cellStyle name="Normal 3 149" xfId="369"/>
    <cellStyle name="Normal 3 15" xfId="370"/>
    <cellStyle name="Normal 3 150" xfId="371"/>
    <cellStyle name="Normal 3 151" xfId="372"/>
    <cellStyle name="Normal 3 152" xfId="373"/>
    <cellStyle name="Normal 3 153" xfId="374"/>
    <cellStyle name="Normal 3 154" xfId="375"/>
    <cellStyle name="Normal 3 155" xfId="376"/>
    <cellStyle name="Normal 3 156" xfId="377"/>
    <cellStyle name="Normal 3 157" xfId="378"/>
    <cellStyle name="Normal 3 158" xfId="379"/>
    <cellStyle name="Normal 3 159" xfId="380"/>
    <cellStyle name="Normal 3 16" xfId="381"/>
    <cellStyle name="Normal 3 160" xfId="382"/>
    <cellStyle name="Normal 3 161" xfId="383"/>
    <cellStyle name="Normal 3 162" xfId="384"/>
    <cellStyle name="Normal 3 163" xfId="385"/>
    <cellStyle name="Normal 3 164" xfId="386"/>
    <cellStyle name="Normal 3 165" xfId="387"/>
    <cellStyle name="Normal 3 166" xfId="388"/>
    <cellStyle name="Normal 3 167" xfId="389"/>
    <cellStyle name="Normal 3 168" xfId="390"/>
    <cellStyle name="Normal 3 169" xfId="391"/>
    <cellStyle name="Normal 3 17" xfId="392"/>
    <cellStyle name="Normal 3 170" xfId="393"/>
    <cellStyle name="Normal 3 171" xfId="394"/>
    <cellStyle name="Normal 3 172" xfId="395"/>
    <cellStyle name="Normal 3 173" xfId="396"/>
    <cellStyle name="Normal 3 174" xfId="397"/>
    <cellStyle name="Normal 3 175" xfId="398"/>
    <cellStyle name="Normal 3 176" xfId="399"/>
    <cellStyle name="Normal 3 177" xfId="400"/>
    <cellStyle name="Normal 3 178" xfId="401"/>
    <cellStyle name="Normal 3 179" xfId="402"/>
    <cellStyle name="Normal 3 18" xfId="403"/>
    <cellStyle name="Normal 3 180" xfId="404"/>
    <cellStyle name="Normal 3 181" xfId="405"/>
    <cellStyle name="Normal 3 182" xfId="406"/>
    <cellStyle name="Normal 3 183" xfId="407"/>
    <cellStyle name="Normal 3 184" xfId="408"/>
    <cellStyle name="Normal 3 185" xfId="409"/>
    <cellStyle name="Normal 3 186" xfId="410"/>
    <cellStyle name="Normal 3 187" xfId="411"/>
    <cellStyle name="Normal 3 188" xfId="412"/>
    <cellStyle name="Normal 3 189" xfId="413"/>
    <cellStyle name="Normal 3 19" xfId="414"/>
    <cellStyle name="Normal 3 190" xfId="415"/>
    <cellStyle name="Normal 3 191" xfId="416"/>
    <cellStyle name="Normal 3 192" xfId="417"/>
    <cellStyle name="Normal 3 193" xfId="418"/>
    <cellStyle name="Normal 3 194" xfId="419"/>
    <cellStyle name="Normal 3 195" xfId="420"/>
    <cellStyle name="Normal 3 196" xfId="421"/>
    <cellStyle name="Normal 3 197" xfId="422"/>
    <cellStyle name="Normal 3 198" xfId="423"/>
    <cellStyle name="Normal 3 199" xfId="424"/>
    <cellStyle name="Normal 3 2" xfId="425"/>
    <cellStyle name="Normal 3 20" xfId="426"/>
    <cellStyle name="Normal 3 200" xfId="427"/>
    <cellStyle name="Normal 3 201" xfId="428"/>
    <cellStyle name="Normal 3 202" xfId="429"/>
    <cellStyle name="Normal 3 203" xfId="430"/>
    <cellStyle name="Normal 3 204" xfId="431"/>
    <cellStyle name="Normal 3 205" xfId="432"/>
    <cellStyle name="Normal 3 206" xfId="433"/>
    <cellStyle name="Normal 3 207" xfId="434"/>
    <cellStyle name="Normal 3 208" xfId="435"/>
    <cellStyle name="Normal 3 209" xfId="436"/>
    <cellStyle name="Normal 3 21" xfId="437"/>
    <cellStyle name="Normal 3 210" xfId="438"/>
    <cellStyle name="Normal 3 211" xfId="439"/>
    <cellStyle name="Normal 3 212" xfId="440"/>
    <cellStyle name="Normal 3 213" xfId="441"/>
    <cellStyle name="Normal 3 214" xfId="442"/>
    <cellStyle name="Normal 3 215" xfId="443"/>
    <cellStyle name="Normal 3 216" xfId="444"/>
    <cellStyle name="Normal 3 217" xfId="445"/>
    <cellStyle name="Normal 3 218" xfId="446"/>
    <cellStyle name="Normal 3 219" xfId="447"/>
    <cellStyle name="Normal 3 22" xfId="448"/>
    <cellStyle name="Normal 3 220" xfId="449"/>
    <cellStyle name="Normal 3 221" xfId="450"/>
    <cellStyle name="Normal 3 222" xfId="451"/>
    <cellStyle name="Normal 3 223" xfId="452"/>
    <cellStyle name="Normal 3 224" xfId="453"/>
    <cellStyle name="Normal 3 225" xfId="454"/>
    <cellStyle name="Normal 3 226" xfId="455"/>
    <cellStyle name="Normal 3 227" xfId="456"/>
    <cellStyle name="Normal 3 228" xfId="457"/>
    <cellStyle name="Normal 3 229" xfId="458"/>
    <cellStyle name="Normal 3 23" xfId="459"/>
    <cellStyle name="Normal 3 230" xfId="460"/>
    <cellStyle name="Normal 3 231" xfId="461"/>
    <cellStyle name="Normal 3 232" xfId="462"/>
    <cellStyle name="Normal 3 233" xfId="463"/>
    <cellStyle name="Normal 3 234" xfId="464"/>
    <cellStyle name="Normal 3 235" xfId="465"/>
    <cellStyle name="Normal 3 236" xfId="466"/>
    <cellStyle name="Normal 3 237" xfId="467"/>
    <cellStyle name="Normal 3 238" xfId="468"/>
    <cellStyle name="Normal 3 239" xfId="469"/>
    <cellStyle name="Normal 3 24" xfId="470"/>
    <cellStyle name="Normal 3 240" xfId="471"/>
    <cellStyle name="Normal 3 241" xfId="472"/>
    <cellStyle name="Normal 3 242" xfId="473"/>
    <cellStyle name="Normal 3 243" xfId="474"/>
    <cellStyle name="Normal 3 244" xfId="475"/>
    <cellStyle name="Normal 3 245" xfId="476"/>
    <cellStyle name="Normal 3 246" xfId="477"/>
    <cellStyle name="Normal 3 247" xfId="478"/>
    <cellStyle name="Normal 3 248" xfId="479"/>
    <cellStyle name="Normal 3 249" xfId="480"/>
    <cellStyle name="Normal 3 25" xfId="481"/>
    <cellStyle name="Normal 3 250" xfId="482"/>
    <cellStyle name="Normal 3 26" xfId="483"/>
    <cellStyle name="Normal 3 27" xfId="484"/>
    <cellStyle name="Normal 3 28" xfId="485"/>
    <cellStyle name="Normal 3 29" xfId="486"/>
    <cellStyle name="Normal 3 3" xfId="487"/>
    <cellStyle name="Normal 3 30" xfId="488"/>
    <cellStyle name="Normal 3 31" xfId="489"/>
    <cellStyle name="Normal 3 32" xfId="490"/>
    <cellStyle name="Normal 3 33" xfId="491"/>
    <cellStyle name="Normal 3 34" xfId="492"/>
    <cellStyle name="Normal 3 35" xfId="493"/>
    <cellStyle name="Normal 3 36" xfId="494"/>
    <cellStyle name="Normal 3 37" xfId="495"/>
    <cellStyle name="Normal 3 38" xfId="496"/>
    <cellStyle name="Normal 3 39" xfId="497"/>
    <cellStyle name="Normal 3 4" xfId="498"/>
    <cellStyle name="Normal 3 40" xfId="499"/>
    <cellStyle name="Normal 3 41" xfId="500"/>
    <cellStyle name="Normal 3 42" xfId="501"/>
    <cellStyle name="Normal 3 43" xfId="502"/>
    <cellStyle name="Normal 3 44" xfId="503"/>
    <cellStyle name="Normal 3 45" xfId="504"/>
    <cellStyle name="Normal 3 46" xfId="505"/>
    <cellStyle name="Normal 3 47" xfId="506"/>
    <cellStyle name="Normal 3 48" xfId="507"/>
    <cellStyle name="Normal 3 49" xfId="508"/>
    <cellStyle name="Normal 3 5" xfId="509"/>
    <cellStyle name="Normal 3 50" xfId="510"/>
    <cellStyle name="Normal 3 51" xfId="511"/>
    <cellStyle name="Normal 3 52" xfId="512"/>
    <cellStyle name="Normal 3 53" xfId="513"/>
    <cellStyle name="Normal 3 54" xfId="514"/>
    <cellStyle name="Normal 3 55" xfId="515"/>
    <cellStyle name="Normal 3 56" xfId="516"/>
    <cellStyle name="Normal 3 57" xfId="517"/>
    <cellStyle name="Normal 3 58" xfId="518"/>
    <cellStyle name="Normal 3 59" xfId="519"/>
    <cellStyle name="Normal 3 6" xfId="520"/>
    <cellStyle name="Normal 3 60" xfId="521"/>
    <cellStyle name="Normal 3 61" xfId="522"/>
    <cellStyle name="Normal 3 62" xfId="523"/>
    <cellStyle name="Normal 3 63" xfId="524"/>
    <cellStyle name="Normal 3 64" xfId="525"/>
    <cellStyle name="Normal 3 65" xfId="526"/>
    <cellStyle name="Normal 3 66" xfId="527"/>
    <cellStyle name="Normal 3 67" xfId="528"/>
    <cellStyle name="Normal 3 68" xfId="529"/>
    <cellStyle name="Normal 3 69" xfId="530"/>
    <cellStyle name="Normal 3 7" xfId="531"/>
    <cellStyle name="Normal 3 70" xfId="532"/>
    <cellStyle name="Normal 3 71" xfId="533"/>
    <cellStyle name="Normal 3 72" xfId="534"/>
    <cellStyle name="Normal 3 73" xfId="535"/>
    <cellStyle name="Normal 3 74" xfId="536"/>
    <cellStyle name="Normal 3 75" xfId="537"/>
    <cellStyle name="Normal 3 76" xfId="538"/>
    <cellStyle name="Normal 3 77" xfId="539"/>
    <cellStyle name="Normal 3 78" xfId="540"/>
    <cellStyle name="Normal 3 79" xfId="541"/>
    <cellStyle name="Normal 3 8" xfId="542"/>
    <cellStyle name="Normal 3 80" xfId="543"/>
    <cellStyle name="Normal 3 81" xfId="544"/>
    <cellStyle name="Normal 3 82" xfId="545"/>
    <cellStyle name="Normal 3 83" xfId="546"/>
    <cellStyle name="Normal 3 84" xfId="547"/>
    <cellStyle name="Normal 3 85" xfId="548"/>
    <cellStyle name="Normal 3 86" xfId="549"/>
    <cellStyle name="Normal 3 87" xfId="550"/>
    <cellStyle name="Normal 3 88" xfId="551"/>
    <cellStyle name="Normal 3 89" xfId="552"/>
    <cellStyle name="Normal 3 9" xfId="553"/>
    <cellStyle name="Normal 3 90" xfId="554"/>
    <cellStyle name="Normal 3 91" xfId="555"/>
    <cellStyle name="Normal 3 92" xfId="556"/>
    <cellStyle name="Normal 3 93" xfId="557"/>
    <cellStyle name="Normal 3 94" xfId="558"/>
    <cellStyle name="Normal 3 95" xfId="559"/>
    <cellStyle name="Normal 3 96" xfId="560"/>
    <cellStyle name="Normal 3 97" xfId="561"/>
    <cellStyle name="Normal 3 98" xfId="562"/>
    <cellStyle name="Normal 3 99" xfId="563"/>
    <cellStyle name="Normal 4" xfId="564"/>
    <cellStyle name="Normal 4 2" xfId="565"/>
    <cellStyle name="Normal 5" xfId="566"/>
    <cellStyle name="Normal 5 2" xfId="567"/>
    <cellStyle name="Normal 6" xfId="568"/>
    <cellStyle name="Normal 6 10" xfId="569"/>
    <cellStyle name="Normal 6 100" xfId="570"/>
    <cellStyle name="Normal 6 101" xfId="571"/>
    <cellStyle name="Normal 6 102" xfId="572"/>
    <cellStyle name="Normal 6 103" xfId="573"/>
    <cellStyle name="Normal 6 104" xfId="574"/>
    <cellStyle name="Normal 6 105" xfId="575"/>
    <cellStyle name="Normal 6 106" xfId="576"/>
    <cellStyle name="Normal 6 107" xfId="577"/>
    <cellStyle name="Normal 6 108" xfId="578"/>
    <cellStyle name="Normal 6 109" xfId="579"/>
    <cellStyle name="Normal 6 11" xfId="580"/>
    <cellStyle name="Normal 6 110" xfId="581"/>
    <cellStyle name="Normal 6 111" xfId="582"/>
    <cellStyle name="Normal 6 112" xfId="583"/>
    <cellStyle name="Normal 6 113" xfId="584"/>
    <cellStyle name="Normal 6 114" xfId="585"/>
    <cellStyle name="Normal 6 115" xfId="586"/>
    <cellStyle name="Normal 6 116" xfId="587"/>
    <cellStyle name="Normal 6 117" xfId="588"/>
    <cellStyle name="Normal 6 118" xfId="589"/>
    <cellStyle name="Normal 6 119" xfId="590"/>
    <cellStyle name="Normal 6 12" xfId="591"/>
    <cellStyle name="Normal 6 120" xfId="592"/>
    <cellStyle name="Normal 6 121" xfId="593"/>
    <cellStyle name="Normal 6 122" xfId="594"/>
    <cellStyle name="Normal 6 123" xfId="595"/>
    <cellStyle name="Normal 6 124" xfId="596"/>
    <cellStyle name="Normal 6 125" xfId="597"/>
    <cellStyle name="Normal 6 126" xfId="598"/>
    <cellStyle name="Normal 6 127" xfId="599"/>
    <cellStyle name="Normal 6 128" xfId="600"/>
    <cellStyle name="Normal 6 129" xfId="601"/>
    <cellStyle name="Normal 6 13" xfId="602"/>
    <cellStyle name="Normal 6 130" xfId="603"/>
    <cellStyle name="Normal 6 131" xfId="604"/>
    <cellStyle name="Normal 6 132" xfId="605"/>
    <cellStyle name="Normal 6 133" xfId="606"/>
    <cellStyle name="Normal 6 134" xfId="607"/>
    <cellStyle name="Normal 6 135" xfId="608"/>
    <cellStyle name="Normal 6 136" xfId="609"/>
    <cellStyle name="Normal 6 136 10" xfId="610"/>
    <cellStyle name="Normal 6 136 11" xfId="611"/>
    <cellStyle name="Normal 6 136 12" xfId="612"/>
    <cellStyle name="Normal 6 136 13" xfId="613"/>
    <cellStyle name="Normal 6 136 14" xfId="614"/>
    <cellStyle name="Normal 6 136 15" xfId="615"/>
    <cellStyle name="Normal 6 136 16" xfId="616"/>
    <cellStyle name="Normal 6 136 17" xfId="617"/>
    <cellStyle name="Normal 6 136 18" xfId="618"/>
    <cellStyle name="Normal 6 136 19" xfId="619"/>
    <cellStyle name="Normal 6 136 2" xfId="620"/>
    <cellStyle name="Normal 6 136 20" xfId="621"/>
    <cellStyle name="Normal 6 136 21" xfId="622"/>
    <cellStyle name="Normal 6 136 22" xfId="623"/>
    <cellStyle name="Normal 6 136 23" xfId="624"/>
    <cellStyle name="Normal 6 136 24" xfId="625"/>
    <cellStyle name="Normal 6 136 25" xfId="626"/>
    <cellStyle name="Normal 6 136 26" xfId="627"/>
    <cellStyle name="Normal 6 136 27" xfId="628"/>
    <cellStyle name="Normal 6 136 3" xfId="629"/>
    <cellStyle name="Normal 6 136 4" xfId="630"/>
    <cellStyle name="Normal 6 136 5" xfId="631"/>
    <cellStyle name="Normal 6 136 6" xfId="632"/>
    <cellStyle name="Normal 6 136 7" xfId="633"/>
    <cellStyle name="Normal 6 136 8" xfId="634"/>
    <cellStyle name="Normal 6 136 9" xfId="635"/>
    <cellStyle name="Normal 6 137" xfId="636"/>
    <cellStyle name="Normal 6 138" xfId="637"/>
    <cellStyle name="Normal 6 139" xfId="638"/>
    <cellStyle name="Normal 6 14" xfId="639"/>
    <cellStyle name="Normal 6 140" xfId="640"/>
    <cellStyle name="Normal 6 141" xfId="641"/>
    <cellStyle name="Normal 6 142" xfId="642"/>
    <cellStyle name="Normal 6 143" xfId="643"/>
    <cellStyle name="Normal 6 144" xfId="644"/>
    <cellStyle name="Normal 6 145" xfId="645"/>
    <cellStyle name="Normal 6 146" xfId="646"/>
    <cellStyle name="Normal 6 147" xfId="647"/>
    <cellStyle name="Normal 6 148" xfId="648"/>
    <cellStyle name="Normal 6 149" xfId="649"/>
    <cellStyle name="Normal 6 15" xfId="650"/>
    <cellStyle name="Normal 6 150" xfId="651"/>
    <cellStyle name="Normal 6 151" xfId="652"/>
    <cellStyle name="Normal 6 152" xfId="653"/>
    <cellStyle name="Normal 6 153" xfId="654"/>
    <cellStyle name="Normal 6 154" xfId="655"/>
    <cellStyle name="Normal 6 155" xfId="656"/>
    <cellStyle name="Normal 6 156" xfId="657"/>
    <cellStyle name="Normal 6 157" xfId="658"/>
    <cellStyle name="Normal 6 158" xfId="659"/>
    <cellStyle name="Normal 6 159" xfId="660"/>
    <cellStyle name="Normal 6 16" xfId="661"/>
    <cellStyle name="Normal 6 160" xfId="662"/>
    <cellStyle name="Normal 6 161" xfId="663"/>
    <cellStyle name="Normal 6 162" xfId="664"/>
    <cellStyle name="Normal 6 163" xfId="665"/>
    <cellStyle name="Normal 6 164" xfId="666"/>
    <cellStyle name="Normal 6 165" xfId="667"/>
    <cellStyle name="Normal 6 166" xfId="668"/>
    <cellStyle name="Normal 6 167" xfId="669"/>
    <cellStyle name="Normal 6 168" xfId="670"/>
    <cellStyle name="Normal 6 169" xfId="671"/>
    <cellStyle name="Normal 6 17" xfId="672"/>
    <cellStyle name="Normal 6 170" xfId="673"/>
    <cellStyle name="Normal 6 171" xfId="674"/>
    <cellStyle name="Normal 6 172" xfId="675"/>
    <cellStyle name="Normal 6 173" xfId="676"/>
    <cellStyle name="Normal 6 174" xfId="677"/>
    <cellStyle name="Normal 6 175" xfId="678"/>
    <cellStyle name="Normal 6 176" xfId="679"/>
    <cellStyle name="Normal 6 177" xfId="680"/>
    <cellStyle name="Normal 6 178" xfId="681"/>
    <cellStyle name="Normal 6 179" xfId="682"/>
    <cellStyle name="Normal 6 18" xfId="683"/>
    <cellStyle name="Normal 6 180" xfId="684"/>
    <cellStyle name="Normal 6 181" xfId="685"/>
    <cellStyle name="Normal 6 182" xfId="686"/>
    <cellStyle name="Normal 6 183" xfId="687"/>
    <cellStyle name="Normal 6 184" xfId="688"/>
    <cellStyle name="Normal 6 185" xfId="689"/>
    <cellStyle name="Normal 6 186" xfId="690"/>
    <cellStyle name="Normal 6 187" xfId="691"/>
    <cellStyle name="Normal 6 188" xfId="692"/>
    <cellStyle name="Normal 6 189" xfId="693"/>
    <cellStyle name="Normal 6 19" xfId="694"/>
    <cellStyle name="Normal 6 190" xfId="695"/>
    <cellStyle name="Normal 6 191" xfId="696"/>
    <cellStyle name="Normal 6 192" xfId="697"/>
    <cellStyle name="Normal 6 193" xfId="698"/>
    <cellStyle name="Normal 6 194" xfId="699"/>
    <cellStyle name="Normal 6 195" xfId="700"/>
    <cellStyle name="Normal 6 196" xfId="701"/>
    <cellStyle name="Normal 6 197" xfId="702"/>
    <cellStyle name="Normal 6 198" xfId="703"/>
    <cellStyle name="Normal 6 199" xfId="704"/>
    <cellStyle name="Normal 6 2" xfId="705"/>
    <cellStyle name="Normal 6 20" xfId="706"/>
    <cellStyle name="Normal 6 200" xfId="707"/>
    <cellStyle name="Normal 6 201" xfId="708"/>
    <cellStyle name="Normal 6 202" xfId="709"/>
    <cellStyle name="Normal 6 203" xfId="710"/>
    <cellStyle name="Normal 6 204" xfId="711"/>
    <cellStyle name="Normal 6 205" xfId="712"/>
    <cellStyle name="Normal 6 206" xfId="713"/>
    <cellStyle name="Normal 6 207" xfId="714"/>
    <cellStyle name="Normal 6 208" xfId="715"/>
    <cellStyle name="Normal 6 209" xfId="716"/>
    <cellStyle name="Normal 6 21" xfId="717"/>
    <cellStyle name="Normal 6 210" xfId="718"/>
    <cellStyle name="Normal 6 211" xfId="719"/>
    <cellStyle name="Normal 6 212" xfId="720"/>
    <cellStyle name="Normal 6 213" xfId="721"/>
    <cellStyle name="Normal 6 214" xfId="722"/>
    <cellStyle name="Normal 6 215" xfId="723"/>
    <cellStyle name="Normal 6 216" xfId="724"/>
    <cellStyle name="Normal 6 217" xfId="725"/>
    <cellStyle name="Normal 6 218" xfId="726"/>
    <cellStyle name="Normal 6 219" xfId="727"/>
    <cellStyle name="Normal 6 22" xfId="728"/>
    <cellStyle name="Normal 6 220" xfId="729"/>
    <cellStyle name="Normal 6 221" xfId="730"/>
    <cellStyle name="Normal 6 222" xfId="731"/>
    <cellStyle name="Normal 6 223" xfId="732"/>
    <cellStyle name="Normal 6 224" xfId="733"/>
    <cellStyle name="Normal 6 225" xfId="734"/>
    <cellStyle name="Normal 6 226" xfId="735"/>
    <cellStyle name="Normal 6 227" xfId="736"/>
    <cellStyle name="Normal 6 228" xfId="737"/>
    <cellStyle name="Normal 6 229" xfId="738"/>
    <cellStyle name="Normal 6 23" xfId="739"/>
    <cellStyle name="Normal 6 230" xfId="740"/>
    <cellStyle name="Normal 6 231" xfId="741"/>
    <cellStyle name="Normal 6 232" xfId="742"/>
    <cellStyle name="Normal 6 233" xfId="743"/>
    <cellStyle name="Normal 6 234" xfId="744"/>
    <cellStyle name="Normal 6 235" xfId="745"/>
    <cellStyle name="Normal 6 236" xfId="746"/>
    <cellStyle name="Normal 6 237" xfId="747"/>
    <cellStyle name="Normal 6 238" xfId="748"/>
    <cellStyle name="Normal 6 239" xfId="749"/>
    <cellStyle name="Normal 6 24" xfId="750"/>
    <cellStyle name="Normal 6 240" xfId="751"/>
    <cellStyle name="Normal 6 241" xfId="752"/>
    <cellStyle name="Normal 6 242" xfId="753"/>
    <cellStyle name="Normal 6 243" xfId="754"/>
    <cellStyle name="Normal 6 244" xfId="755"/>
    <cellStyle name="Normal 6 245" xfId="756"/>
    <cellStyle name="Normal 6 246" xfId="757"/>
    <cellStyle name="Normal 6 247" xfId="758"/>
    <cellStyle name="Normal 6 248" xfId="759"/>
    <cellStyle name="Normal 6 249" xfId="760"/>
    <cellStyle name="Normal 6 25" xfId="761"/>
    <cellStyle name="Normal 6 26" xfId="762"/>
    <cellStyle name="Normal 6 27" xfId="763"/>
    <cellStyle name="Normal 6 28" xfId="764"/>
    <cellStyle name="Normal 6 29" xfId="765"/>
    <cellStyle name="Normal 6 3" xfId="766"/>
    <cellStyle name="Normal 6 30" xfId="767"/>
    <cellStyle name="Normal 6 31" xfId="768"/>
    <cellStyle name="Normal 6 32" xfId="769"/>
    <cellStyle name="Normal 6 33" xfId="770"/>
    <cellStyle name="Normal 6 34" xfId="771"/>
    <cellStyle name="Normal 6 35" xfId="772"/>
    <cellStyle name="Normal 6 36" xfId="773"/>
    <cellStyle name="Normal 6 37" xfId="774"/>
    <cellStyle name="Normal 6 38" xfId="775"/>
    <cellStyle name="Normal 6 39" xfId="776"/>
    <cellStyle name="Normal 6 4" xfId="777"/>
    <cellStyle name="Normal 6 40" xfId="778"/>
    <cellStyle name="Normal 6 41" xfId="779"/>
    <cellStyle name="Normal 6 42" xfId="780"/>
    <cellStyle name="Normal 6 43" xfId="781"/>
    <cellStyle name="Normal 6 44" xfId="782"/>
    <cellStyle name="Normal 6 45" xfId="783"/>
    <cellStyle name="Normal 6 46" xfId="784"/>
    <cellStyle name="Normal 6 47" xfId="785"/>
    <cellStyle name="Normal 6 48" xfId="786"/>
    <cellStyle name="Normal 6 49" xfId="787"/>
    <cellStyle name="Normal 6 5" xfId="788"/>
    <cellStyle name="Normal 6 50" xfId="789"/>
    <cellStyle name="Normal 6 51" xfId="790"/>
    <cellStyle name="Normal 6 52" xfId="791"/>
    <cellStyle name="Normal 6 53" xfId="792"/>
    <cellStyle name="Normal 6 54" xfId="793"/>
    <cellStyle name="Normal 6 55" xfId="794"/>
    <cellStyle name="Normal 6 56" xfId="795"/>
    <cellStyle name="Normal 6 57" xfId="796"/>
    <cellStyle name="Normal 6 58" xfId="797"/>
    <cellStyle name="Normal 6 59" xfId="798"/>
    <cellStyle name="Normal 6 6" xfId="799"/>
    <cellStyle name="Normal 6 60" xfId="800"/>
    <cellStyle name="Normal 6 61" xfId="801"/>
    <cellStyle name="Normal 6 62" xfId="802"/>
    <cellStyle name="Normal 6 63" xfId="803"/>
    <cellStyle name="Normal 6 64" xfId="804"/>
    <cellStyle name="Normal 6 65" xfId="805"/>
    <cellStyle name="Normal 6 66" xfId="806"/>
    <cellStyle name="Normal 6 67" xfId="807"/>
    <cellStyle name="Normal 6 68" xfId="808"/>
    <cellStyle name="Normal 6 69" xfId="809"/>
    <cellStyle name="Normal 6 7" xfId="810"/>
    <cellStyle name="Normal 6 70" xfId="811"/>
    <cellStyle name="Normal 6 71" xfId="812"/>
    <cellStyle name="Normal 6 72" xfId="813"/>
    <cellStyle name="Normal 6 73" xfId="814"/>
    <cellStyle name="Normal 6 74" xfId="815"/>
    <cellStyle name="Normal 6 75" xfId="816"/>
    <cellStyle name="Normal 6 76" xfId="817"/>
    <cellStyle name="Normal 6 77" xfId="818"/>
    <cellStyle name="Normal 6 78" xfId="819"/>
    <cellStyle name="Normal 6 79" xfId="820"/>
    <cellStyle name="Normal 6 8" xfId="821"/>
    <cellStyle name="Normal 6 80" xfId="822"/>
    <cellStyle name="Normal 6 81" xfId="823"/>
    <cellStyle name="Normal 6 82" xfId="824"/>
    <cellStyle name="Normal 6 83" xfId="825"/>
    <cellStyle name="Normal 6 84" xfId="826"/>
    <cellStyle name="Normal 6 85" xfId="827"/>
    <cellStyle name="Normal 6 86" xfId="828"/>
    <cellStyle name="Normal 6 87" xfId="829"/>
    <cellStyle name="Normal 6 88" xfId="830"/>
    <cellStyle name="Normal 6 89" xfId="831"/>
    <cellStyle name="Normal 6 9" xfId="832"/>
    <cellStyle name="Normal 6 90" xfId="833"/>
    <cellStyle name="Normal 6 91" xfId="834"/>
    <cellStyle name="Normal 6 92" xfId="835"/>
    <cellStyle name="Normal 6 93" xfId="836"/>
    <cellStyle name="Normal 6 94" xfId="837"/>
    <cellStyle name="Normal 6 95" xfId="838"/>
    <cellStyle name="Normal 6 96" xfId="839"/>
    <cellStyle name="Normal 6 97" xfId="840"/>
    <cellStyle name="Normal 6 98" xfId="841"/>
    <cellStyle name="Normal 6 99" xfId="842"/>
    <cellStyle name="Normal 7" xfId="843"/>
    <cellStyle name="Normal 8" xfId="844"/>
    <cellStyle name="Normal 9" xfId="845"/>
    <cellStyle name="Normal_Ampliação PS- 100,00m2 - VERSÃO 03" xfId="846"/>
    <cellStyle name="Nota 2" xfId="847"/>
    <cellStyle name="Percent_GMB_Planilha Geral de Orçamento CUSTO_1" xfId="848"/>
    <cellStyle name="Percentual" xfId="849"/>
    <cellStyle name="Ponto" xfId="850"/>
    <cellStyle name="Porcentagem 2" xfId="851"/>
    <cellStyle name="Porcentagem 2 10" xfId="852"/>
    <cellStyle name="Porcentagem 2 11" xfId="853"/>
    <cellStyle name="Porcentagem 2 12" xfId="854"/>
    <cellStyle name="Porcentagem 2 13" xfId="855"/>
    <cellStyle name="Porcentagem 2 14" xfId="856"/>
    <cellStyle name="Porcentagem 2 15" xfId="857"/>
    <cellStyle name="Porcentagem 2 16" xfId="858"/>
    <cellStyle name="Porcentagem 2 17" xfId="859"/>
    <cellStyle name="Porcentagem 2 18" xfId="860"/>
    <cellStyle name="Porcentagem 2 19" xfId="861"/>
    <cellStyle name="Porcentagem 2 2" xfId="862"/>
    <cellStyle name="Porcentagem 2 2 2" xfId="863"/>
    <cellStyle name="Porcentagem 2 20" xfId="864"/>
    <cellStyle name="Porcentagem 2 21" xfId="865"/>
    <cellStyle name="Porcentagem 2 22" xfId="866"/>
    <cellStyle name="Porcentagem 2 23" xfId="867"/>
    <cellStyle name="Porcentagem 2 24" xfId="868"/>
    <cellStyle name="Porcentagem 2 25" xfId="869"/>
    <cellStyle name="Porcentagem 2 26" xfId="870"/>
    <cellStyle name="Porcentagem 2 27" xfId="871"/>
    <cellStyle name="Porcentagem 2 28" xfId="872"/>
    <cellStyle name="Porcentagem 2 29" xfId="873"/>
    <cellStyle name="Porcentagem 2 3" xfId="874"/>
    <cellStyle name="Porcentagem 2 30" xfId="875"/>
    <cellStyle name="Porcentagem 2 31" xfId="876"/>
    <cellStyle name="Porcentagem 2 32" xfId="877"/>
    <cellStyle name="Porcentagem 2 33" xfId="878"/>
    <cellStyle name="Porcentagem 2 34" xfId="879"/>
    <cellStyle name="Porcentagem 2 35" xfId="880"/>
    <cellStyle name="Porcentagem 2 36" xfId="881"/>
    <cellStyle name="Porcentagem 2 37" xfId="882"/>
    <cellStyle name="Porcentagem 2 38" xfId="883"/>
    <cellStyle name="Porcentagem 2 39" xfId="884"/>
    <cellStyle name="Porcentagem 2 4" xfId="885"/>
    <cellStyle name="Porcentagem 2 40" xfId="886"/>
    <cellStyle name="Porcentagem 2 41" xfId="887"/>
    <cellStyle name="Porcentagem 2 42" xfId="888"/>
    <cellStyle name="Porcentagem 2 43" xfId="889"/>
    <cellStyle name="Porcentagem 2 44" xfId="890"/>
    <cellStyle name="Porcentagem 2 45" xfId="891"/>
    <cellStyle name="Porcentagem 2 46" xfId="892"/>
    <cellStyle name="Porcentagem 2 47" xfId="893"/>
    <cellStyle name="Porcentagem 2 48" xfId="894"/>
    <cellStyle name="Porcentagem 2 49" xfId="895"/>
    <cellStyle name="Porcentagem 2 5" xfId="896"/>
    <cellStyle name="Porcentagem 2 50" xfId="897"/>
    <cellStyle name="Porcentagem 2 51" xfId="898"/>
    <cellStyle name="Porcentagem 2 52" xfId="899"/>
    <cellStyle name="Porcentagem 2 53" xfId="900"/>
    <cellStyle name="Porcentagem 2 54" xfId="901"/>
    <cellStyle name="Porcentagem 2 55" xfId="902"/>
    <cellStyle name="Porcentagem 2 56" xfId="903"/>
    <cellStyle name="Porcentagem 2 57" xfId="904"/>
    <cellStyle name="Porcentagem 2 58" xfId="905"/>
    <cellStyle name="Porcentagem 2 59" xfId="906"/>
    <cellStyle name="Porcentagem 2 6" xfId="907"/>
    <cellStyle name="Porcentagem 2 60" xfId="908"/>
    <cellStyle name="Porcentagem 2 61" xfId="909"/>
    <cellStyle name="Porcentagem 2 62" xfId="910"/>
    <cellStyle name="Porcentagem 2 63" xfId="911"/>
    <cellStyle name="Porcentagem 2 64" xfId="912"/>
    <cellStyle name="Porcentagem 2 65" xfId="913"/>
    <cellStyle name="Porcentagem 2 66" xfId="914"/>
    <cellStyle name="Porcentagem 2 67" xfId="915"/>
    <cellStyle name="Porcentagem 2 68" xfId="916"/>
    <cellStyle name="Porcentagem 2 69" xfId="917"/>
    <cellStyle name="Porcentagem 2 7" xfId="918"/>
    <cellStyle name="Porcentagem 2 70" xfId="919"/>
    <cellStyle name="Porcentagem 2 71" xfId="920"/>
    <cellStyle name="Porcentagem 2 72" xfId="921"/>
    <cellStyle name="Porcentagem 2 73" xfId="922"/>
    <cellStyle name="Porcentagem 2 74" xfId="923"/>
    <cellStyle name="Porcentagem 2 75" xfId="924"/>
    <cellStyle name="Porcentagem 2 76" xfId="925"/>
    <cellStyle name="Porcentagem 2 77" xfId="926"/>
    <cellStyle name="Porcentagem 2 78" xfId="927"/>
    <cellStyle name="Porcentagem 2 79" xfId="928"/>
    <cellStyle name="Porcentagem 2 8" xfId="929"/>
    <cellStyle name="Porcentagem 2 9" xfId="930"/>
    <cellStyle name="Porcentagem 3" xfId="931"/>
    <cellStyle name="Porcentagem 3 10" xfId="932"/>
    <cellStyle name="Porcentagem 3 100" xfId="933"/>
    <cellStyle name="Porcentagem 3 101" xfId="934"/>
    <cellStyle name="Porcentagem 3 102" xfId="935"/>
    <cellStyle name="Porcentagem 3 103" xfId="936"/>
    <cellStyle name="Porcentagem 3 104" xfId="937"/>
    <cellStyle name="Porcentagem 3 105" xfId="938"/>
    <cellStyle name="Porcentagem 3 106" xfId="939"/>
    <cellStyle name="Porcentagem 3 107" xfId="940"/>
    <cellStyle name="Porcentagem 3 108" xfId="941"/>
    <cellStyle name="Porcentagem 3 109" xfId="942"/>
    <cellStyle name="Porcentagem 3 11" xfId="943"/>
    <cellStyle name="Porcentagem 3 110" xfId="944"/>
    <cellStyle name="Porcentagem 3 111" xfId="945"/>
    <cellStyle name="Porcentagem 3 112" xfId="946"/>
    <cellStyle name="Porcentagem 3 113" xfId="947"/>
    <cellStyle name="Porcentagem 3 114" xfId="948"/>
    <cellStyle name="Porcentagem 3 115" xfId="949"/>
    <cellStyle name="Porcentagem 3 116" xfId="950"/>
    <cellStyle name="Porcentagem 3 117" xfId="951"/>
    <cellStyle name="Porcentagem 3 118" xfId="952"/>
    <cellStyle name="Porcentagem 3 119" xfId="953"/>
    <cellStyle name="Porcentagem 3 12" xfId="954"/>
    <cellStyle name="Porcentagem 3 120" xfId="955"/>
    <cellStyle name="Porcentagem 3 121" xfId="956"/>
    <cellStyle name="Porcentagem 3 122" xfId="957"/>
    <cellStyle name="Porcentagem 3 123" xfId="958"/>
    <cellStyle name="Porcentagem 3 124" xfId="959"/>
    <cellStyle name="Porcentagem 3 125" xfId="960"/>
    <cellStyle name="Porcentagem 3 126" xfId="961"/>
    <cellStyle name="Porcentagem 3 127" xfId="962"/>
    <cellStyle name="Porcentagem 3 128" xfId="963"/>
    <cellStyle name="Porcentagem 3 129" xfId="964"/>
    <cellStyle name="Porcentagem 3 13" xfId="965"/>
    <cellStyle name="Porcentagem 3 130" xfId="966"/>
    <cellStyle name="Porcentagem 3 131" xfId="967"/>
    <cellStyle name="Porcentagem 3 132" xfId="968"/>
    <cellStyle name="Porcentagem 3 133" xfId="969"/>
    <cellStyle name="Porcentagem 3 134" xfId="970"/>
    <cellStyle name="Porcentagem 3 135" xfId="971"/>
    <cellStyle name="Porcentagem 3 136" xfId="972"/>
    <cellStyle name="Porcentagem 3 137" xfId="973"/>
    <cellStyle name="Porcentagem 3 138" xfId="974"/>
    <cellStyle name="Porcentagem 3 139" xfId="975"/>
    <cellStyle name="Porcentagem 3 14" xfId="976"/>
    <cellStyle name="Porcentagem 3 140" xfId="977"/>
    <cellStyle name="Porcentagem 3 141" xfId="978"/>
    <cellStyle name="Porcentagem 3 142" xfId="979"/>
    <cellStyle name="Porcentagem 3 143" xfId="980"/>
    <cellStyle name="Porcentagem 3 144" xfId="981"/>
    <cellStyle name="Porcentagem 3 145" xfId="982"/>
    <cellStyle name="Porcentagem 3 146" xfId="983"/>
    <cellStyle name="Porcentagem 3 147" xfId="984"/>
    <cellStyle name="Porcentagem 3 148" xfId="985"/>
    <cellStyle name="Porcentagem 3 149" xfId="986"/>
    <cellStyle name="Porcentagem 3 15" xfId="987"/>
    <cellStyle name="Porcentagem 3 150" xfId="988"/>
    <cellStyle name="Porcentagem 3 151" xfId="989"/>
    <cellStyle name="Porcentagem 3 152" xfId="990"/>
    <cellStyle name="Porcentagem 3 153" xfId="991"/>
    <cellStyle name="Porcentagem 3 154" xfId="992"/>
    <cellStyle name="Porcentagem 3 155" xfId="993"/>
    <cellStyle name="Porcentagem 3 156" xfId="994"/>
    <cellStyle name="Porcentagem 3 157" xfId="995"/>
    <cellStyle name="Porcentagem 3 158" xfId="996"/>
    <cellStyle name="Porcentagem 3 159" xfId="997"/>
    <cellStyle name="Porcentagem 3 16" xfId="998"/>
    <cellStyle name="Porcentagem 3 160" xfId="999"/>
    <cellStyle name="Porcentagem 3 161" xfId="1000"/>
    <cellStyle name="Porcentagem 3 162" xfId="1001"/>
    <cellStyle name="Porcentagem 3 163" xfId="1002"/>
    <cellStyle name="Porcentagem 3 164" xfId="1003"/>
    <cellStyle name="Porcentagem 3 165" xfId="1004"/>
    <cellStyle name="Porcentagem 3 166" xfId="1005"/>
    <cellStyle name="Porcentagem 3 167" xfId="1006"/>
    <cellStyle name="Porcentagem 3 168" xfId="1007"/>
    <cellStyle name="Porcentagem 3 169" xfId="1008"/>
    <cellStyle name="Porcentagem 3 17" xfId="1009"/>
    <cellStyle name="Porcentagem 3 170" xfId="1010"/>
    <cellStyle name="Porcentagem 3 171" xfId="1011"/>
    <cellStyle name="Porcentagem 3 172" xfId="1012"/>
    <cellStyle name="Porcentagem 3 173" xfId="1013"/>
    <cellStyle name="Porcentagem 3 174" xfId="1014"/>
    <cellStyle name="Porcentagem 3 175" xfId="1015"/>
    <cellStyle name="Porcentagem 3 176" xfId="1016"/>
    <cellStyle name="Porcentagem 3 177" xfId="1017"/>
    <cellStyle name="Porcentagem 3 178" xfId="1018"/>
    <cellStyle name="Porcentagem 3 179" xfId="1019"/>
    <cellStyle name="Porcentagem 3 18" xfId="1020"/>
    <cellStyle name="Porcentagem 3 180" xfId="1021"/>
    <cellStyle name="Porcentagem 3 181" xfId="1022"/>
    <cellStyle name="Porcentagem 3 182" xfId="1023"/>
    <cellStyle name="Porcentagem 3 183" xfId="1024"/>
    <cellStyle name="Porcentagem 3 184" xfId="1025"/>
    <cellStyle name="Porcentagem 3 185" xfId="1026"/>
    <cellStyle name="Porcentagem 3 186" xfId="1027"/>
    <cellStyle name="Porcentagem 3 187" xfId="1028"/>
    <cellStyle name="Porcentagem 3 188" xfId="1029"/>
    <cellStyle name="Porcentagem 3 189" xfId="1030"/>
    <cellStyle name="Porcentagem 3 19" xfId="1031"/>
    <cellStyle name="Porcentagem 3 190" xfId="1032"/>
    <cellStyle name="Porcentagem 3 191" xfId="1033"/>
    <cellStyle name="Porcentagem 3 192" xfId="1034"/>
    <cellStyle name="Porcentagem 3 193" xfId="1035"/>
    <cellStyle name="Porcentagem 3 194" xfId="1036"/>
    <cellStyle name="Porcentagem 3 195" xfId="1037"/>
    <cellStyle name="Porcentagem 3 196" xfId="1038"/>
    <cellStyle name="Porcentagem 3 197" xfId="1039"/>
    <cellStyle name="Porcentagem 3 198" xfId="1040"/>
    <cellStyle name="Porcentagem 3 199" xfId="1041"/>
    <cellStyle name="Porcentagem 3 2" xfId="1042"/>
    <cellStyle name="Porcentagem 3 20" xfId="1043"/>
    <cellStyle name="Porcentagem 3 200" xfId="1044"/>
    <cellStyle name="Porcentagem 3 201" xfId="1045"/>
    <cellStyle name="Porcentagem 3 202" xfId="1046"/>
    <cellStyle name="Porcentagem 3 203" xfId="1047"/>
    <cellStyle name="Porcentagem 3 204" xfId="1048"/>
    <cellStyle name="Porcentagem 3 205" xfId="1049"/>
    <cellStyle name="Porcentagem 3 206" xfId="1050"/>
    <cellStyle name="Porcentagem 3 207" xfId="1051"/>
    <cellStyle name="Porcentagem 3 208" xfId="1052"/>
    <cellStyle name="Porcentagem 3 209" xfId="1053"/>
    <cellStyle name="Porcentagem 3 21" xfId="1054"/>
    <cellStyle name="Porcentagem 3 210" xfId="1055"/>
    <cellStyle name="Porcentagem 3 211" xfId="1056"/>
    <cellStyle name="Porcentagem 3 212" xfId="1057"/>
    <cellStyle name="Porcentagem 3 213" xfId="1058"/>
    <cellStyle name="Porcentagem 3 214" xfId="1059"/>
    <cellStyle name="Porcentagem 3 215" xfId="1060"/>
    <cellStyle name="Porcentagem 3 216" xfId="1061"/>
    <cellStyle name="Porcentagem 3 217" xfId="1062"/>
    <cellStyle name="Porcentagem 3 218" xfId="1063"/>
    <cellStyle name="Porcentagem 3 219" xfId="1064"/>
    <cellStyle name="Porcentagem 3 22" xfId="1065"/>
    <cellStyle name="Porcentagem 3 220" xfId="1066"/>
    <cellStyle name="Porcentagem 3 221" xfId="1067"/>
    <cellStyle name="Porcentagem 3 222" xfId="1068"/>
    <cellStyle name="Porcentagem 3 223" xfId="1069"/>
    <cellStyle name="Porcentagem 3 224" xfId="1070"/>
    <cellStyle name="Porcentagem 3 225" xfId="1071"/>
    <cellStyle name="Porcentagem 3 226" xfId="1072"/>
    <cellStyle name="Porcentagem 3 227" xfId="1073"/>
    <cellStyle name="Porcentagem 3 228" xfId="1074"/>
    <cellStyle name="Porcentagem 3 229" xfId="1075"/>
    <cellStyle name="Porcentagem 3 23" xfId="1076"/>
    <cellStyle name="Porcentagem 3 230" xfId="1077"/>
    <cellStyle name="Porcentagem 3 231" xfId="1078"/>
    <cellStyle name="Porcentagem 3 232" xfId="1079"/>
    <cellStyle name="Porcentagem 3 233" xfId="1080"/>
    <cellStyle name="Porcentagem 3 234" xfId="1081"/>
    <cellStyle name="Porcentagem 3 235" xfId="1082"/>
    <cellStyle name="Porcentagem 3 236" xfId="1083"/>
    <cellStyle name="Porcentagem 3 237" xfId="1084"/>
    <cellStyle name="Porcentagem 3 238" xfId="1085"/>
    <cellStyle name="Porcentagem 3 239" xfId="1086"/>
    <cellStyle name="Porcentagem 3 24" xfId="1087"/>
    <cellStyle name="Porcentagem 3 240" xfId="1088"/>
    <cellStyle name="Porcentagem 3 241" xfId="1089"/>
    <cellStyle name="Porcentagem 3 242" xfId="1090"/>
    <cellStyle name="Porcentagem 3 243" xfId="1091"/>
    <cellStyle name="Porcentagem 3 244" xfId="1092"/>
    <cellStyle name="Porcentagem 3 245" xfId="1093"/>
    <cellStyle name="Porcentagem 3 246" xfId="1094"/>
    <cellStyle name="Porcentagem 3 247" xfId="1095"/>
    <cellStyle name="Porcentagem 3 248" xfId="1096"/>
    <cellStyle name="Porcentagem 3 25" xfId="1097"/>
    <cellStyle name="Porcentagem 3 26" xfId="1098"/>
    <cellStyle name="Porcentagem 3 27" xfId="1099"/>
    <cellStyle name="Porcentagem 3 28" xfId="1100"/>
    <cellStyle name="Porcentagem 3 29" xfId="1101"/>
    <cellStyle name="Porcentagem 3 3" xfId="1102"/>
    <cellStyle name="Porcentagem 3 30" xfId="1103"/>
    <cellStyle name="Porcentagem 3 31" xfId="1104"/>
    <cellStyle name="Porcentagem 3 32" xfId="1105"/>
    <cellStyle name="Porcentagem 3 33" xfId="1106"/>
    <cellStyle name="Porcentagem 3 34" xfId="1107"/>
    <cellStyle name="Porcentagem 3 35" xfId="1108"/>
    <cellStyle name="Porcentagem 3 36" xfId="1109"/>
    <cellStyle name="Porcentagem 3 37" xfId="1110"/>
    <cellStyle name="Porcentagem 3 38" xfId="1111"/>
    <cellStyle name="Porcentagem 3 39" xfId="1112"/>
    <cellStyle name="Porcentagem 3 4" xfId="1113"/>
    <cellStyle name="Porcentagem 3 40" xfId="1114"/>
    <cellStyle name="Porcentagem 3 41" xfId="1115"/>
    <cellStyle name="Porcentagem 3 42" xfId="1116"/>
    <cellStyle name="Porcentagem 3 43" xfId="1117"/>
    <cellStyle name="Porcentagem 3 44" xfId="1118"/>
    <cellStyle name="Porcentagem 3 45" xfId="1119"/>
    <cellStyle name="Porcentagem 3 46" xfId="1120"/>
    <cellStyle name="Porcentagem 3 47" xfId="1121"/>
    <cellStyle name="Porcentagem 3 48" xfId="1122"/>
    <cellStyle name="Porcentagem 3 49" xfId="1123"/>
    <cellStyle name="Porcentagem 3 5" xfId="1124"/>
    <cellStyle name="Porcentagem 3 50" xfId="1125"/>
    <cellStyle name="Porcentagem 3 51" xfId="1126"/>
    <cellStyle name="Porcentagem 3 52" xfId="1127"/>
    <cellStyle name="Porcentagem 3 53" xfId="1128"/>
    <cellStyle name="Porcentagem 3 54" xfId="1129"/>
    <cellStyle name="Porcentagem 3 55" xfId="1130"/>
    <cellStyle name="Porcentagem 3 56" xfId="1131"/>
    <cellStyle name="Porcentagem 3 57" xfId="1132"/>
    <cellStyle name="Porcentagem 3 58" xfId="1133"/>
    <cellStyle name="Porcentagem 3 59" xfId="1134"/>
    <cellStyle name="Porcentagem 3 6" xfId="1135"/>
    <cellStyle name="Porcentagem 3 60" xfId="1136"/>
    <cellStyle name="Porcentagem 3 61" xfId="1137"/>
    <cellStyle name="Porcentagem 3 62" xfId="1138"/>
    <cellStyle name="Porcentagem 3 63" xfId="1139"/>
    <cellStyle name="Porcentagem 3 64" xfId="1140"/>
    <cellStyle name="Porcentagem 3 65" xfId="1141"/>
    <cellStyle name="Porcentagem 3 66" xfId="1142"/>
    <cellStyle name="Porcentagem 3 67" xfId="1143"/>
    <cellStyle name="Porcentagem 3 68" xfId="1144"/>
    <cellStyle name="Porcentagem 3 69" xfId="1145"/>
    <cellStyle name="Porcentagem 3 7" xfId="1146"/>
    <cellStyle name="Porcentagem 3 70" xfId="1147"/>
    <cellStyle name="Porcentagem 3 71" xfId="1148"/>
    <cellStyle name="Porcentagem 3 72" xfId="1149"/>
    <cellStyle name="Porcentagem 3 73" xfId="1150"/>
    <cellStyle name="Porcentagem 3 74" xfId="1151"/>
    <cellStyle name="Porcentagem 3 75" xfId="1152"/>
    <cellStyle name="Porcentagem 3 76" xfId="1153"/>
    <cellStyle name="Porcentagem 3 77" xfId="1154"/>
    <cellStyle name="Porcentagem 3 78" xfId="1155"/>
    <cellStyle name="Porcentagem 3 79" xfId="1156"/>
    <cellStyle name="Porcentagem 3 8" xfId="1157"/>
    <cellStyle name="Porcentagem 3 80" xfId="1158"/>
    <cellStyle name="Porcentagem 3 81" xfId="1159"/>
    <cellStyle name="Porcentagem 3 82" xfId="1160"/>
    <cellStyle name="Porcentagem 3 83" xfId="1161"/>
    <cellStyle name="Porcentagem 3 84" xfId="1162"/>
    <cellStyle name="Porcentagem 3 85" xfId="1163"/>
    <cellStyle name="Porcentagem 3 86" xfId="1164"/>
    <cellStyle name="Porcentagem 3 87" xfId="1165"/>
    <cellStyle name="Porcentagem 3 88" xfId="1166"/>
    <cellStyle name="Porcentagem 3 89" xfId="1167"/>
    <cellStyle name="Porcentagem 3 9" xfId="1168"/>
    <cellStyle name="Porcentagem 3 90" xfId="1169"/>
    <cellStyle name="Porcentagem 3 91" xfId="1170"/>
    <cellStyle name="Porcentagem 3 92" xfId="1171"/>
    <cellStyle name="Porcentagem 3 93" xfId="1172"/>
    <cellStyle name="Porcentagem 3 94" xfId="1173"/>
    <cellStyle name="Porcentagem 3 95" xfId="1174"/>
    <cellStyle name="Porcentagem 3 96" xfId="1175"/>
    <cellStyle name="Porcentagem 3 97" xfId="1176"/>
    <cellStyle name="Porcentagem 3 98" xfId="1177"/>
    <cellStyle name="Porcentagem 3 99" xfId="1178"/>
    <cellStyle name="Porcentagem 4" xfId="1179"/>
    <cellStyle name="Porcentagem 4 2" xfId="1180"/>
    <cellStyle name="Porcentagem 5" xfId="1181"/>
    <cellStyle name="Porcentagem 5 2" xfId="1182"/>
    <cellStyle name="Separador de m" xfId="1183"/>
    <cellStyle name="Separador de milhares 2" xfId="1184"/>
    <cellStyle name="Separador de milhares 2 2" xfId="1185"/>
    <cellStyle name="Separador de milhares 2 2 2" xfId="1186"/>
    <cellStyle name="Separador de milhares 2 2 2 10" xfId="1187"/>
    <cellStyle name="Separador de milhares 2 2 2 11" xfId="1188"/>
    <cellStyle name="Separador de milhares 2 2 2 11 2" xfId="1189"/>
    <cellStyle name="Separador de milhares 2 2 2 12" xfId="1190"/>
    <cellStyle name="Separador de milhares 2 2 2 12 2" xfId="1191"/>
    <cellStyle name="Separador de milhares 2 2 2 12 2 2" xfId="1192"/>
    <cellStyle name="Separador de milhares 2 2 2 12 3" xfId="1193"/>
    <cellStyle name="Separador de milhares 2 2 2 13" xfId="1194"/>
    <cellStyle name="Separador de milhares 2 2 2 2" xfId="1195"/>
    <cellStyle name="Separador de milhares 2 2 2 2 2" xfId="1196"/>
    <cellStyle name="Separador de milhares 2 2 2 2 3" xfId="1197"/>
    <cellStyle name="Separador de milhares 2 2 2 3" xfId="1198"/>
    <cellStyle name="Separador de milhares 2 2 2 4" xfId="1199"/>
    <cellStyle name="Separador de milhares 2 2 2 5" xfId="1200"/>
    <cellStyle name="Separador de milhares 2 2 2 6" xfId="1201"/>
    <cellStyle name="Separador de milhares 2 2 2 7" xfId="1202"/>
    <cellStyle name="Separador de milhares 2 2 2 8" xfId="1203"/>
    <cellStyle name="Separador de milhares 2 2 2 9" xfId="1204"/>
    <cellStyle name="Separador de milhares 2 2 3" xfId="1205"/>
    <cellStyle name="Separador de milhares 2 2 3 2" xfId="1206"/>
    <cellStyle name="Separador de milhares 2 2 3 3" xfId="1207"/>
    <cellStyle name="Separador de milhares 2 2 3 4" xfId="1208"/>
    <cellStyle name="Separador de milhares 2 2 4" xfId="1209"/>
    <cellStyle name="Separador de milhares 2 2 4 2" xfId="1210"/>
    <cellStyle name="Separador de milhares 2 2 5" xfId="1211"/>
    <cellStyle name="Separador de milhares 2 2 6" xfId="1212"/>
    <cellStyle name="Separador de milhares 2 3" xfId="1213"/>
    <cellStyle name="Separador de milhares 2 3 2" xfId="1214"/>
    <cellStyle name="Separador de milhares 2 4" xfId="1215"/>
    <cellStyle name="Separador de milhares 2 4 2" xfId="1216"/>
    <cellStyle name="Separador de milhares 2 5" xfId="1217"/>
    <cellStyle name="Separador de milhares 3" xfId="1218"/>
    <cellStyle name="Separador de milhares 3 2" xfId="1219"/>
    <cellStyle name="Separador de milhares 3 2 2" xfId="1220"/>
    <cellStyle name="Separador de milhares 3 3" xfId="1221"/>
    <cellStyle name="Separador de milhares 3 4" xfId="1222"/>
    <cellStyle name="Separador de milhares 3 5" xfId="1223"/>
    <cellStyle name="Separador de milhares 4" xfId="1224"/>
    <cellStyle name="Separador de milhares 4 2" xfId="1225"/>
    <cellStyle name="Separador de milhares 4 2 2" xfId="1226"/>
    <cellStyle name="Separador de milhares 4 3" xfId="1227"/>
    <cellStyle name="Separador de milhares 4 4" xfId="1228"/>
    <cellStyle name="Separador de milhares 4 5" xfId="1229"/>
    <cellStyle name="Separador de milhares 4 6" xfId="1230"/>
    <cellStyle name="Separador de milhares 4 7" xfId="1231"/>
    <cellStyle name="Separador de milhares 5" xfId="1232"/>
    <cellStyle name="Separador de milhares 5 2" xfId="1233"/>
    <cellStyle name="Separador de milhares 5 3" xfId="1234"/>
    <cellStyle name="Separador de milhares 6" xfId="1235"/>
    <cellStyle name="Separador de milhares 6 2" xfId="1236"/>
    <cellStyle name="Separador de milhares 6 2 2" xfId="1237"/>
    <cellStyle name="Separador de milhares 7" xfId="1238"/>
    <cellStyle name="Titulo1" xfId="1239"/>
    <cellStyle name="Titulo2" xfId="1240"/>
    <cellStyle name="Vírgula 13" xfId="1241"/>
    <cellStyle name="Vírgula 2" xfId="1242"/>
    <cellStyle name="Vírgula 2 2" xfId="1243"/>
    <cellStyle name="Vírgula 2 2 2" xfId="1244"/>
    <cellStyle name="Vírgula 2 3" xfId="1245"/>
    <cellStyle name="Vírgula 3" xfId="1246"/>
    <cellStyle name="Vírgula 3 2" xfId="1247"/>
    <cellStyle name="Vírgula 3 2 2" xfId="1248"/>
    <cellStyle name="Vírgula 3 3" xfId="1249"/>
    <cellStyle name="Vírgula 4" xfId="1250"/>
    <cellStyle name="Vírgula0" xfId="125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FEFE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7E4BD"/>
      <rgbColor rgb="FFFFFF99"/>
      <rgbColor rgb="FFCCCCCC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02AB1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74880</xdr:colOff>
      <xdr:row>0</xdr:row>
      <xdr:rowOff>77760</xdr:rowOff>
    </xdr:from>
    <xdr:to>
      <xdr:col>6</xdr:col>
      <xdr:colOff>810720</xdr:colOff>
      <xdr:row>3</xdr:row>
      <xdr:rowOff>139680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4887720" y="77760"/>
          <a:ext cx="1692000" cy="576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157320</xdr:colOff>
      <xdr:row>0</xdr:row>
      <xdr:rowOff>82800</xdr:rowOff>
    </xdr:from>
    <xdr:to>
      <xdr:col>4</xdr:col>
      <xdr:colOff>437760</xdr:colOff>
      <xdr:row>3</xdr:row>
      <xdr:rowOff>90000</xdr:rowOff>
    </xdr:to>
    <xdr:pic>
      <xdr:nvPicPr>
        <xdr:cNvPr id="1" name="Imagem 2" descr=""/>
        <xdr:cNvPicPr/>
      </xdr:nvPicPr>
      <xdr:blipFill>
        <a:blip r:embed="rId2"/>
        <a:stretch/>
      </xdr:blipFill>
      <xdr:spPr>
        <a:xfrm>
          <a:off x="157320" y="82800"/>
          <a:ext cx="1649520" cy="521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4</xdr:col>
      <xdr:colOff>422280</xdr:colOff>
      <xdr:row>0</xdr:row>
      <xdr:rowOff>115200</xdr:rowOff>
    </xdr:from>
    <xdr:to>
      <xdr:col>4</xdr:col>
      <xdr:colOff>3220560</xdr:colOff>
      <xdr:row>3</xdr:row>
      <xdr:rowOff>205920</xdr:rowOff>
    </xdr:to>
    <xdr:sp>
      <xdr:nvSpPr>
        <xdr:cNvPr id="2" name="Retângulo 2"/>
        <xdr:cNvSpPr/>
      </xdr:nvSpPr>
      <xdr:spPr>
        <a:xfrm>
          <a:off x="1791360" y="115200"/>
          <a:ext cx="2798280" cy="605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vertOverflow="clip" lIns="20160" rIns="20160" tIns="20160" bIns="20160" anchor="t">
          <a:noAutofit/>
        </a:bodyPr>
        <a:p>
          <a:pPr algn="ctr">
            <a:lnSpc>
              <a:spcPct val="100000"/>
            </a:lnSpc>
          </a:pPr>
          <a:r>
            <a:rPr b="1" lang="pt-BR" sz="1600" spc="-1" strike="noStrike">
              <a:solidFill>
                <a:srgbClr val="000000"/>
              </a:solidFill>
              <a:latin typeface="Arial"/>
            </a:rPr>
            <a:t>DIRETORIA DE INFRAESTRUTURA ESCOLAR</a:t>
          </a:r>
          <a:endParaRPr b="0" lang="pt-BR" sz="16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74880</xdr:colOff>
      <xdr:row>0</xdr:row>
      <xdr:rowOff>77760</xdr:rowOff>
    </xdr:from>
    <xdr:to>
      <xdr:col>6</xdr:col>
      <xdr:colOff>810720</xdr:colOff>
      <xdr:row>3</xdr:row>
      <xdr:rowOff>139680</xdr:rowOff>
    </xdr:to>
    <xdr:pic>
      <xdr:nvPicPr>
        <xdr:cNvPr id="3" name="Imagem 1" descr=""/>
        <xdr:cNvPicPr/>
      </xdr:nvPicPr>
      <xdr:blipFill>
        <a:blip r:embed="rId1"/>
        <a:stretch/>
      </xdr:blipFill>
      <xdr:spPr>
        <a:xfrm>
          <a:off x="6256440" y="77760"/>
          <a:ext cx="1692360" cy="576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157680</xdr:colOff>
      <xdr:row>0</xdr:row>
      <xdr:rowOff>130680</xdr:rowOff>
    </xdr:from>
    <xdr:to>
      <xdr:col>2</xdr:col>
      <xdr:colOff>438120</xdr:colOff>
      <xdr:row>3</xdr:row>
      <xdr:rowOff>137880</xdr:rowOff>
    </xdr:to>
    <xdr:pic>
      <xdr:nvPicPr>
        <xdr:cNvPr id="4" name="Imagem 2" descr=""/>
        <xdr:cNvPicPr/>
      </xdr:nvPicPr>
      <xdr:blipFill>
        <a:blip r:embed="rId2"/>
        <a:stretch/>
      </xdr:blipFill>
      <xdr:spPr>
        <a:xfrm>
          <a:off x="157680" y="130680"/>
          <a:ext cx="1649520" cy="521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2</xdr:col>
      <xdr:colOff>422280</xdr:colOff>
      <xdr:row>0</xdr:row>
      <xdr:rowOff>115200</xdr:rowOff>
    </xdr:from>
    <xdr:to>
      <xdr:col>4</xdr:col>
      <xdr:colOff>3220560</xdr:colOff>
      <xdr:row>3</xdr:row>
      <xdr:rowOff>205920</xdr:rowOff>
    </xdr:to>
    <xdr:sp>
      <xdr:nvSpPr>
        <xdr:cNvPr id="5" name="Retângulo 2"/>
        <xdr:cNvSpPr/>
      </xdr:nvSpPr>
      <xdr:spPr>
        <a:xfrm>
          <a:off x="1791360" y="115200"/>
          <a:ext cx="4167360" cy="605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vertOverflow="clip" lIns="20160" rIns="20160" tIns="20160" bIns="20160" anchor="t">
          <a:noAutofit/>
        </a:bodyPr>
        <a:p>
          <a:pPr algn="ctr">
            <a:lnSpc>
              <a:spcPct val="100000"/>
            </a:lnSpc>
          </a:pPr>
          <a:r>
            <a:rPr b="1" lang="pt-BR" sz="1600" spc="-1" strike="noStrike">
              <a:solidFill>
                <a:srgbClr val="000000"/>
              </a:solidFill>
              <a:latin typeface="Arial"/>
            </a:rPr>
            <a:t>DIRETORIA DE INFRAESTRUTURA ESCOLAR</a:t>
          </a:r>
          <a:endParaRPr b="0" lang="pt-BR" sz="16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2467080</xdr:colOff>
      <xdr:row>34</xdr:row>
      <xdr:rowOff>9360</xdr:rowOff>
    </xdr:from>
    <xdr:to>
      <xdr:col>1</xdr:col>
      <xdr:colOff>2650680</xdr:colOff>
      <xdr:row>35</xdr:row>
      <xdr:rowOff>82080</xdr:rowOff>
    </xdr:to>
    <xdr:sp>
      <xdr:nvSpPr>
        <xdr:cNvPr id="6" name="CaixaDeTexto 1"/>
        <xdr:cNvSpPr/>
      </xdr:nvSpPr>
      <xdr:spPr>
        <a:xfrm>
          <a:off x="3665160" y="6410160"/>
          <a:ext cx="183600" cy="263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781200</xdr:colOff>
      <xdr:row>24</xdr:row>
      <xdr:rowOff>28440</xdr:rowOff>
    </xdr:from>
    <xdr:to>
      <xdr:col>1</xdr:col>
      <xdr:colOff>2685240</xdr:colOff>
      <xdr:row>27</xdr:row>
      <xdr:rowOff>55800</xdr:rowOff>
    </xdr:to>
    <xdr:pic>
      <xdr:nvPicPr>
        <xdr:cNvPr id="7" name="Imagem 2" descr=""/>
        <xdr:cNvPicPr/>
      </xdr:nvPicPr>
      <xdr:blipFill>
        <a:blip r:embed="rId1"/>
        <a:stretch/>
      </xdr:blipFill>
      <xdr:spPr>
        <a:xfrm>
          <a:off x="781200" y="4524120"/>
          <a:ext cx="3102120" cy="599040"/>
        </a:xfrm>
        <a:prstGeom prst="rect">
          <a:avLst/>
        </a:prstGeom>
        <a:ln w="9525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F0"/>
    <pageSetUpPr fitToPage="true"/>
  </sheetPr>
  <dimension ref="A2:P89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15" zoomScalePageLayoutView="100" workbookViewId="0">
      <selection pane="topLeft" activeCell="A53" activeCellId="0" sqref="A53"/>
    </sheetView>
  </sheetViews>
  <sheetFormatPr defaultColWidth="9.1484375" defaultRowHeight="12.75" zeroHeight="false" outlineLevelRow="0" outlineLevelCol="0"/>
  <cols>
    <col collapsed="false" customWidth="true" hidden="false" outlineLevel="0" max="2" min="1" style="1" width="9.71"/>
    <col collapsed="false" customWidth="true" hidden="true" outlineLevel="0" max="4" min="3" style="1" width="9.71"/>
    <col collapsed="false" customWidth="true" hidden="false" outlineLevel="0" max="5" min="5" style="1" width="48.86"/>
    <col collapsed="false" customWidth="true" hidden="false" outlineLevel="0" max="6" min="6" style="1" width="13.57"/>
    <col collapsed="false" customWidth="true" hidden="false" outlineLevel="0" max="7" min="7" style="2" width="13.57"/>
    <col collapsed="false" customWidth="true" hidden="false" outlineLevel="0" max="8" min="8" style="2" width="17.29"/>
    <col collapsed="false" customWidth="true" hidden="false" outlineLevel="0" max="9" min="9" style="1" width="13.29"/>
    <col collapsed="false" customWidth="true" hidden="false" outlineLevel="0" max="10" min="10" style="1" width="10"/>
    <col collapsed="false" customWidth="true" hidden="false" outlineLevel="0" max="11" min="11" style="1" width="18.29"/>
    <col collapsed="false" customWidth="false" hidden="false" outlineLevel="0" max="12" min="12" style="1" width="9.14"/>
    <col collapsed="false" customWidth="true" hidden="false" outlineLevel="0" max="13" min="13" style="1" width="13.29"/>
    <col collapsed="false" customWidth="false" hidden="false" outlineLevel="0" max="14" min="14" style="1" width="9.14"/>
    <col collapsed="false" customWidth="true" hidden="false" outlineLevel="0" max="15" min="15" style="1" width="13.86"/>
    <col collapsed="false" customWidth="false" hidden="false" outlineLevel="0" max="16" min="16" style="1" width="9.14"/>
    <col collapsed="false" customWidth="true" hidden="false" outlineLevel="0" max="17" min="17" style="1" width="14.57"/>
    <col collapsed="false" customWidth="false" hidden="false" outlineLevel="0" max="16384" min="18" style="1" width="9.14"/>
  </cols>
  <sheetData>
    <row r="2" customFormat="false" ht="15" hidden="false" customHeight="true" outlineLevel="0" collapsed="false">
      <c r="A2" s="3"/>
      <c r="B2" s="3"/>
      <c r="C2" s="3"/>
      <c r="D2" s="3"/>
      <c r="E2" s="3"/>
      <c r="F2" s="3"/>
      <c r="G2" s="3"/>
      <c r="H2" s="3"/>
    </row>
    <row r="4" s="1" customFormat="true" ht="21.75" hidden="false" customHeight="true" outlineLevel="0" collapsed="false">
      <c r="A4" s="4"/>
      <c r="B4" s="4"/>
      <c r="C4" s="4"/>
      <c r="D4" s="4"/>
      <c r="E4" s="4"/>
      <c r="F4" s="4"/>
      <c r="G4" s="4"/>
    </row>
    <row r="5" s="1" customFormat="true" ht="35.25" hidden="false" customHeight="true" outlineLevel="0" collapsed="false">
      <c r="A5" s="5" t="s">
        <v>0</v>
      </c>
      <c r="B5" s="5"/>
      <c r="C5" s="5"/>
      <c r="D5" s="5"/>
      <c r="E5" s="5"/>
      <c r="F5" s="5"/>
      <c r="G5" s="5"/>
    </row>
    <row r="6" s="1" customFormat="true" ht="7.5" hidden="false" customHeight="true" outlineLevel="0" collapsed="false">
      <c r="A6" s="6"/>
      <c r="B6" s="7"/>
      <c r="C6" s="7"/>
      <c r="D6" s="7"/>
      <c r="E6" s="7"/>
      <c r="F6" s="7"/>
      <c r="G6" s="8"/>
    </row>
    <row r="7" s="1" customFormat="true" ht="39.75" hidden="false" customHeight="true" outlineLevel="0" collapsed="false">
      <c r="A7" s="9" t="s">
        <v>1</v>
      </c>
      <c r="B7" s="10" t="s">
        <v>2</v>
      </c>
      <c r="C7" s="10" t="s">
        <v>3</v>
      </c>
      <c r="D7" s="10" t="s">
        <v>4</v>
      </c>
      <c r="E7" s="10" t="s">
        <v>5</v>
      </c>
      <c r="F7" s="11" t="s">
        <v>6</v>
      </c>
      <c r="G7" s="11" t="s">
        <v>7</v>
      </c>
    </row>
    <row r="8" s="1" customFormat="true" ht="17.25" hidden="false" customHeight="true" outlineLevel="0" collapsed="false">
      <c r="A8" s="12"/>
      <c r="B8" s="13"/>
      <c r="C8" s="13"/>
      <c r="D8" s="13"/>
      <c r="E8" s="14" t="s">
        <v>8</v>
      </c>
      <c r="F8" s="15"/>
      <c r="G8" s="16"/>
    </row>
    <row r="9" s="21" customFormat="true" ht="15" hidden="false" customHeight="true" outlineLevel="0" collapsed="false">
      <c r="A9" s="17" t="n">
        <v>1</v>
      </c>
      <c r="B9" s="18" t="s">
        <v>9</v>
      </c>
      <c r="C9" s="18" t="s">
        <v>10</v>
      </c>
      <c r="D9" s="18" t="n">
        <v>40818</v>
      </c>
      <c r="E9" s="19" t="s">
        <v>11</v>
      </c>
      <c r="F9" s="20"/>
      <c r="G9" s="20" t="n">
        <f aca="false">A9*F9</f>
        <v>0</v>
      </c>
    </row>
    <row r="10" s="21" customFormat="true" ht="15" hidden="false" customHeight="true" outlineLevel="0" collapsed="false">
      <c r="A10" s="17" t="n">
        <v>2</v>
      </c>
      <c r="B10" s="18" t="s">
        <v>9</v>
      </c>
      <c r="C10" s="18" t="s">
        <v>10</v>
      </c>
      <c r="D10" s="18" t="n">
        <v>41079</v>
      </c>
      <c r="E10" s="19" t="s">
        <v>12</v>
      </c>
      <c r="F10" s="20"/>
      <c r="G10" s="20" t="n">
        <f aca="false">A10*F10</f>
        <v>0</v>
      </c>
    </row>
    <row r="11" s="21" customFormat="true" ht="15" hidden="false" customHeight="true" outlineLevel="0" collapsed="false">
      <c r="A11" s="17" t="n">
        <v>1</v>
      </c>
      <c r="B11" s="18" t="s">
        <v>9</v>
      </c>
      <c r="C11" s="18" t="s">
        <v>10</v>
      </c>
      <c r="D11" s="18" t="n">
        <v>41087</v>
      </c>
      <c r="E11" s="19" t="s">
        <v>13</v>
      </c>
      <c r="F11" s="20"/>
      <c r="G11" s="20" t="n">
        <f aca="false">A11*F11</f>
        <v>0</v>
      </c>
    </row>
    <row r="12" s="21" customFormat="true" ht="15" hidden="false" customHeight="true" outlineLevel="0" collapsed="false">
      <c r="A12" s="17" t="n">
        <v>8</v>
      </c>
      <c r="B12" s="18" t="s">
        <v>9</v>
      </c>
      <c r="C12" s="18" t="s">
        <v>10</v>
      </c>
      <c r="D12" s="18" t="n">
        <v>41084</v>
      </c>
      <c r="E12" s="19" t="s">
        <v>14</v>
      </c>
      <c r="F12" s="20"/>
      <c r="G12" s="20" t="n">
        <f aca="false">A12*F12</f>
        <v>0</v>
      </c>
    </row>
    <row r="13" s="21" customFormat="true" ht="15" hidden="false" customHeight="true" outlineLevel="0" collapsed="false">
      <c r="A13" s="17" t="n">
        <v>1</v>
      </c>
      <c r="B13" s="18" t="s">
        <v>9</v>
      </c>
      <c r="C13" s="18" t="s">
        <v>10</v>
      </c>
      <c r="D13" s="18" t="n">
        <v>40987</v>
      </c>
      <c r="E13" s="19" t="s">
        <v>15</v>
      </c>
      <c r="F13" s="20"/>
      <c r="G13" s="20" t="n">
        <f aca="false">A13*F13</f>
        <v>0</v>
      </c>
    </row>
    <row r="14" s="21" customFormat="true" ht="15" hidden="false" customHeight="true" outlineLevel="0" collapsed="false">
      <c r="A14" s="17" t="n">
        <v>4</v>
      </c>
      <c r="B14" s="18" t="s">
        <v>9</v>
      </c>
      <c r="C14" s="18" t="s">
        <v>10</v>
      </c>
      <c r="D14" s="18" t="n">
        <v>41065</v>
      </c>
      <c r="E14" s="19" t="s">
        <v>16</v>
      </c>
      <c r="F14" s="20"/>
      <c r="G14" s="20" t="n">
        <f aca="false">A14*F14</f>
        <v>0</v>
      </c>
    </row>
    <row r="15" s="21" customFormat="true" ht="15" hidden="false" customHeight="true" outlineLevel="0" collapsed="false">
      <c r="A15" s="17" t="n">
        <v>4</v>
      </c>
      <c r="B15" s="18" t="s">
        <v>9</v>
      </c>
      <c r="C15" s="18" t="s">
        <v>10</v>
      </c>
      <c r="D15" s="18" t="n">
        <v>40918</v>
      </c>
      <c r="E15" s="19" t="s">
        <v>17</v>
      </c>
      <c r="F15" s="20"/>
      <c r="G15" s="20" t="n">
        <f aca="false">A15*F15</f>
        <v>0</v>
      </c>
    </row>
    <row r="16" s="21" customFormat="true" ht="15" hidden="false" customHeight="true" outlineLevel="0" collapsed="false">
      <c r="A16" s="17" t="n">
        <v>2</v>
      </c>
      <c r="B16" s="18" t="s">
        <v>9</v>
      </c>
      <c r="C16" s="18" t="s">
        <v>10</v>
      </c>
      <c r="D16" s="18" t="n">
        <v>40928</v>
      </c>
      <c r="E16" s="19" t="s">
        <v>18</v>
      </c>
      <c r="F16" s="20"/>
      <c r="G16" s="20" t="n">
        <f aca="false">A16*F16</f>
        <v>0</v>
      </c>
    </row>
    <row r="17" s="1" customFormat="true" ht="12.75" hidden="false" customHeight="false" outlineLevel="0" collapsed="false">
      <c r="A17" s="22" t="n">
        <f aca="false">SUM(A9:A16)</f>
        <v>23</v>
      </c>
      <c r="B17" s="23" t="s">
        <v>9</v>
      </c>
      <c r="C17" s="23"/>
      <c r="D17" s="23"/>
      <c r="E17" s="24" t="s">
        <v>19</v>
      </c>
      <c r="F17" s="25"/>
      <c r="G17" s="20"/>
      <c r="K17" s="2"/>
      <c r="L17" s="2"/>
      <c r="M17" s="2"/>
    </row>
    <row r="18" s="1" customFormat="true" ht="12.75" hidden="false" customHeight="false" outlineLevel="0" collapsed="false">
      <c r="A18" s="26"/>
      <c r="B18" s="18"/>
      <c r="C18" s="18"/>
      <c r="D18" s="18"/>
      <c r="E18" s="27" t="s">
        <v>20</v>
      </c>
      <c r="F18" s="28"/>
      <c r="G18" s="28" t="n">
        <f aca="false">SUM(G9:G17)</f>
        <v>0</v>
      </c>
      <c r="K18" s="2"/>
      <c r="L18" s="2"/>
      <c r="M18" s="2"/>
    </row>
    <row r="19" s="1" customFormat="true" ht="4.5" hidden="false" customHeight="true" outlineLevel="0" collapsed="false">
      <c r="A19" s="29"/>
      <c r="B19" s="30"/>
      <c r="C19" s="30"/>
      <c r="D19" s="30"/>
      <c r="E19" s="30"/>
      <c r="F19" s="30"/>
      <c r="G19" s="31"/>
      <c r="K19" s="32"/>
      <c r="L19" s="2"/>
      <c r="M19" s="2"/>
    </row>
    <row r="20" customFormat="false" ht="15.75" hidden="false" customHeight="true" outlineLevel="0" collapsed="false">
      <c r="A20" s="12"/>
      <c r="B20" s="13"/>
      <c r="C20" s="13"/>
      <c r="D20" s="13"/>
      <c r="E20" s="14" t="s">
        <v>21</v>
      </c>
      <c r="F20" s="33"/>
      <c r="G20" s="16"/>
      <c r="H20" s="34"/>
      <c r="K20" s="2"/>
      <c r="L20" s="2"/>
      <c r="M20" s="2"/>
      <c r="N20" s="35"/>
      <c r="P20" s="35"/>
    </row>
    <row r="21" s="1" customFormat="true" ht="12.75" hidden="false" customHeight="false" outlineLevel="0" collapsed="false">
      <c r="A21" s="36"/>
      <c r="B21" s="36"/>
      <c r="C21" s="36"/>
      <c r="D21" s="36"/>
      <c r="E21" s="37" t="s">
        <v>22</v>
      </c>
      <c r="F21" s="38" t="n">
        <v>0.2</v>
      </c>
      <c r="G21" s="39" t="n">
        <f aca="false">G18*F21</f>
        <v>0</v>
      </c>
      <c r="K21" s="2"/>
      <c r="L21" s="2"/>
      <c r="M21" s="2"/>
      <c r="N21" s="35"/>
    </row>
    <row r="22" s="1" customFormat="true" ht="12.75" hidden="false" customHeight="false" outlineLevel="0" collapsed="false">
      <c r="A22" s="36"/>
      <c r="B22" s="36"/>
      <c r="C22" s="36"/>
      <c r="D22" s="36"/>
      <c r="E22" s="37" t="s">
        <v>23</v>
      </c>
      <c r="F22" s="38" t="n">
        <v>0.01</v>
      </c>
      <c r="G22" s="39" t="n">
        <f aca="false">G18*F22</f>
        <v>0</v>
      </c>
      <c r="K22" s="2"/>
      <c r="L22" s="2"/>
      <c r="M22" s="2"/>
    </row>
    <row r="23" s="1" customFormat="true" ht="12.75" hidden="false" customHeight="false" outlineLevel="0" collapsed="false">
      <c r="A23" s="36"/>
      <c r="B23" s="36"/>
      <c r="C23" s="36"/>
      <c r="D23" s="36"/>
      <c r="E23" s="37" t="s">
        <v>24</v>
      </c>
      <c r="F23" s="38" t="n">
        <v>0.015</v>
      </c>
      <c r="G23" s="39" t="n">
        <f aca="false">G18*F23</f>
        <v>0</v>
      </c>
      <c r="K23" s="2"/>
      <c r="L23" s="2"/>
      <c r="M23" s="2"/>
    </row>
    <row r="24" s="1" customFormat="true" ht="12.75" hidden="false" customHeight="false" outlineLevel="0" collapsed="false">
      <c r="A24" s="36"/>
      <c r="B24" s="36"/>
      <c r="C24" s="36"/>
      <c r="D24" s="36"/>
      <c r="E24" s="37" t="s">
        <v>25</v>
      </c>
      <c r="F24" s="38" t="n">
        <v>0.03</v>
      </c>
      <c r="G24" s="39" t="n">
        <f aca="false">G18*F24</f>
        <v>0</v>
      </c>
    </row>
    <row r="25" customFormat="false" ht="12.75" hidden="false" customHeight="false" outlineLevel="0" collapsed="false">
      <c r="A25" s="36"/>
      <c r="B25" s="36"/>
      <c r="C25" s="36"/>
      <c r="D25" s="36"/>
      <c r="E25" s="37" t="s">
        <v>26</v>
      </c>
      <c r="F25" s="38" t="n">
        <v>0.025</v>
      </c>
      <c r="G25" s="39" t="n">
        <f aca="false">G18*F25</f>
        <v>0</v>
      </c>
      <c r="H25" s="34"/>
    </row>
    <row r="26" customFormat="false" ht="12.75" hidden="false" customHeight="false" outlineLevel="0" collapsed="false">
      <c r="A26" s="36"/>
      <c r="B26" s="36"/>
      <c r="C26" s="36"/>
      <c r="D26" s="36"/>
      <c r="E26" s="37" t="s">
        <v>27</v>
      </c>
      <c r="F26" s="38" t="n">
        <v>0.006</v>
      </c>
      <c r="G26" s="39" t="n">
        <f aca="false">G18*F26</f>
        <v>0</v>
      </c>
      <c r="H26" s="34"/>
    </row>
    <row r="27" s="1" customFormat="true" ht="12.75" hidden="false" customHeight="false" outlineLevel="0" collapsed="false">
      <c r="A27" s="36"/>
      <c r="B27" s="40"/>
      <c r="C27" s="40"/>
      <c r="D27" s="40"/>
      <c r="E27" s="37" t="s">
        <v>28</v>
      </c>
      <c r="F27" s="38" t="n">
        <v>0.08</v>
      </c>
      <c r="G27" s="39" t="n">
        <f aca="false">G18*F27</f>
        <v>0</v>
      </c>
    </row>
    <row r="28" s="1" customFormat="true" ht="12.75" hidden="false" customHeight="false" outlineLevel="0" collapsed="false">
      <c r="A28" s="36"/>
      <c r="B28" s="40"/>
      <c r="C28" s="40"/>
      <c r="D28" s="40"/>
      <c r="E28" s="41" t="s">
        <v>29</v>
      </c>
      <c r="F28" s="42" t="n">
        <f aca="false">SUM(F21:F27)</f>
        <v>0.366</v>
      </c>
      <c r="G28" s="43" t="n">
        <f aca="false">SUM(G21:G27)</f>
        <v>0</v>
      </c>
    </row>
    <row r="29" s="1" customFormat="true" ht="4.5" hidden="false" customHeight="true" outlineLevel="0" collapsed="false">
      <c r="A29" s="44"/>
      <c r="B29" s="45"/>
      <c r="C29" s="45"/>
      <c r="D29" s="45"/>
      <c r="E29" s="45"/>
      <c r="F29" s="45"/>
      <c r="G29" s="46"/>
    </row>
    <row r="30" s="1" customFormat="true" ht="12.75" hidden="false" customHeight="false" outlineLevel="0" collapsed="false">
      <c r="A30" s="47"/>
      <c r="B30" s="48"/>
      <c r="C30" s="48"/>
      <c r="D30" s="48"/>
      <c r="E30" s="49" t="s">
        <v>30</v>
      </c>
      <c r="F30" s="48"/>
      <c r="G30" s="50"/>
    </row>
    <row r="31" s="1" customFormat="true" ht="12.75" hidden="false" customHeight="false" outlineLevel="0" collapsed="false">
      <c r="A31" s="36"/>
      <c r="B31" s="40"/>
      <c r="C31" s="40"/>
      <c r="D31" s="40"/>
      <c r="E31" s="37" t="s">
        <v>31</v>
      </c>
      <c r="F31" s="42" t="n">
        <v>0.0833</v>
      </c>
      <c r="G31" s="39" t="n">
        <f aca="false">G18*F31</f>
        <v>0</v>
      </c>
    </row>
    <row r="32" s="1" customFormat="true" ht="12.75" hidden="false" customHeight="false" outlineLevel="0" collapsed="false">
      <c r="A32" s="36"/>
      <c r="B32" s="40"/>
      <c r="C32" s="40"/>
      <c r="D32" s="40"/>
      <c r="E32" s="37" t="s">
        <v>32</v>
      </c>
      <c r="F32" s="42" t="n">
        <v>0.0227</v>
      </c>
      <c r="G32" s="39" t="n">
        <f aca="false">F32*G18</f>
        <v>0</v>
      </c>
    </row>
    <row r="33" s="1" customFormat="true" ht="12.75" hidden="false" customHeight="false" outlineLevel="0" collapsed="false">
      <c r="A33" s="36"/>
      <c r="B33" s="40"/>
      <c r="C33" s="40"/>
      <c r="D33" s="40"/>
      <c r="E33" s="37" t="s">
        <v>33</v>
      </c>
      <c r="F33" s="42" t="n">
        <v>0.0833</v>
      </c>
      <c r="G33" s="39" t="n">
        <f aca="false">F33*G18</f>
        <v>0</v>
      </c>
      <c r="I33" s="51"/>
    </row>
    <row r="34" s="1" customFormat="true" ht="12.75" hidden="false" customHeight="false" outlineLevel="0" collapsed="false">
      <c r="A34" s="36"/>
      <c r="B34" s="40"/>
      <c r="C34" s="40"/>
      <c r="D34" s="40"/>
      <c r="E34" s="37" t="s">
        <v>34</v>
      </c>
      <c r="F34" s="42" t="n">
        <v>0.0067</v>
      </c>
      <c r="G34" s="39" t="n">
        <f aca="false">F34*G18</f>
        <v>0</v>
      </c>
      <c r="I34" s="51"/>
    </row>
    <row r="35" s="1" customFormat="true" ht="12.75" hidden="false" customHeight="false" outlineLevel="0" collapsed="false">
      <c r="A35" s="36"/>
      <c r="B35" s="40"/>
      <c r="C35" s="40"/>
      <c r="D35" s="40"/>
      <c r="E35" s="37" t="s">
        <v>35</v>
      </c>
      <c r="F35" s="42" t="n">
        <v>0.0004</v>
      </c>
      <c r="G35" s="39" t="n">
        <f aca="false">F35*G18</f>
        <v>0</v>
      </c>
    </row>
    <row r="36" s="1" customFormat="true" ht="12.75" hidden="false" customHeight="false" outlineLevel="0" collapsed="false">
      <c r="A36" s="36"/>
      <c r="B36" s="40"/>
      <c r="C36" s="40"/>
      <c r="D36" s="40"/>
      <c r="E36" s="37" t="s">
        <v>36</v>
      </c>
      <c r="F36" s="42" t="n">
        <v>0.0167</v>
      </c>
      <c r="G36" s="39" t="n">
        <f aca="false">F36*G18</f>
        <v>0</v>
      </c>
    </row>
    <row r="37" s="1" customFormat="true" ht="12.75" hidden="false" customHeight="false" outlineLevel="0" collapsed="false">
      <c r="A37" s="52"/>
      <c r="B37" s="44"/>
      <c r="C37" s="44"/>
      <c r="D37" s="44"/>
      <c r="E37" s="37" t="s">
        <v>37</v>
      </c>
      <c r="F37" s="42" t="n">
        <v>0.0035</v>
      </c>
      <c r="G37" s="39" t="n">
        <f aca="false">F37*G18</f>
        <v>0</v>
      </c>
    </row>
    <row r="38" s="1" customFormat="true" ht="12.75" hidden="false" customHeight="false" outlineLevel="0" collapsed="false">
      <c r="A38" s="36"/>
      <c r="B38" s="40"/>
      <c r="C38" s="40"/>
      <c r="D38" s="40"/>
      <c r="E38" s="37" t="s">
        <v>38</v>
      </c>
      <c r="F38" s="42" t="n">
        <v>0.0278</v>
      </c>
      <c r="G38" s="39" t="n">
        <f aca="false">F38*G18</f>
        <v>0</v>
      </c>
    </row>
    <row r="39" s="1" customFormat="true" ht="12.75" hidden="false" customHeight="false" outlineLevel="0" collapsed="false">
      <c r="A39" s="52"/>
      <c r="B39" s="44"/>
      <c r="C39" s="44"/>
      <c r="D39" s="44"/>
      <c r="E39" s="37" t="s">
        <v>39</v>
      </c>
      <c r="F39" s="53" t="n">
        <v>0.0067</v>
      </c>
      <c r="G39" s="39" t="n">
        <f aca="false">F39*G18</f>
        <v>0</v>
      </c>
    </row>
    <row r="40" s="1" customFormat="true" ht="12.75" hidden="false" customHeight="false" outlineLevel="0" collapsed="false">
      <c r="A40" s="52"/>
      <c r="B40" s="44"/>
      <c r="C40" s="44"/>
      <c r="D40" s="44"/>
      <c r="E40" s="37" t="s">
        <v>40</v>
      </c>
      <c r="F40" s="53" t="n">
        <v>0.0004</v>
      </c>
      <c r="G40" s="39" t="n">
        <f aca="false">F40*G18</f>
        <v>0</v>
      </c>
    </row>
    <row r="41" s="1" customFormat="true" ht="12.75" hidden="false" customHeight="false" outlineLevel="0" collapsed="false">
      <c r="A41" s="52"/>
      <c r="B41" s="44"/>
      <c r="C41" s="44"/>
      <c r="D41" s="44"/>
      <c r="E41" s="37" t="s">
        <v>41</v>
      </c>
      <c r="F41" s="53" t="n">
        <v>0.0174</v>
      </c>
      <c r="G41" s="39" t="n">
        <f aca="false">F41*G18</f>
        <v>0</v>
      </c>
    </row>
    <row r="42" s="1" customFormat="true" ht="12.75" hidden="false" customHeight="false" outlineLevel="0" collapsed="false">
      <c r="A42" s="52"/>
      <c r="B42" s="44"/>
      <c r="C42" s="44"/>
      <c r="D42" s="44"/>
      <c r="E42" s="37" t="s">
        <v>42</v>
      </c>
      <c r="F42" s="53" t="n">
        <v>0.0487</v>
      </c>
      <c r="G42" s="39" t="n">
        <f aca="false">F42*G18</f>
        <v>0</v>
      </c>
    </row>
    <row r="43" s="1" customFormat="true" ht="5.25" hidden="false" customHeight="true" outlineLevel="0" collapsed="false">
      <c r="A43" s="54"/>
      <c r="B43" s="29"/>
      <c r="C43" s="29"/>
      <c r="D43" s="29"/>
      <c r="E43" s="18"/>
      <c r="F43" s="55"/>
      <c r="G43" s="39"/>
    </row>
    <row r="44" s="21" customFormat="true" ht="12.75" hidden="false" customHeight="false" outlineLevel="0" collapsed="false">
      <c r="A44" s="17" t="n">
        <f aca="false">$A$17</f>
        <v>23</v>
      </c>
      <c r="B44" s="18" t="s">
        <v>9</v>
      </c>
      <c r="C44" s="18" t="s">
        <v>10</v>
      </c>
      <c r="D44" s="18" t="n">
        <v>40861</v>
      </c>
      <c r="E44" s="56" t="s">
        <v>43</v>
      </c>
      <c r="F44" s="39"/>
      <c r="G44" s="39" t="n">
        <f aca="false">F44*A44</f>
        <v>0</v>
      </c>
      <c r="H44" s="57"/>
    </row>
    <row r="45" s="21" customFormat="true" ht="12.75" hidden="false" customHeight="false" outlineLevel="0" collapsed="false">
      <c r="A45" s="17" t="n">
        <f aca="false">$A$17</f>
        <v>23</v>
      </c>
      <c r="B45" s="18" t="s">
        <v>9</v>
      </c>
      <c r="C45" s="18" t="s">
        <v>10</v>
      </c>
      <c r="D45" s="18" t="n">
        <v>40862</v>
      </c>
      <c r="E45" s="56" t="s">
        <v>44</v>
      </c>
      <c r="F45" s="39"/>
      <c r="G45" s="39" t="n">
        <f aca="false">F45*A45</f>
        <v>0</v>
      </c>
    </row>
    <row r="46" s="64" customFormat="true" ht="15" hidden="false" customHeight="true" outlineLevel="0" collapsed="false">
      <c r="A46" s="58"/>
      <c r="B46" s="59"/>
      <c r="C46" s="59"/>
      <c r="D46" s="60"/>
      <c r="E46" s="61" t="s">
        <v>45</v>
      </c>
      <c r="F46" s="62" t="n">
        <f aca="false">SUM(F31:F43)</f>
        <v>0.3176</v>
      </c>
      <c r="G46" s="63" t="n">
        <f aca="false">SUM(G31:G45)</f>
        <v>0</v>
      </c>
    </row>
    <row r="47" s="64" customFormat="true" ht="13.5" hidden="false" customHeight="true" outlineLevel="0" collapsed="false">
      <c r="A47" s="65" t="s">
        <v>46</v>
      </c>
      <c r="B47" s="65"/>
      <c r="C47" s="65"/>
      <c r="D47" s="65"/>
      <c r="E47" s="65"/>
      <c r="F47" s="66"/>
      <c r="G47" s="67" t="n">
        <f aca="false">G46+G28+G18</f>
        <v>0</v>
      </c>
      <c r="I47" s="68"/>
      <c r="J47" s="68"/>
      <c r="K47" s="68"/>
      <c r="L47" s="68"/>
      <c r="M47" s="68"/>
      <c r="N47" s="68"/>
      <c r="O47" s="68"/>
    </row>
    <row r="48" s="64" customFormat="true" ht="6.75" hidden="false" customHeight="true" outlineLevel="0" collapsed="false">
      <c r="A48" s="69"/>
      <c r="B48" s="70"/>
      <c r="C48" s="70"/>
      <c r="D48" s="70"/>
      <c r="E48" s="70"/>
      <c r="F48" s="70"/>
      <c r="G48" s="70"/>
      <c r="I48" s="68"/>
      <c r="J48" s="68"/>
      <c r="K48" s="68"/>
      <c r="L48" s="68"/>
      <c r="M48" s="68"/>
      <c r="N48" s="68"/>
      <c r="O48" s="68"/>
    </row>
    <row r="49" s="71" customFormat="true" ht="12" hidden="false" customHeight="true" outlineLevel="0" collapsed="false">
      <c r="A49" s="12"/>
      <c r="B49" s="13"/>
      <c r="C49" s="13"/>
      <c r="D49" s="13"/>
      <c r="E49" s="14" t="s">
        <v>47</v>
      </c>
      <c r="F49" s="15"/>
      <c r="G49" s="16"/>
      <c r="I49" s="72"/>
      <c r="J49" s="72"/>
      <c r="K49" s="72"/>
      <c r="L49" s="72"/>
      <c r="M49" s="72"/>
      <c r="N49" s="72"/>
      <c r="O49" s="72"/>
    </row>
    <row r="50" s="71" customFormat="true" ht="18" hidden="false" customHeight="true" outlineLevel="0" collapsed="false">
      <c r="A50" s="73" t="s">
        <v>48</v>
      </c>
      <c r="B50" s="74"/>
      <c r="C50" s="74"/>
      <c r="D50" s="74"/>
      <c r="E50" s="14"/>
      <c r="F50" s="75"/>
      <c r="G50" s="76"/>
      <c r="I50" s="72"/>
      <c r="J50" s="72"/>
      <c r="K50" s="72"/>
      <c r="L50" s="72"/>
      <c r="M50" s="72"/>
      <c r="N50" s="72"/>
      <c r="O50" s="72"/>
    </row>
    <row r="51" s="64" customFormat="true" ht="56.25" hidden="false" customHeight="true" outlineLevel="0" collapsed="false">
      <c r="A51" s="77" t="n">
        <v>2</v>
      </c>
      <c r="B51" s="78" t="s">
        <v>49</v>
      </c>
      <c r="C51" s="79" t="s">
        <v>50</v>
      </c>
      <c r="D51" s="80" t="s">
        <v>51</v>
      </c>
      <c r="E51" s="81" t="s">
        <v>52</v>
      </c>
      <c r="F51" s="82"/>
      <c r="G51" s="82" t="n">
        <f aca="false">A51*F51</f>
        <v>0</v>
      </c>
      <c r="H51" s="34"/>
      <c r="I51" s="68"/>
      <c r="J51" s="68"/>
      <c r="K51" s="68"/>
      <c r="L51" s="68"/>
      <c r="M51" s="68"/>
      <c r="N51" s="68"/>
      <c r="O51" s="68"/>
    </row>
    <row r="52" s="84" customFormat="true" ht="12.75" hidden="false" customHeight="false" outlineLevel="0" collapsed="false">
      <c r="A52" s="77" t="n">
        <v>4</v>
      </c>
      <c r="B52" s="78" t="s">
        <v>49</v>
      </c>
      <c r="C52" s="79" t="s">
        <v>53</v>
      </c>
      <c r="D52" s="80" t="s">
        <v>54</v>
      </c>
      <c r="E52" s="81" t="s">
        <v>55</v>
      </c>
      <c r="F52" s="82"/>
      <c r="G52" s="82" t="n">
        <f aca="false">A52*F52</f>
        <v>0</v>
      </c>
      <c r="H52" s="57"/>
      <c r="I52" s="83"/>
      <c r="J52" s="83"/>
      <c r="K52" s="83"/>
      <c r="L52" s="83"/>
      <c r="M52" s="83"/>
      <c r="N52" s="83"/>
      <c r="O52" s="83"/>
    </row>
    <row r="53" s="84" customFormat="true" ht="25.5" hidden="false" customHeight="false" outlineLevel="0" collapsed="false">
      <c r="A53" s="77" t="n">
        <v>2</v>
      </c>
      <c r="B53" s="78" t="s">
        <v>49</v>
      </c>
      <c r="C53" s="79" t="s">
        <v>53</v>
      </c>
      <c r="D53" s="80" t="s">
        <v>56</v>
      </c>
      <c r="E53" s="81" t="s">
        <v>57</v>
      </c>
      <c r="F53" s="82"/>
      <c r="G53" s="82" t="n">
        <f aca="false">A53*F53</f>
        <v>0</v>
      </c>
      <c r="H53" s="57"/>
      <c r="I53" s="83"/>
      <c r="J53" s="83"/>
      <c r="K53" s="83"/>
      <c r="L53" s="83"/>
      <c r="M53" s="83"/>
      <c r="N53" s="83"/>
      <c r="O53" s="83"/>
    </row>
    <row r="54" s="84" customFormat="true" ht="25.5" hidden="false" customHeight="false" outlineLevel="0" collapsed="false">
      <c r="A54" s="77" t="n">
        <v>1</v>
      </c>
      <c r="B54" s="78" t="s">
        <v>49</v>
      </c>
      <c r="C54" s="79" t="s">
        <v>50</v>
      </c>
      <c r="D54" s="80" t="s">
        <v>58</v>
      </c>
      <c r="E54" s="81" t="s">
        <v>59</v>
      </c>
      <c r="F54" s="82"/>
      <c r="G54" s="82" t="n">
        <f aca="false">A54*F54</f>
        <v>0</v>
      </c>
      <c r="H54" s="57"/>
      <c r="I54" s="83"/>
      <c r="J54" s="83"/>
      <c r="K54" s="83"/>
      <c r="L54" s="83"/>
      <c r="M54" s="83"/>
      <c r="N54" s="83"/>
      <c r="O54" s="83"/>
    </row>
    <row r="55" s="84" customFormat="true" ht="25.5" hidden="false" customHeight="false" outlineLevel="0" collapsed="false">
      <c r="A55" s="77" t="n">
        <v>1</v>
      </c>
      <c r="B55" s="78" t="s">
        <v>49</v>
      </c>
      <c r="C55" s="79" t="s">
        <v>50</v>
      </c>
      <c r="D55" s="80" t="s">
        <v>60</v>
      </c>
      <c r="E55" s="81" t="s">
        <v>61</v>
      </c>
      <c r="F55" s="82"/>
      <c r="G55" s="82" t="n">
        <f aca="false">A55*F55</f>
        <v>0</v>
      </c>
      <c r="H55" s="57"/>
      <c r="I55" s="83"/>
      <c r="J55" s="83"/>
      <c r="K55" s="83"/>
      <c r="L55" s="83"/>
      <c r="M55" s="83"/>
      <c r="N55" s="83"/>
      <c r="O55" s="83"/>
    </row>
    <row r="56" s="83" customFormat="true" ht="12.75" hidden="false" customHeight="false" outlineLevel="0" collapsed="false">
      <c r="A56" s="85" t="n">
        <v>1</v>
      </c>
      <c r="B56" s="86" t="s">
        <v>49</v>
      </c>
      <c r="C56" s="87" t="s">
        <v>50</v>
      </c>
      <c r="D56" s="88" t="s">
        <v>62</v>
      </c>
      <c r="E56" s="89" t="s">
        <v>63</v>
      </c>
      <c r="F56" s="90"/>
      <c r="G56" s="90" t="n">
        <f aca="false">A56*F56</f>
        <v>0</v>
      </c>
      <c r="H56" s="91"/>
    </row>
    <row r="57" s="83" customFormat="true" ht="12.75" hidden="false" customHeight="false" outlineLevel="0" collapsed="false">
      <c r="A57" s="85" t="n">
        <v>1</v>
      </c>
      <c r="B57" s="86" t="s">
        <v>49</v>
      </c>
      <c r="C57" s="87" t="s">
        <v>50</v>
      </c>
      <c r="D57" s="88" t="s">
        <v>64</v>
      </c>
      <c r="E57" s="89" t="s">
        <v>65</v>
      </c>
      <c r="F57" s="90"/>
      <c r="G57" s="90" t="n">
        <f aca="false">A57*F57</f>
        <v>0</v>
      </c>
      <c r="H57" s="91"/>
    </row>
    <row r="58" s="83" customFormat="true" ht="12.75" hidden="false" customHeight="false" outlineLevel="0" collapsed="false">
      <c r="A58" s="85" t="n">
        <v>1</v>
      </c>
      <c r="B58" s="86" t="s">
        <v>49</v>
      </c>
      <c r="C58" s="87" t="s">
        <v>50</v>
      </c>
      <c r="D58" s="88" t="s">
        <v>66</v>
      </c>
      <c r="E58" s="89" t="s">
        <v>67</v>
      </c>
      <c r="F58" s="90"/>
      <c r="G58" s="90" t="n">
        <f aca="false">A58*F58</f>
        <v>0</v>
      </c>
      <c r="H58" s="91"/>
    </row>
    <row r="59" s="71" customFormat="true" ht="18" hidden="false" customHeight="true" outlineLevel="0" collapsed="false">
      <c r="A59" s="73" t="s">
        <v>68</v>
      </c>
      <c r="B59" s="74"/>
      <c r="C59" s="74"/>
      <c r="D59" s="74"/>
      <c r="E59" s="92"/>
      <c r="F59" s="75"/>
      <c r="G59" s="76"/>
      <c r="I59" s="72"/>
      <c r="J59" s="72"/>
      <c r="K59" s="72"/>
      <c r="L59" s="72"/>
      <c r="M59" s="72"/>
      <c r="N59" s="72"/>
      <c r="O59" s="72"/>
    </row>
    <row r="60" s="68" customFormat="true" ht="12.75" hidden="false" customHeight="false" outlineLevel="0" collapsed="false">
      <c r="A60" s="93" t="n">
        <f aca="false">A9</f>
        <v>1</v>
      </c>
      <c r="B60" s="94" t="s">
        <v>9</v>
      </c>
      <c r="C60" s="94" t="s">
        <v>10</v>
      </c>
      <c r="D60" s="95" t="n">
        <v>43475</v>
      </c>
      <c r="E60" s="96" t="s">
        <v>69</v>
      </c>
      <c r="F60" s="97"/>
      <c r="G60" s="97" t="n">
        <f aca="false">A60*F60</f>
        <v>0</v>
      </c>
      <c r="H60" s="98"/>
    </row>
    <row r="61" s="68" customFormat="true" ht="12.75" hidden="false" customHeight="true" outlineLevel="0" collapsed="false">
      <c r="A61" s="93" t="n">
        <f aca="false">A9</f>
        <v>1</v>
      </c>
      <c r="B61" s="94" t="s">
        <v>9</v>
      </c>
      <c r="C61" s="94" t="s">
        <v>10</v>
      </c>
      <c r="D61" s="95" t="n">
        <v>43499</v>
      </c>
      <c r="E61" s="96" t="s">
        <v>70</v>
      </c>
      <c r="F61" s="97"/>
      <c r="G61" s="97" t="n">
        <f aca="false">A61*F61</f>
        <v>0</v>
      </c>
    </row>
    <row r="62" s="68" customFormat="true" ht="12.75" hidden="false" customHeight="true" outlineLevel="0" collapsed="false">
      <c r="A62" s="93" t="n">
        <f aca="false">A10</f>
        <v>2</v>
      </c>
      <c r="B62" s="94" t="s">
        <v>9</v>
      </c>
      <c r="C62" s="94" t="s">
        <v>10</v>
      </c>
      <c r="D62" s="95" t="n">
        <v>43478</v>
      </c>
      <c r="E62" s="96" t="s">
        <v>71</v>
      </c>
      <c r="F62" s="97"/>
      <c r="G62" s="97" t="n">
        <f aca="false">A62*F62</f>
        <v>0</v>
      </c>
    </row>
    <row r="63" s="68" customFormat="true" ht="12.75" hidden="false" customHeight="true" outlineLevel="0" collapsed="false">
      <c r="A63" s="93" t="n">
        <f aca="false">A10</f>
        <v>2</v>
      </c>
      <c r="B63" s="94" t="s">
        <v>9</v>
      </c>
      <c r="C63" s="94" t="s">
        <v>10</v>
      </c>
      <c r="D63" s="95" t="n">
        <v>43502</v>
      </c>
      <c r="E63" s="96" t="s">
        <v>72</v>
      </c>
      <c r="F63" s="97"/>
      <c r="G63" s="97" t="n">
        <f aca="false">A63*F63</f>
        <v>0</v>
      </c>
    </row>
    <row r="64" s="68" customFormat="true" ht="12.75" hidden="false" customHeight="true" outlineLevel="0" collapsed="false">
      <c r="A64" s="93" t="n">
        <f aca="false">A11</f>
        <v>1</v>
      </c>
      <c r="B64" s="94" t="s">
        <v>9</v>
      </c>
      <c r="C64" s="94" t="s">
        <v>10</v>
      </c>
      <c r="D64" s="95" t="n">
        <v>43480</v>
      </c>
      <c r="E64" s="96" t="s">
        <v>73</v>
      </c>
      <c r="F64" s="97"/>
      <c r="G64" s="97" t="n">
        <f aca="false">A64*F64</f>
        <v>0</v>
      </c>
    </row>
    <row r="65" s="68" customFormat="true" ht="12.75" hidden="false" customHeight="true" outlineLevel="0" collapsed="false">
      <c r="A65" s="93" t="n">
        <f aca="false">A11</f>
        <v>1</v>
      </c>
      <c r="B65" s="94" t="s">
        <v>9</v>
      </c>
      <c r="C65" s="94" t="s">
        <v>10</v>
      </c>
      <c r="D65" s="95" t="n">
        <v>43504</v>
      </c>
      <c r="E65" s="96" t="s">
        <v>74</v>
      </c>
      <c r="F65" s="97"/>
      <c r="G65" s="97" t="n">
        <f aca="false">A65*F65</f>
        <v>0</v>
      </c>
    </row>
    <row r="66" s="68" customFormat="true" ht="12.75" hidden="false" customHeight="true" outlineLevel="0" collapsed="false">
      <c r="A66" s="93" t="n">
        <f aca="false">A12</f>
        <v>8</v>
      </c>
      <c r="B66" s="94" t="s">
        <v>9</v>
      </c>
      <c r="C66" s="94" t="s">
        <v>10</v>
      </c>
      <c r="D66" s="95" t="n">
        <v>43479</v>
      </c>
      <c r="E66" s="96" t="s">
        <v>75</v>
      </c>
      <c r="F66" s="97"/>
      <c r="G66" s="97" t="n">
        <f aca="false">A66*F66</f>
        <v>0</v>
      </c>
    </row>
    <row r="67" s="68" customFormat="true" ht="12.75" hidden="false" customHeight="true" outlineLevel="0" collapsed="false">
      <c r="A67" s="93" t="n">
        <f aca="false">A12</f>
        <v>8</v>
      </c>
      <c r="B67" s="94" t="s">
        <v>9</v>
      </c>
      <c r="C67" s="94" t="s">
        <v>10</v>
      </c>
      <c r="D67" s="95" t="n">
        <v>43503</v>
      </c>
      <c r="E67" s="96" t="s">
        <v>76</v>
      </c>
      <c r="F67" s="97"/>
      <c r="G67" s="97" t="n">
        <f aca="false">A67*F67</f>
        <v>0</v>
      </c>
    </row>
    <row r="68" s="68" customFormat="true" ht="12.75" hidden="false" customHeight="true" outlineLevel="0" collapsed="false">
      <c r="A68" s="93" t="n">
        <f aca="false">A14</f>
        <v>4</v>
      </c>
      <c r="B68" s="94" t="s">
        <v>9</v>
      </c>
      <c r="C68" s="94" t="s">
        <v>10</v>
      </c>
      <c r="D68" s="95" t="n">
        <v>43477</v>
      </c>
      <c r="E68" s="96" t="s">
        <v>77</v>
      </c>
      <c r="F68" s="97"/>
      <c r="G68" s="97" t="n">
        <f aca="false">A68*F68</f>
        <v>0</v>
      </c>
    </row>
    <row r="69" s="68" customFormat="true" ht="12.75" hidden="false" customHeight="true" outlineLevel="0" collapsed="false">
      <c r="A69" s="93" t="n">
        <f aca="false">A14</f>
        <v>4</v>
      </c>
      <c r="B69" s="94" t="s">
        <v>9</v>
      </c>
      <c r="C69" s="94" t="s">
        <v>10</v>
      </c>
      <c r="D69" s="95" t="n">
        <v>43501</v>
      </c>
      <c r="E69" s="96" t="s">
        <v>78</v>
      </c>
      <c r="F69" s="97"/>
      <c r="G69" s="97" t="n">
        <f aca="false">A69*F69</f>
        <v>0</v>
      </c>
    </row>
    <row r="70" s="68" customFormat="true" ht="12.75" hidden="false" customHeight="true" outlineLevel="0" collapsed="false">
      <c r="A70" s="93" t="n">
        <f aca="false">A15</f>
        <v>4</v>
      </c>
      <c r="B70" s="94" t="s">
        <v>9</v>
      </c>
      <c r="C70" s="94" t="s">
        <v>10</v>
      </c>
      <c r="D70" s="95" t="n">
        <v>43472</v>
      </c>
      <c r="E70" s="96" t="s">
        <v>79</v>
      </c>
      <c r="F70" s="97"/>
      <c r="G70" s="97" t="n">
        <f aca="false">A70*F70</f>
        <v>0</v>
      </c>
    </row>
    <row r="71" s="68" customFormat="true" ht="12.75" hidden="false" customHeight="true" outlineLevel="0" collapsed="false">
      <c r="A71" s="93" t="n">
        <f aca="false">A15</f>
        <v>4</v>
      </c>
      <c r="B71" s="94" t="s">
        <v>9</v>
      </c>
      <c r="C71" s="94" t="s">
        <v>10</v>
      </c>
      <c r="D71" s="95" t="n">
        <v>43496</v>
      </c>
      <c r="E71" s="96" t="s">
        <v>80</v>
      </c>
      <c r="F71" s="97"/>
      <c r="G71" s="97" t="n">
        <f aca="false">A71*F71</f>
        <v>0</v>
      </c>
    </row>
    <row r="72" s="68" customFormat="true" ht="12.75" hidden="false" customHeight="true" outlineLevel="0" collapsed="false">
      <c r="A72" s="93" t="n">
        <f aca="false">A16</f>
        <v>2</v>
      </c>
      <c r="B72" s="94" t="s">
        <v>9</v>
      </c>
      <c r="C72" s="94" t="s">
        <v>10</v>
      </c>
      <c r="D72" s="95" t="n">
        <v>43480</v>
      </c>
      <c r="E72" s="96" t="s">
        <v>81</v>
      </c>
      <c r="F72" s="97"/>
      <c r="G72" s="97" t="n">
        <f aca="false">A72*F72</f>
        <v>0</v>
      </c>
    </row>
    <row r="73" s="68" customFormat="true" ht="12.75" hidden="false" customHeight="true" outlineLevel="0" collapsed="false">
      <c r="A73" s="93" t="n">
        <f aca="false">A16</f>
        <v>2</v>
      </c>
      <c r="B73" s="94" t="s">
        <v>9</v>
      </c>
      <c r="C73" s="94" t="s">
        <v>10</v>
      </c>
      <c r="D73" s="95" t="n">
        <v>43504</v>
      </c>
      <c r="E73" s="96" t="s">
        <v>82</v>
      </c>
      <c r="F73" s="97"/>
      <c r="G73" s="97" t="n">
        <f aca="false">A73*F73</f>
        <v>0</v>
      </c>
    </row>
    <row r="74" s="68" customFormat="true" ht="12.75" hidden="false" customHeight="true" outlineLevel="0" collapsed="false">
      <c r="A74" s="93" t="n">
        <f aca="false">A13</f>
        <v>1</v>
      </c>
      <c r="B74" s="94" t="s">
        <v>9</v>
      </c>
      <c r="C74" s="94" t="s">
        <v>10</v>
      </c>
      <c r="D74" s="95" t="n">
        <v>43500</v>
      </c>
      <c r="E74" s="99" t="s">
        <v>83</v>
      </c>
      <c r="F74" s="100"/>
      <c r="G74" s="97" t="n">
        <f aca="false">A74*F74</f>
        <v>0</v>
      </c>
      <c r="H74" s="101" t="n">
        <f aca="false">SUM(G60:G74)</f>
        <v>0</v>
      </c>
    </row>
    <row r="75" s="64" customFormat="true" ht="12.75" hidden="false" customHeight="true" outlineLevel="0" collapsed="false">
      <c r="A75" s="12"/>
      <c r="B75" s="13"/>
      <c r="C75" s="13"/>
      <c r="D75" s="13"/>
      <c r="E75" s="14" t="s">
        <v>84</v>
      </c>
      <c r="F75" s="102"/>
      <c r="G75" s="67" t="n">
        <f aca="false">SUM(G51:G74)</f>
        <v>0</v>
      </c>
      <c r="I75" s="68"/>
      <c r="J75" s="68"/>
      <c r="K75" s="68"/>
      <c r="L75" s="68"/>
      <c r="M75" s="68"/>
      <c r="N75" s="68"/>
      <c r="O75" s="68"/>
    </row>
    <row r="76" s="64" customFormat="true" ht="12.75" hidden="false" customHeight="false" outlineLevel="0" collapsed="false">
      <c r="A76" s="23"/>
      <c r="B76" s="103"/>
      <c r="C76" s="103"/>
      <c r="D76" s="103"/>
      <c r="E76" s="104"/>
      <c r="F76" s="105"/>
      <c r="G76" s="106"/>
      <c r="I76" s="68"/>
      <c r="J76" s="68"/>
      <c r="K76" s="68"/>
      <c r="L76" s="68"/>
      <c r="M76" s="68"/>
      <c r="N76" s="68"/>
      <c r="O76" s="68"/>
    </row>
    <row r="77" customFormat="false" ht="12.75" hidden="false" customHeight="false" outlineLevel="0" collapsed="false">
      <c r="A77" s="23" t="s">
        <v>85</v>
      </c>
      <c r="B77" s="23"/>
      <c r="C77" s="23"/>
      <c r="D77" s="23"/>
      <c r="E77" s="23"/>
      <c r="F77" s="107"/>
      <c r="G77" s="108" t="n">
        <f aca="false">G47+G75</f>
        <v>0</v>
      </c>
      <c r="H77" s="51"/>
      <c r="I77" s="109"/>
      <c r="J77" s="109"/>
      <c r="K77" s="109"/>
      <c r="L77" s="109"/>
      <c r="M77" s="109"/>
      <c r="N77" s="109"/>
      <c r="O77" s="109"/>
    </row>
    <row r="78" customFormat="false" ht="15" hidden="false" customHeight="true" outlineLevel="0" collapsed="false">
      <c r="A78" s="23" t="s">
        <v>86</v>
      </c>
      <c r="B78" s="23"/>
      <c r="C78" s="23"/>
      <c r="D78" s="23"/>
      <c r="E78" s="23"/>
      <c r="F78" s="110" t="n">
        <f aca="false">'BDI '!C20</f>
        <v>0.2332</v>
      </c>
      <c r="G78" s="111" t="n">
        <f aca="false">G77*F78</f>
        <v>0</v>
      </c>
      <c r="H78" s="51"/>
      <c r="I78" s="109"/>
      <c r="J78" s="109"/>
      <c r="K78" s="109"/>
      <c r="L78" s="109"/>
      <c r="M78" s="109"/>
      <c r="N78" s="109"/>
      <c r="O78" s="109"/>
    </row>
    <row r="79" customFormat="false" ht="15" hidden="false" customHeight="true" outlineLevel="0" collapsed="false">
      <c r="A79" s="112"/>
      <c r="B79" s="113"/>
      <c r="C79" s="113"/>
      <c r="D79" s="113"/>
      <c r="E79" s="113"/>
      <c r="F79" s="113"/>
      <c r="G79" s="113"/>
      <c r="H79" s="114"/>
      <c r="I79" s="109"/>
      <c r="J79" s="109"/>
      <c r="K79" s="109"/>
      <c r="L79" s="109"/>
      <c r="M79" s="109"/>
      <c r="N79" s="109"/>
      <c r="O79" s="109"/>
    </row>
    <row r="80" customFormat="false" ht="12.75" hidden="false" customHeight="false" outlineLevel="0" collapsed="false">
      <c r="A80" s="115" t="s">
        <v>87</v>
      </c>
      <c r="B80" s="115"/>
      <c r="C80" s="115"/>
      <c r="D80" s="115"/>
      <c r="E80" s="115"/>
      <c r="F80" s="116" t="n">
        <f aca="false">ROUND(G77+G78,2)</f>
        <v>0</v>
      </c>
      <c r="G80" s="116"/>
      <c r="H80" s="114"/>
      <c r="I80" s="109"/>
      <c r="J80" s="109"/>
      <c r="K80" s="109"/>
      <c r="L80" s="109"/>
      <c r="M80" s="109"/>
      <c r="N80" s="109"/>
      <c r="O80" s="109"/>
    </row>
    <row r="81" customFormat="false" ht="12.75" hidden="false" customHeight="false" outlineLevel="0" collapsed="false">
      <c r="A81" s="115" t="s">
        <v>88</v>
      </c>
      <c r="B81" s="115"/>
      <c r="C81" s="115"/>
      <c r="D81" s="115"/>
      <c r="E81" s="115"/>
      <c r="F81" s="116" t="n">
        <f aca="false">F80*12</f>
        <v>0</v>
      </c>
      <c r="G81" s="116"/>
      <c r="H81" s="114"/>
      <c r="I81" s="109"/>
      <c r="J81" s="109"/>
      <c r="K81" s="109"/>
      <c r="L81" s="109"/>
      <c r="M81" s="109"/>
      <c r="N81" s="109"/>
      <c r="O81" s="109"/>
    </row>
    <row r="82" customFormat="false" ht="12.75" hidden="false" customHeight="false" outlineLevel="0" collapsed="false">
      <c r="A82" s="117"/>
      <c r="H82" s="114"/>
      <c r="I82" s="109"/>
      <c r="J82" s="118"/>
      <c r="K82" s="109"/>
      <c r="L82" s="109"/>
      <c r="M82" s="109"/>
      <c r="N82" s="109"/>
      <c r="O82" s="109"/>
    </row>
    <row r="83" customFormat="false" ht="12.75" hidden="false" customHeight="true" outlineLevel="0" collapsed="false">
      <c r="A83" s="119" t="s">
        <v>89</v>
      </c>
      <c r="B83" s="119"/>
      <c r="C83" s="119"/>
      <c r="D83" s="119"/>
      <c r="E83" s="119"/>
      <c r="F83" s="120"/>
      <c r="G83" s="120"/>
      <c r="I83" s="121"/>
      <c r="J83" s="122"/>
      <c r="K83" s="122"/>
      <c r="L83" s="109"/>
      <c r="M83" s="109"/>
      <c r="N83" s="109"/>
      <c r="O83" s="109"/>
      <c r="P83" s="109"/>
    </row>
    <row r="84" s="1" customFormat="true" ht="12.75" hidden="false" customHeight="true" outlineLevel="0" collapsed="false">
      <c r="A84" s="123" t="s">
        <v>90</v>
      </c>
      <c r="B84" s="123"/>
      <c r="C84" s="123"/>
      <c r="D84" s="124" t="s">
        <v>91</v>
      </c>
      <c r="E84" s="124"/>
      <c r="F84" s="124"/>
      <c r="G84" s="124"/>
      <c r="I84" s="109"/>
      <c r="J84" s="109"/>
      <c r="K84" s="109"/>
      <c r="L84" s="109"/>
      <c r="M84" s="109"/>
      <c r="N84" s="109"/>
      <c r="O84" s="109"/>
    </row>
    <row r="85" s="1" customFormat="true" ht="15" hidden="false" customHeight="true" outlineLevel="0" collapsed="false">
      <c r="A85" s="123"/>
      <c r="B85" s="123"/>
      <c r="C85" s="123"/>
      <c r="D85" s="124"/>
      <c r="E85" s="124"/>
      <c r="F85" s="124"/>
      <c r="G85" s="124"/>
    </row>
    <row r="86" s="1" customFormat="true" ht="15" hidden="false" customHeight="true" outlineLevel="0" collapsed="false">
      <c r="A86" s="1" t="s">
        <v>92</v>
      </c>
      <c r="B86" s="109"/>
      <c r="C86" s="109"/>
      <c r="D86" s="109"/>
      <c r="F86" s="125"/>
      <c r="G86" s="125"/>
      <c r="J86" s="1" t="s">
        <v>93</v>
      </c>
    </row>
    <row r="87" customFormat="false" ht="12.75" hidden="false" customHeight="false" outlineLevel="0" collapsed="false">
      <c r="A87" s="126"/>
      <c r="B87" s="127"/>
      <c r="F87" s="2"/>
      <c r="H87" s="125"/>
    </row>
    <row r="88" customFormat="false" ht="12.75" hidden="false" customHeight="false" outlineLevel="0" collapsed="false">
      <c r="H88" s="128"/>
    </row>
    <row r="89" customFormat="false" ht="12.75" hidden="false" customHeight="false" outlineLevel="0" collapsed="false">
      <c r="H89" s="128"/>
    </row>
  </sheetData>
  <mergeCells count="14">
    <mergeCell ref="A2:H2"/>
    <mergeCell ref="A4:G4"/>
    <mergeCell ref="A5:G5"/>
    <mergeCell ref="A47:E47"/>
    <mergeCell ref="A77:E77"/>
    <mergeCell ref="A78:E78"/>
    <mergeCell ref="A80:E80"/>
    <mergeCell ref="F80:G80"/>
    <mergeCell ref="A81:E81"/>
    <mergeCell ref="F81:G81"/>
    <mergeCell ref="A83:E83"/>
    <mergeCell ref="F83:G83"/>
    <mergeCell ref="A84:C85"/>
    <mergeCell ref="D84:G85"/>
  </mergeCells>
  <printOptions headings="false" gridLines="false" gridLinesSet="true" horizontalCentered="true" verticalCentered="false"/>
  <pageMargins left="0.39375" right="0.39375" top="0.39375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1" man="true" max="16383" min="0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F0"/>
    <pageSetUpPr fitToPage="true"/>
  </sheetPr>
  <dimension ref="A2:P89"/>
  <sheetViews>
    <sheetView showFormulas="false" showGridLines="false" showRowColHeaders="true" showZeros="true" rightToLeft="false" tabSelected="false" showOutlineSymbols="true" defaultGridColor="true" view="pageBreakPreview" topLeftCell="A28" colorId="64" zoomScale="100" zoomScaleNormal="115" zoomScalePageLayoutView="100" workbookViewId="0">
      <selection pane="topLeft" activeCell="F80" activeCellId="0" sqref="F80"/>
    </sheetView>
  </sheetViews>
  <sheetFormatPr defaultColWidth="9.1484375" defaultRowHeight="12.75" zeroHeight="false" outlineLevelRow="0" outlineLevelCol="0"/>
  <cols>
    <col collapsed="false" customWidth="true" hidden="false" outlineLevel="0" max="4" min="1" style="1" width="9.71"/>
    <col collapsed="false" customWidth="true" hidden="false" outlineLevel="0" max="5" min="5" style="1" width="48.86"/>
    <col collapsed="false" customWidth="true" hidden="false" outlineLevel="0" max="6" min="6" style="1" width="13.57"/>
    <col collapsed="false" customWidth="true" hidden="false" outlineLevel="0" max="7" min="7" style="2" width="13.57"/>
    <col collapsed="false" customWidth="true" hidden="false" outlineLevel="0" max="8" min="8" style="2" width="17.29"/>
    <col collapsed="false" customWidth="true" hidden="false" outlineLevel="0" max="9" min="9" style="1" width="13.29"/>
    <col collapsed="false" customWidth="true" hidden="false" outlineLevel="0" max="10" min="10" style="1" width="10"/>
    <col collapsed="false" customWidth="true" hidden="false" outlineLevel="0" max="11" min="11" style="1" width="18.29"/>
    <col collapsed="false" customWidth="false" hidden="false" outlineLevel="0" max="12" min="12" style="1" width="9.14"/>
    <col collapsed="false" customWidth="true" hidden="false" outlineLevel="0" max="13" min="13" style="1" width="13.29"/>
    <col collapsed="false" customWidth="false" hidden="false" outlineLevel="0" max="14" min="14" style="1" width="9.14"/>
    <col collapsed="false" customWidth="true" hidden="false" outlineLevel="0" max="15" min="15" style="1" width="13.86"/>
    <col collapsed="false" customWidth="false" hidden="false" outlineLevel="0" max="16" min="16" style="1" width="9.14"/>
    <col collapsed="false" customWidth="true" hidden="false" outlineLevel="0" max="17" min="17" style="1" width="14.57"/>
    <col collapsed="false" customWidth="false" hidden="false" outlineLevel="0" max="16384" min="18" style="1" width="9.14"/>
  </cols>
  <sheetData>
    <row r="2" customFormat="false" ht="15" hidden="false" customHeight="true" outlineLevel="0" collapsed="false">
      <c r="A2" s="3"/>
      <c r="B2" s="3"/>
      <c r="C2" s="3"/>
      <c r="D2" s="3"/>
      <c r="E2" s="3"/>
      <c r="F2" s="3"/>
      <c r="G2" s="3"/>
      <c r="H2" s="3"/>
    </row>
    <row r="4" s="1" customFormat="true" ht="21.75" hidden="false" customHeight="true" outlineLevel="0" collapsed="false">
      <c r="A4" s="4"/>
      <c r="B4" s="4"/>
      <c r="C4" s="4"/>
      <c r="D4" s="4"/>
      <c r="E4" s="4"/>
      <c r="F4" s="4"/>
      <c r="G4" s="4"/>
    </row>
    <row r="5" s="1" customFormat="true" ht="35.25" hidden="false" customHeight="true" outlineLevel="0" collapsed="false">
      <c r="A5" s="5" t="s">
        <v>94</v>
      </c>
      <c r="B5" s="5"/>
      <c r="C5" s="5"/>
      <c r="D5" s="5"/>
      <c r="E5" s="5"/>
      <c r="F5" s="5"/>
      <c r="G5" s="5"/>
    </row>
    <row r="6" s="1" customFormat="true" ht="7.5" hidden="false" customHeight="true" outlineLevel="0" collapsed="false">
      <c r="A6" s="6"/>
      <c r="B6" s="7"/>
      <c r="C6" s="7"/>
      <c r="D6" s="7"/>
      <c r="E6" s="7"/>
      <c r="F6" s="7"/>
      <c r="G6" s="8"/>
    </row>
    <row r="7" s="1" customFormat="true" ht="39.75" hidden="false" customHeight="true" outlineLevel="0" collapsed="false">
      <c r="A7" s="9" t="s">
        <v>1</v>
      </c>
      <c r="B7" s="10" t="s">
        <v>2</v>
      </c>
      <c r="C7" s="10" t="s">
        <v>3</v>
      </c>
      <c r="D7" s="10" t="s">
        <v>4</v>
      </c>
      <c r="E7" s="10" t="s">
        <v>5</v>
      </c>
      <c r="F7" s="11" t="s">
        <v>6</v>
      </c>
      <c r="G7" s="11" t="s">
        <v>7</v>
      </c>
    </row>
    <row r="8" s="1" customFormat="true" ht="17.25" hidden="false" customHeight="true" outlineLevel="0" collapsed="false">
      <c r="A8" s="12"/>
      <c r="B8" s="13"/>
      <c r="C8" s="13"/>
      <c r="D8" s="13"/>
      <c r="E8" s="14" t="s">
        <v>8</v>
      </c>
      <c r="F8" s="15"/>
      <c r="G8" s="16"/>
    </row>
    <row r="9" s="21" customFormat="true" ht="15" hidden="false" customHeight="true" outlineLevel="0" collapsed="false">
      <c r="A9" s="17" t="n">
        <v>1</v>
      </c>
      <c r="B9" s="18" t="s">
        <v>9</v>
      </c>
      <c r="C9" s="18" t="s">
        <v>10</v>
      </c>
      <c r="D9" s="18" t="n">
        <v>40818</v>
      </c>
      <c r="E9" s="19" t="s">
        <v>11</v>
      </c>
      <c r="F9" s="129" t="n">
        <v>6221.22</v>
      </c>
      <c r="G9" s="130" t="n">
        <f aca="false">A9*F9</f>
        <v>6221.22</v>
      </c>
    </row>
    <row r="10" s="21" customFormat="true" ht="15" hidden="false" customHeight="true" outlineLevel="0" collapsed="false">
      <c r="A10" s="17" t="n">
        <v>2</v>
      </c>
      <c r="B10" s="18" t="s">
        <v>9</v>
      </c>
      <c r="C10" s="18" t="s">
        <v>10</v>
      </c>
      <c r="D10" s="18" t="n">
        <v>41079</v>
      </c>
      <c r="E10" s="19" t="s">
        <v>12</v>
      </c>
      <c r="F10" s="129" t="n">
        <v>4762.29</v>
      </c>
      <c r="G10" s="130" t="n">
        <f aca="false">A10*F10</f>
        <v>9524.58</v>
      </c>
    </row>
    <row r="11" s="21" customFormat="true" ht="15" hidden="false" customHeight="true" outlineLevel="0" collapsed="false">
      <c r="A11" s="17" t="n">
        <v>1</v>
      </c>
      <c r="B11" s="18" t="s">
        <v>9</v>
      </c>
      <c r="C11" s="18" t="s">
        <v>10</v>
      </c>
      <c r="D11" s="18" t="n">
        <v>41087</v>
      </c>
      <c r="E11" s="19" t="s">
        <v>13</v>
      </c>
      <c r="F11" s="131" t="n">
        <v>4743.39</v>
      </c>
      <c r="G11" s="130" t="n">
        <f aca="false">A11*F11</f>
        <v>4743.39</v>
      </c>
    </row>
    <row r="12" s="21" customFormat="true" ht="15" hidden="false" customHeight="true" outlineLevel="0" collapsed="false">
      <c r="A12" s="17" t="n">
        <v>8</v>
      </c>
      <c r="B12" s="18" t="s">
        <v>9</v>
      </c>
      <c r="C12" s="18" t="s">
        <v>10</v>
      </c>
      <c r="D12" s="18" t="n">
        <v>41084</v>
      </c>
      <c r="E12" s="19" t="s">
        <v>14</v>
      </c>
      <c r="F12" s="132" t="n">
        <v>3295.81</v>
      </c>
      <c r="G12" s="130" t="n">
        <f aca="false">A12*F12</f>
        <v>26366.48</v>
      </c>
    </row>
    <row r="13" s="21" customFormat="true" ht="15" hidden="false" customHeight="true" outlineLevel="0" collapsed="false">
      <c r="A13" s="17" t="n">
        <v>1</v>
      </c>
      <c r="B13" s="18" t="s">
        <v>9</v>
      </c>
      <c r="C13" s="18" t="s">
        <v>10</v>
      </c>
      <c r="D13" s="18" t="n">
        <v>40987</v>
      </c>
      <c r="E13" s="19" t="s">
        <v>15</v>
      </c>
      <c r="F13" s="131" t="n">
        <v>4913.48</v>
      </c>
      <c r="G13" s="130" t="n">
        <f aca="false">A13*F13</f>
        <v>4913.48</v>
      </c>
    </row>
    <row r="14" s="21" customFormat="true" ht="15" hidden="false" customHeight="true" outlineLevel="0" collapsed="false">
      <c r="A14" s="17" t="n">
        <v>4</v>
      </c>
      <c r="B14" s="18" t="s">
        <v>9</v>
      </c>
      <c r="C14" s="18" t="s">
        <v>10</v>
      </c>
      <c r="D14" s="18" t="n">
        <v>41065</v>
      </c>
      <c r="E14" s="19" t="s">
        <v>16</v>
      </c>
      <c r="F14" s="131" t="n">
        <v>4743.39</v>
      </c>
      <c r="G14" s="130" t="n">
        <f aca="false">A14*F14</f>
        <v>18973.56</v>
      </c>
    </row>
    <row r="15" s="21" customFormat="true" ht="15" hidden="false" customHeight="true" outlineLevel="0" collapsed="false">
      <c r="A15" s="17" t="n">
        <v>4</v>
      </c>
      <c r="B15" s="18" t="s">
        <v>9</v>
      </c>
      <c r="C15" s="18" t="s">
        <v>10</v>
      </c>
      <c r="D15" s="18" t="n">
        <v>40918</v>
      </c>
      <c r="E15" s="19" t="s">
        <v>17</v>
      </c>
      <c r="F15" s="131" t="n">
        <v>5650.5</v>
      </c>
      <c r="G15" s="130" t="n">
        <f aca="false">A15*F15</f>
        <v>22602</v>
      </c>
    </row>
    <row r="16" s="21" customFormat="true" ht="15" hidden="false" customHeight="true" outlineLevel="0" collapsed="false">
      <c r="A16" s="17" t="n">
        <v>2</v>
      </c>
      <c r="B16" s="18" t="s">
        <v>9</v>
      </c>
      <c r="C16" s="18" t="s">
        <v>10</v>
      </c>
      <c r="D16" s="18" t="n">
        <v>40928</v>
      </c>
      <c r="E16" s="19" t="s">
        <v>18</v>
      </c>
      <c r="F16" s="131" t="n">
        <v>4985.29</v>
      </c>
      <c r="G16" s="130" t="n">
        <f aca="false">A16*F16</f>
        <v>9970.58</v>
      </c>
    </row>
    <row r="17" s="1" customFormat="true" ht="12.75" hidden="false" customHeight="false" outlineLevel="0" collapsed="false">
      <c r="A17" s="22" t="n">
        <f aca="false">SUM(A9:A16)</f>
        <v>23</v>
      </c>
      <c r="B17" s="23" t="s">
        <v>9</v>
      </c>
      <c r="C17" s="23"/>
      <c r="D17" s="23"/>
      <c r="E17" s="24" t="s">
        <v>19</v>
      </c>
      <c r="F17" s="133"/>
      <c r="G17" s="20"/>
      <c r="K17" s="2"/>
      <c r="L17" s="2"/>
      <c r="M17" s="2"/>
    </row>
    <row r="18" s="1" customFormat="true" ht="12.75" hidden="false" customHeight="false" outlineLevel="0" collapsed="false">
      <c r="A18" s="26"/>
      <c r="B18" s="18"/>
      <c r="C18" s="18"/>
      <c r="D18" s="18"/>
      <c r="E18" s="27" t="s">
        <v>20</v>
      </c>
      <c r="F18" s="28"/>
      <c r="G18" s="28" t="n">
        <f aca="false">SUM(G9:G17)</f>
        <v>103315.29</v>
      </c>
      <c r="K18" s="2"/>
      <c r="L18" s="2"/>
      <c r="M18" s="2"/>
    </row>
    <row r="19" s="1" customFormat="true" ht="4.5" hidden="false" customHeight="true" outlineLevel="0" collapsed="false">
      <c r="A19" s="29"/>
      <c r="B19" s="30"/>
      <c r="C19" s="30"/>
      <c r="D19" s="30"/>
      <c r="E19" s="30"/>
      <c r="F19" s="30"/>
      <c r="G19" s="31"/>
      <c r="K19" s="32"/>
      <c r="L19" s="2"/>
      <c r="M19" s="2"/>
    </row>
    <row r="20" customFormat="false" ht="15.75" hidden="false" customHeight="true" outlineLevel="0" collapsed="false">
      <c r="A20" s="12"/>
      <c r="B20" s="13"/>
      <c r="C20" s="13"/>
      <c r="D20" s="13"/>
      <c r="E20" s="14" t="s">
        <v>21</v>
      </c>
      <c r="F20" s="33"/>
      <c r="G20" s="16"/>
      <c r="H20" s="34"/>
      <c r="K20" s="2"/>
      <c r="L20" s="2"/>
      <c r="M20" s="2"/>
      <c r="N20" s="35"/>
      <c r="P20" s="35"/>
    </row>
    <row r="21" s="1" customFormat="true" ht="12.75" hidden="false" customHeight="false" outlineLevel="0" collapsed="false">
      <c r="A21" s="36"/>
      <c r="B21" s="36"/>
      <c r="C21" s="36"/>
      <c r="D21" s="36"/>
      <c r="E21" s="37" t="s">
        <v>22</v>
      </c>
      <c r="F21" s="38" t="n">
        <v>0.2</v>
      </c>
      <c r="G21" s="39" t="n">
        <f aca="false">G18*F21</f>
        <v>20663.058</v>
      </c>
      <c r="K21" s="2"/>
      <c r="L21" s="2"/>
      <c r="M21" s="2"/>
      <c r="N21" s="35"/>
    </row>
    <row r="22" s="1" customFormat="true" ht="12.75" hidden="false" customHeight="false" outlineLevel="0" collapsed="false">
      <c r="A22" s="36"/>
      <c r="B22" s="36"/>
      <c r="C22" s="36"/>
      <c r="D22" s="36"/>
      <c r="E22" s="37" t="s">
        <v>23</v>
      </c>
      <c r="F22" s="38" t="n">
        <v>0.01</v>
      </c>
      <c r="G22" s="39" t="n">
        <f aca="false">G18*F22</f>
        <v>1033.1529</v>
      </c>
      <c r="K22" s="2"/>
      <c r="L22" s="2"/>
      <c r="M22" s="2"/>
    </row>
    <row r="23" s="1" customFormat="true" ht="12.75" hidden="false" customHeight="false" outlineLevel="0" collapsed="false">
      <c r="A23" s="36"/>
      <c r="B23" s="36"/>
      <c r="C23" s="36"/>
      <c r="D23" s="36"/>
      <c r="E23" s="37" t="s">
        <v>24</v>
      </c>
      <c r="F23" s="38" t="n">
        <v>0.015</v>
      </c>
      <c r="G23" s="39" t="n">
        <f aca="false">G18*F23</f>
        <v>1549.72935</v>
      </c>
      <c r="K23" s="2"/>
      <c r="L23" s="2"/>
      <c r="M23" s="2"/>
    </row>
    <row r="24" s="1" customFormat="true" ht="12.75" hidden="false" customHeight="false" outlineLevel="0" collapsed="false">
      <c r="A24" s="36"/>
      <c r="B24" s="36"/>
      <c r="C24" s="36"/>
      <c r="D24" s="36"/>
      <c r="E24" s="37" t="s">
        <v>25</v>
      </c>
      <c r="F24" s="38" t="n">
        <v>0.03</v>
      </c>
      <c r="G24" s="39" t="n">
        <f aca="false">G18*F24</f>
        <v>3099.4587</v>
      </c>
    </row>
    <row r="25" customFormat="false" ht="12.75" hidden="false" customHeight="false" outlineLevel="0" collapsed="false">
      <c r="A25" s="36"/>
      <c r="B25" s="36"/>
      <c r="C25" s="36"/>
      <c r="D25" s="36"/>
      <c r="E25" s="37" t="s">
        <v>26</v>
      </c>
      <c r="F25" s="38" t="n">
        <v>0.025</v>
      </c>
      <c r="G25" s="39" t="n">
        <f aca="false">G18*F25</f>
        <v>2582.88225</v>
      </c>
      <c r="H25" s="34"/>
    </row>
    <row r="26" customFormat="false" ht="12.75" hidden="false" customHeight="false" outlineLevel="0" collapsed="false">
      <c r="A26" s="36"/>
      <c r="B26" s="36"/>
      <c r="C26" s="36"/>
      <c r="D26" s="36"/>
      <c r="E26" s="37" t="s">
        <v>27</v>
      </c>
      <c r="F26" s="38" t="n">
        <v>0.006</v>
      </c>
      <c r="G26" s="39" t="n">
        <f aca="false">G18*F26</f>
        <v>619.89174</v>
      </c>
      <c r="H26" s="34"/>
    </row>
    <row r="27" s="1" customFormat="true" ht="12.75" hidden="false" customHeight="false" outlineLevel="0" collapsed="false">
      <c r="A27" s="36"/>
      <c r="B27" s="40"/>
      <c r="C27" s="40"/>
      <c r="D27" s="40"/>
      <c r="E27" s="37" t="s">
        <v>28</v>
      </c>
      <c r="F27" s="38" t="n">
        <v>0.08</v>
      </c>
      <c r="G27" s="39" t="n">
        <f aca="false">G18*F27</f>
        <v>8265.2232</v>
      </c>
    </row>
    <row r="28" s="1" customFormat="true" ht="12.75" hidden="false" customHeight="false" outlineLevel="0" collapsed="false">
      <c r="A28" s="36"/>
      <c r="B28" s="40"/>
      <c r="C28" s="40"/>
      <c r="D28" s="40"/>
      <c r="E28" s="41" t="s">
        <v>29</v>
      </c>
      <c r="F28" s="42" t="n">
        <f aca="false">SUM(F21:F27)</f>
        <v>0.366</v>
      </c>
      <c r="G28" s="43" t="n">
        <f aca="false">SUM(G21:G27)</f>
        <v>37813.39614</v>
      </c>
    </row>
    <row r="29" s="1" customFormat="true" ht="4.5" hidden="false" customHeight="true" outlineLevel="0" collapsed="false">
      <c r="A29" s="44"/>
      <c r="B29" s="45"/>
      <c r="C29" s="45"/>
      <c r="D29" s="45"/>
      <c r="E29" s="45"/>
      <c r="F29" s="45"/>
      <c r="G29" s="46"/>
    </row>
    <row r="30" s="1" customFormat="true" ht="12.75" hidden="false" customHeight="false" outlineLevel="0" collapsed="false">
      <c r="A30" s="47"/>
      <c r="B30" s="48"/>
      <c r="C30" s="48"/>
      <c r="D30" s="48"/>
      <c r="E30" s="49" t="s">
        <v>30</v>
      </c>
      <c r="F30" s="48"/>
      <c r="G30" s="50"/>
    </row>
    <row r="31" s="1" customFormat="true" ht="12.75" hidden="false" customHeight="false" outlineLevel="0" collapsed="false">
      <c r="A31" s="36"/>
      <c r="B31" s="40"/>
      <c r="C31" s="40"/>
      <c r="D31" s="40"/>
      <c r="E31" s="37" t="s">
        <v>31</v>
      </c>
      <c r="F31" s="42" t="n">
        <v>0.0833</v>
      </c>
      <c r="G31" s="39" t="n">
        <f aca="false">G18*F31</f>
        <v>8606.163657</v>
      </c>
    </row>
    <row r="32" s="1" customFormat="true" ht="12.75" hidden="false" customHeight="false" outlineLevel="0" collapsed="false">
      <c r="A32" s="36"/>
      <c r="B32" s="40"/>
      <c r="C32" s="40"/>
      <c r="D32" s="40"/>
      <c r="E32" s="37" t="s">
        <v>32</v>
      </c>
      <c r="F32" s="42" t="n">
        <v>0.0227</v>
      </c>
      <c r="G32" s="39" t="n">
        <f aca="false">F32*G18</f>
        <v>2345.257083</v>
      </c>
    </row>
    <row r="33" s="1" customFormat="true" ht="12.75" hidden="false" customHeight="false" outlineLevel="0" collapsed="false">
      <c r="A33" s="36"/>
      <c r="B33" s="40"/>
      <c r="C33" s="40"/>
      <c r="D33" s="40"/>
      <c r="E33" s="37" t="s">
        <v>33</v>
      </c>
      <c r="F33" s="42" t="n">
        <v>0.0833</v>
      </c>
      <c r="G33" s="39" t="n">
        <f aca="false">F33*G18</f>
        <v>8606.163657</v>
      </c>
      <c r="I33" s="51"/>
    </row>
    <row r="34" s="1" customFormat="true" ht="12.75" hidden="false" customHeight="false" outlineLevel="0" collapsed="false">
      <c r="A34" s="36"/>
      <c r="B34" s="40"/>
      <c r="C34" s="40"/>
      <c r="D34" s="40"/>
      <c r="E34" s="37" t="s">
        <v>34</v>
      </c>
      <c r="F34" s="42" t="n">
        <v>0.0067</v>
      </c>
      <c r="G34" s="39" t="n">
        <f aca="false">F34*G18</f>
        <v>692.212443</v>
      </c>
      <c r="I34" s="51"/>
    </row>
    <row r="35" s="1" customFormat="true" ht="12.75" hidden="false" customHeight="false" outlineLevel="0" collapsed="false">
      <c r="A35" s="36"/>
      <c r="B35" s="40"/>
      <c r="C35" s="40"/>
      <c r="D35" s="40"/>
      <c r="E35" s="37" t="s">
        <v>35</v>
      </c>
      <c r="F35" s="42" t="n">
        <v>0.0004</v>
      </c>
      <c r="G35" s="39" t="n">
        <f aca="false">F35*G18</f>
        <v>41.326116</v>
      </c>
    </row>
    <row r="36" s="1" customFormat="true" ht="12.75" hidden="false" customHeight="false" outlineLevel="0" collapsed="false">
      <c r="A36" s="36"/>
      <c r="B36" s="40"/>
      <c r="C36" s="40"/>
      <c r="D36" s="40"/>
      <c r="E36" s="37" t="s">
        <v>36</v>
      </c>
      <c r="F36" s="42" t="n">
        <v>0.0167</v>
      </c>
      <c r="G36" s="39" t="n">
        <f aca="false">F36*G18</f>
        <v>1725.365343</v>
      </c>
    </row>
    <row r="37" s="1" customFormat="true" ht="12.75" hidden="false" customHeight="false" outlineLevel="0" collapsed="false">
      <c r="A37" s="52"/>
      <c r="B37" s="44"/>
      <c r="C37" s="44"/>
      <c r="D37" s="44"/>
      <c r="E37" s="37" t="s">
        <v>37</v>
      </c>
      <c r="F37" s="42" t="n">
        <v>0.0035</v>
      </c>
      <c r="G37" s="39" t="n">
        <f aca="false">F37*G18</f>
        <v>361.603515</v>
      </c>
    </row>
    <row r="38" s="1" customFormat="true" ht="12.75" hidden="false" customHeight="false" outlineLevel="0" collapsed="false">
      <c r="A38" s="36"/>
      <c r="B38" s="40"/>
      <c r="C38" s="40"/>
      <c r="D38" s="40"/>
      <c r="E38" s="37" t="s">
        <v>38</v>
      </c>
      <c r="F38" s="42" t="n">
        <v>0.0278</v>
      </c>
      <c r="G38" s="39" t="n">
        <f aca="false">F38*G18</f>
        <v>2872.165062</v>
      </c>
    </row>
    <row r="39" s="1" customFormat="true" ht="12.75" hidden="false" customHeight="false" outlineLevel="0" collapsed="false">
      <c r="A39" s="52"/>
      <c r="B39" s="44"/>
      <c r="C39" s="44"/>
      <c r="D39" s="44"/>
      <c r="E39" s="37" t="s">
        <v>39</v>
      </c>
      <c r="F39" s="53" t="n">
        <v>0.0067</v>
      </c>
      <c r="G39" s="39" t="n">
        <f aca="false">F39*G18</f>
        <v>692.212443</v>
      </c>
    </row>
    <row r="40" s="1" customFormat="true" ht="12.75" hidden="false" customHeight="false" outlineLevel="0" collapsed="false">
      <c r="A40" s="52"/>
      <c r="B40" s="44"/>
      <c r="C40" s="44"/>
      <c r="D40" s="44"/>
      <c r="E40" s="37" t="s">
        <v>40</v>
      </c>
      <c r="F40" s="53" t="n">
        <v>0.0004</v>
      </c>
      <c r="G40" s="39" t="n">
        <f aca="false">F40*G18</f>
        <v>41.326116</v>
      </c>
    </row>
    <row r="41" s="1" customFormat="true" ht="12.75" hidden="false" customHeight="false" outlineLevel="0" collapsed="false">
      <c r="A41" s="52"/>
      <c r="B41" s="44"/>
      <c r="C41" s="44"/>
      <c r="D41" s="44"/>
      <c r="E41" s="37" t="s">
        <v>41</v>
      </c>
      <c r="F41" s="53" t="n">
        <v>0.0174</v>
      </c>
      <c r="G41" s="39" t="n">
        <f aca="false">F41*G18</f>
        <v>1797.686046</v>
      </c>
    </row>
    <row r="42" s="1" customFormat="true" ht="12.75" hidden="false" customHeight="false" outlineLevel="0" collapsed="false">
      <c r="A42" s="52"/>
      <c r="B42" s="44"/>
      <c r="C42" s="44"/>
      <c r="D42" s="44"/>
      <c r="E42" s="37" t="s">
        <v>42</v>
      </c>
      <c r="F42" s="53" t="n">
        <v>0.0487</v>
      </c>
      <c r="G42" s="39" t="n">
        <f aca="false">F42*G18</f>
        <v>5031.454623</v>
      </c>
    </row>
    <row r="43" s="1" customFormat="true" ht="5.25" hidden="false" customHeight="true" outlineLevel="0" collapsed="false">
      <c r="A43" s="54"/>
      <c r="B43" s="29"/>
      <c r="C43" s="29"/>
      <c r="D43" s="29"/>
      <c r="E43" s="18"/>
      <c r="F43" s="55"/>
      <c r="G43" s="39"/>
    </row>
    <row r="44" s="21" customFormat="true" ht="12.75" hidden="false" customHeight="false" outlineLevel="0" collapsed="false">
      <c r="A44" s="17" t="n">
        <f aca="false">$A$17</f>
        <v>23</v>
      </c>
      <c r="B44" s="18" t="s">
        <v>9</v>
      </c>
      <c r="C44" s="18" t="s">
        <v>10</v>
      </c>
      <c r="D44" s="18" t="n">
        <v>40861</v>
      </c>
      <c r="E44" s="56" t="s">
        <v>43</v>
      </c>
      <c r="F44" s="39" t="n">
        <v>104.54</v>
      </c>
      <c r="G44" s="39" t="n">
        <f aca="false">F44*A44</f>
        <v>2404.42</v>
      </c>
      <c r="H44" s="57"/>
    </row>
    <row r="45" s="21" customFormat="true" ht="12.75" hidden="false" customHeight="false" outlineLevel="0" collapsed="false">
      <c r="A45" s="17" t="n">
        <f aca="false">$A$17</f>
        <v>23</v>
      </c>
      <c r="B45" s="18" t="s">
        <v>9</v>
      </c>
      <c r="C45" s="18" t="s">
        <v>10</v>
      </c>
      <c r="D45" s="18" t="n">
        <v>40862</v>
      </c>
      <c r="E45" s="56" t="s">
        <v>44</v>
      </c>
      <c r="F45" s="39" t="n">
        <v>0.01</v>
      </c>
      <c r="G45" s="39" t="n">
        <f aca="false">F45*A45</f>
        <v>0.23</v>
      </c>
    </row>
    <row r="46" s="64" customFormat="true" ht="15" hidden="false" customHeight="true" outlineLevel="0" collapsed="false">
      <c r="A46" s="58"/>
      <c r="B46" s="59"/>
      <c r="C46" s="59"/>
      <c r="D46" s="60"/>
      <c r="E46" s="61" t="s">
        <v>45</v>
      </c>
      <c r="F46" s="62" t="n">
        <f aca="false">SUM(F31:F43)</f>
        <v>0.3176</v>
      </c>
      <c r="G46" s="63" t="n">
        <f aca="false">SUM(G31:G45)</f>
        <v>35217.586104</v>
      </c>
    </row>
    <row r="47" s="64" customFormat="true" ht="13.5" hidden="false" customHeight="true" outlineLevel="0" collapsed="false">
      <c r="A47" s="65" t="s">
        <v>46</v>
      </c>
      <c r="B47" s="65"/>
      <c r="C47" s="65"/>
      <c r="D47" s="65"/>
      <c r="E47" s="65"/>
      <c r="F47" s="66"/>
      <c r="G47" s="67" t="n">
        <f aca="false">G46+G28+G18</f>
        <v>176346.272244</v>
      </c>
      <c r="I47" s="68"/>
      <c r="J47" s="68"/>
      <c r="K47" s="68"/>
      <c r="L47" s="68"/>
      <c r="M47" s="68"/>
      <c r="N47" s="68"/>
      <c r="O47" s="68"/>
    </row>
    <row r="48" s="64" customFormat="true" ht="6.75" hidden="false" customHeight="true" outlineLevel="0" collapsed="false">
      <c r="A48" s="69"/>
      <c r="B48" s="70"/>
      <c r="C48" s="70"/>
      <c r="D48" s="70"/>
      <c r="E48" s="70"/>
      <c r="F48" s="70"/>
      <c r="G48" s="70"/>
      <c r="I48" s="68"/>
      <c r="J48" s="68"/>
      <c r="K48" s="68"/>
      <c r="L48" s="68"/>
      <c r="M48" s="68"/>
      <c r="N48" s="68"/>
      <c r="O48" s="68"/>
    </row>
    <row r="49" s="71" customFormat="true" ht="12" hidden="false" customHeight="true" outlineLevel="0" collapsed="false">
      <c r="A49" s="12"/>
      <c r="B49" s="13"/>
      <c r="C49" s="13"/>
      <c r="D49" s="13"/>
      <c r="E49" s="14" t="s">
        <v>47</v>
      </c>
      <c r="F49" s="15"/>
      <c r="G49" s="16"/>
      <c r="I49" s="72"/>
      <c r="J49" s="72"/>
      <c r="K49" s="72"/>
      <c r="L49" s="72"/>
      <c r="M49" s="72"/>
      <c r="N49" s="72"/>
      <c r="O49" s="72"/>
    </row>
    <row r="50" s="71" customFormat="true" ht="18" hidden="false" customHeight="true" outlineLevel="0" collapsed="false">
      <c r="A50" s="73" t="s">
        <v>48</v>
      </c>
      <c r="B50" s="74"/>
      <c r="C50" s="74"/>
      <c r="D50" s="74"/>
      <c r="E50" s="14"/>
      <c r="F50" s="75"/>
      <c r="G50" s="76"/>
      <c r="I50" s="72"/>
      <c r="J50" s="72"/>
      <c r="K50" s="72"/>
      <c r="L50" s="72"/>
      <c r="M50" s="72"/>
      <c r="N50" s="72"/>
      <c r="O50" s="72"/>
    </row>
    <row r="51" s="64" customFormat="true" ht="56.25" hidden="false" customHeight="true" outlineLevel="0" collapsed="false">
      <c r="A51" s="77" t="n">
        <v>2</v>
      </c>
      <c r="B51" s="78" t="s">
        <v>49</v>
      </c>
      <c r="C51" s="79" t="s">
        <v>50</v>
      </c>
      <c r="D51" s="80" t="s">
        <v>51</v>
      </c>
      <c r="E51" s="81" t="s">
        <v>52</v>
      </c>
      <c r="F51" s="82" t="n">
        <v>11573.09</v>
      </c>
      <c r="G51" s="82" t="n">
        <f aca="false">A51*F51</f>
        <v>23146.18</v>
      </c>
      <c r="H51" s="34"/>
      <c r="I51" s="68"/>
      <c r="J51" s="68"/>
      <c r="K51" s="68"/>
      <c r="L51" s="68"/>
      <c r="M51" s="68"/>
      <c r="N51" s="68"/>
      <c r="O51" s="68"/>
    </row>
    <row r="52" s="84" customFormat="true" ht="12.75" hidden="false" customHeight="false" outlineLevel="0" collapsed="false">
      <c r="A52" s="77" t="n">
        <v>4</v>
      </c>
      <c r="B52" s="78" t="s">
        <v>49</v>
      </c>
      <c r="C52" s="79" t="s">
        <v>53</v>
      </c>
      <c r="D52" s="80" t="s">
        <v>54</v>
      </c>
      <c r="E52" s="81" t="s">
        <v>55</v>
      </c>
      <c r="F52" s="82" t="n">
        <v>638.88</v>
      </c>
      <c r="G52" s="82" t="n">
        <f aca="false">A52*F52</f>
        <v>2555.52</v>
      </c>
      <c r="H52" s="57"/>
      <c r="I52" s="83"/>
      <c r="J52" s="83"/>
      <c r="K52" s="83"/>
      <c r="L52" s="83"/>
      <c r="M52" s="83"/>
      <c r="N52" s="83"/>
      <c r="O52" s="83"/>
    </row>
    <row r="53" s="84" customFormat="true" ht="25.5" hidden="false" customHeight="false" outlineLevel="0" collapsed="false">
      <c r="A53" s="77" t="n">
        <v>2</v>
      </c>
      <c r="B53" s="78" t="s">
        <v>49</v>
      </c>
      <c r="C53" s="79" t="s">
        <v>53</v>
      </c>
      <c r="D53" s="80" t="s">
        <v>56</v>
      </c>
      <c r="E53" s="81" t="s">
        <v>57</v>
      </c>
      <c r="F53" s="82" t="n">
        <v>4817.12</v>
      </c>
      <c r="G53" s="82" t="n">
        <f aca="false">A53*F53</f>
        <v>9634.24</v>
      </c>
      <c r="H53" s="57"/>
      <c r="I53" s="83"/>
      <c r="J53" s="83"/>
      <c r="K53" s="83"/>
      <c r="L53" s="83"/>
      <c r="M53" s="83"/>
      <c r="N53" s="83"/>
      <c r="O53" s="83"/>
    </row>
    <row r="54" s="84" customFormat="true" ht="25.5" hidden="false" customHeight="false" outlineLevel="0" collapsed="false">
      <c r="A54" s="77" t="n">
        <v>1</v>
      </c>
      <c r="B54" s="78" t="s">
        <v>49</v>
      </c>
      <c r="C54" s="79" t="s">
        <v>50</v>
      </c>
      <c r="D54" s="80" t="s">
        <v>58</v>
      </c>
      <c r="E54" s="81" t="s">
        <v>59</v>
      </c>
      <c r="F54" s="82" t="n">
        <v>6923.94</v>
      </c>
      <c r="G54" s="82" t="n">
        <f aca="false">A54*F54</f>
        <v>6923.94</v>
      </c>
      <c r="H54" s="57"/>
      <c r="I54" s="83"/>
      <c r="J54" s="83"/>
      <c r="K54" s="83"/>
      <c r="L54" s="83"/>
      <c r="M54" s="83"/>
      <c r="N54" s="83"/>
      <c r="O54" s="83"/>
    </row>
    <row r="55" s="84" customFormat="true" ht="25.5" hidden="false" customHeight="false" outlineLevel="0" collapsed="false">
      <c r="A55" s="77" t="n">
        <v>1</v>
      </c>
      <c r="B55" s="78" t="s">
        <v>49</v>
      </c>
      <c r="C55" s="79" t="s">
        <v>50</v>
      </c>
      <c r="D55" s="80" t="s">
        <v>60</v>
      </c>
      <c r="E55" s="81" t="s">
        <v>61</v>
      </c>
      <c r="F55" s="82" t="n">
        <v>2816.14</v>
      </c>
      <c r="G55" s="82" t="n">
        <f aca="false">A55*F55</f>
        <v>2816.14</v>
      </c>
      <c r="H55" s="57"/>
      <c r="I55" s="83"/>
      <c r="J55" s="83"/>
      <c r="K55" s="83"/>
      <c r="L55" s="83"/>
      <c r="M55" s="83"/>
      <c r="N55" s="83"/>
      <c r="O55" s="83"/>
    </row>
    <row r="56" s="83" customFormat="true" ht="12.75" hidden="false" customHeight="false" outlineLevel="0" collapsed="false">
      <c r="A56" s="85" t="n">
        <v>1</v>
      </c>
      <c r="B56" s="86" t="s">
        <v>49</v>
      </c>
      <c r="C56" s="87" t="s">
        <v>50</v>
      </c>
      <c r="D56" s="88" t="s">
        <v>62</v>
      </c>
      <c r="E56" s="89" t="s">
        <v>63</v>
      </c>
      <c r="F56" s="90" t="n">
        <v>399.6</v>
      </c>
      <c r="G56" s="90" t="n">
        <f aca="false">A56*F56</f>
        <v>399.6</v>
      </c>
      <c r="H56" s="91"/>
    </row>
    <row r="57" s="83" customFormat="true" ht="12.75" hidden="false" customHeight="false" outlineLevel="0" collapsed="false">
      <c r="A57" s="85" t="n">
        <v>1</v>
      </c>
      <c r="B57" s="86" t="s">
        <v>49</v>
      </c>
      <c r="C57" s="87" t="s">
        <v>50</v>
      </c>
      <c r="D57" s="88" t="s">
        <v>64</v>
      </c>
      <c r="E57" s="89" t="s">
        <v>65</v>
      </c>
      <c r="F57" s="90" t="n">
        <v>197.19</v>
      </c>
      <c r="G57" s="90" t="n">
        <f aca="false">A57*F57</f>
        <v>197.19</v>
      </c>
      <c r="H57" s="91"/>
    </row>
    <row r="58" s="83" customFormat="true" ht="12.75" hidden="false" customHeight="false" outlineLevel="0" collapsed="false">
      <c r="A58" s="85" t="n">
        <v>1</v>
      </c>
      <c r="B58" s="86" t="s">
        <v>49</v>
      </c>
      <c r="C58" s="87" t="s">
        <v>50</v>
      </c>
      <c r="D58" s="88" t="s">
        <v>66</v>
      </c>
      <c r="E58" s="89" t="s">
        <v>67</v>
      </c>
      <c r="F58" s="90" t="n">
        <v>845.59</v>
      </c>
      <c r="G58" s="90" t="n">
        <f aca="false">A58*F58</f>
        <v>845.59</v>
      </c>
      <c r="H58" s="91"/>
    </row>
    <row r="59" s="71" customFormat="true" ht="18" hidden="false" customHeight="true" outlineLevel="0" collapsed="false">
      <c r="A59" s="73" t="s">
        <v>68</v>
      </c>
      <c r="B59" s="74"/>
      <c r="C59" s="74"/>
      <c r="D59" s="74"/>
      <c r="E59" s="92"/>
      <c r="F59" s="75"/>
      <c r="G59" s="76"/>
      <c r="I59" s="72"/>
      <c r="J59" s="72"/>
      <c r="K59" s="72"/>
      <c r="L59" s="72"/>
      <c r="M59" s="72"/>
      <c r="N59" s="72"/>
      <c r="O59" s="72"/>
    </row>
    <row r="60" s="140" customFormat="true" ht="12.75" hidden="false" customHeight="false" outlineLevel="0" collapsed="false">
      <c r="A60" s="134" t="n">
        <f aca="false">A9</f>
        <v>1</v>
      </c>
      <c r="B60" s="135" t="s">
        <v>9</v>
      </c>
      <c r="C60" s="135" t="s">
        <v>10</v>
      </c>
      <c r="D60" s="136" t="n">
        <v>43475</v>
      </c>
      <c r="E60" s="137" t="s">
        <v>69</v>
      </c>
      <c r="F60" s="138" t="n">
        <v>21.49</v>
      </c>
      <c r="G60" s="138" t="n">
        <f aca="false">A60*F60</f>
        <v>21.49</v>
      </c>
      <c r="H60" s="139"/>
    </row>
    <row r="61" s="140" customFormat="true" ht="12.75" hidden="false" customHeight="true" outlineLevel="0" collapsed="false">
      <c r="A61" s="134" t="n">
        <f aca="false">A9</f>
        <v>1</v>
      </c>
      <c r="B61" s="135" t="s">
        <v>9</v>
      </c>
      <c r="C61" s="135" t="s">
        <v>10</v>
      </c>
      <c r="D61" s="136" t="n">
        <v>43499</v>
      </c>
      <c r="E61" s="137" t="s">
        <v>70</v>
      </c>
      <c r="F61" s="141" t="n">
        <v>221.51</v>
      </c>
      <c r="G61" s="138" t="n">
        <f aca="false">A61*F61</f>
        <v>221.51</v>
      </c>
    </row>
    <row r="62" s="140" customFormat="true" ht="12.75" hidden="false" customHeight="true" outlineLevel="0" collapsed="false">
      <c r="A62" s="134" t="n">
        <f aca="false">A10</f>
        <v>2</v>
      </c>
      <c r="B62" s="135" t="s">
        <v>9</v>
      </c>
      <c r="C62" s="135" t="s">
        <v>10</v>
      </c>
      <c r="D62" s="136" t="n">
        <v>43478</v>
      </c>
      <c r="E62" s="137" t="s">
        <v>71</v>
      </c>
      <c r="F62" s="142" t="n">
        <v>315.88</v>
      </c>
      <c r="G62" s="143" t="n">
        <f aca="false">A62*F62</f>
        <v>631.76</v>
      </c>
    </row>
    <row r="63" s="140" customFormat="true" ht="12.75" hidden="false" customHeight="true" outlineLevel="0" collapsed="false">
      <c r="A63" s="134" t="n">
        <f aca="false">A10</f>
        <v>2</v>
      </c>
      <c r="B63" s="135" t="s">
        <v>9</v>
      </c>
      <c r="C63" s="135" t="s">
        <v>10</v>
      </c>
      <c r="D63" s="136" t="n">
        <v>43502</v>
      </c>
      <c r="E63" s="137" t="s">
        <v>72</v>
      </c>
      <c r="F63" s="138" t="n">
        <v>316.25</v>
      </c>
      <c r="G63" s="138" t="n">
        <f aca="false">A63*F63</f>
        <v>632.5</v>
      </c>
    </row>
    <row r="64" s="68" customFormat="true" ht="12.75" hidden="false" customHeight="true" outlineLevel="0" collapsed="false">
      <c r="A64" s="93" t="n">
        <f aca="false">A11</f>
        <v>1</v>
      </c>
      <c r="B64" s="94" t="s">
        <v>9</v>
      </c>
      <c r="C64" s="94" t="s">
        <v>10</v>
      </c>
      <c r="D64" s="95" t="n">
        <v>43480</v>
      </c>
      <c r="E64" s="96" t="s">
        <v>73</v>
      </c>
      <c r="F64" s="97" t="n">
        <v>220.75</v>
      </c>
      <c r="G64" s="97" t="n">
        <f aca="false">A64*F64</f>
        <v>220.75</v>
      </c>
    </row>
    <row r="65" s="68" customFormat="true" ht="12.75" hidden="false" customHeight="true" outlineLevel="0" collapsed="false">
      <c r="A65" s="93" t="n">
        <f aca="false">A11</f>
        <v>1</v>
      </c>
      <c r="B65" s="94" t="s">
        <v>9</v>
      </c>
      <c r="C65" s="94" t="s">
        <v>10</v>
      </c>
      <c r="D65" s="95" t="n">
        <v>43504</v>
      </c>
      <c r="E65" s="96" t="s">
        <v>74</v>
      </c>
      <c r="F65" s="97" t="n">
        <v>317.67</v>
      </c>
      <c r="G65" s="97" t="n">
        <f aca="false">A65*F65</f>
        <v>317.67</v>
      </c>
    </row>
    <row r="66" s="140" customFormat="true" ht="12.75" hidden="false" customHeight="true" outlineLevel="0" collapsed="false">
      <c r="A66" s="134" t="n">
        <f aca="false">A12</f>
        <v>8</v>
      </c>
      <c r="B66" s="135" t="s">
        <v>9</v>
      </c>
      <c r="C66" s="135" t="s">
        <v>10</v>
      </c>
      <c r="D66" s="136" t="n">
        <v>43479</v>
      </c>
      <c r="E66" s="137" t="s">
        <v>75</v>
      </c>
      <c r="F66" s="138" t="n">
        <v>110.64</v>
      </c>
      <c r="G66" s="138" t="n">
        <f aca="false">A66*F66</f>
        <v>885.12</v>
      </c>
    </row>
    <row r="67" s="140" customFormat="true" ht="12.75" hidden="false" customHeight="true" outlineLevel="0" collapsed="false">
      <c r="A67" s="134" t="n">
        <f aca="false">A12</f>
        <v>8</v>
      </c>
      <c r="B67" s="135" t="s">
        <v>9</v>
      </c>
      <c r="C67" s="135" t="s">
        <v>10</v>
      </c>
      <c r="D67" s="136" t="n">
        <v>43503</v>
      </c>
      <c r="E67" s="137" t="s">
        <v>76</v>
      </c>
      <c r="F67" s="138" t="n">
        <v>235.5</v>
      </c>
      <c r="G67" s="138" t="n">
        <f aca="false">A67*F67</f>
        <v>1884</v>
      </c>
    </row>
    <row r="68" s="68" customFormat="true" ht="12.75" hidden="false" customHeight="true" outlineLevel="0" collapsed="false">
      <c r="A68" s="93" t="n">
        <f aca="false">A14</f>
        <v>4</v>
      </c>
      <c r="B68" s="94" t="s">
        <v>9</v>
      </c>
      <c r="C68" s="94" t="s">
        <v>10</v>
      </c>
      <c r="D68" s="95" t="n">
        <v>43477</v>
      </c>
      <c r="E68" s="96" t="s">
        <v>77</v>
      </c>
      <c r="F68" s="97" t="n">
        <v>158.88</v>
      </c>
      <c r="G68" s="97" t="n">
        <f aca="false">A68*F68</f>
        <v>635.52</v>
      </c>
    </row>
    <row r="69" s="68" customFormat="true" ht="12.75" hidden="false" customHeight="true" outlineLevel="0" collapsed="false">
      <c r="A69" s="93" t="n">
        <f aca="false">A14</f>
        <v>4</v>
      </c>
      <c r="B69" s="94" t="s">
        <v>9</v>
      </c>
      <c r="C69" s="94" t="s">
        <v>10</v>
      </c>
      <c r="D69" s="95" t="n">
        <v>43501</v>
      </c>
      <c r="E69" s="96" t="s">
        <v>78</v>
      </c>
      <c r="F69" s="97" t="n">
        <v>220.75</v>
      </c>
      <c r="G69" s="97" t="n">
        <f aca="false">A69*F69</f>
        <v>883</v>
      </c>
    </row>
    <row r="70" s="140" customFormat="true" ht="12.75" hidden="false" customHeight="true" outlineLevel="0" collapsed="false">
      <c r="A70" s="134" t="n">
        <f aca="false">A15</f>
        <v>4</v>
      </c>
      <c r="B70" s="135" t="s">
        <v>9</v>
      </c>
      <c r="C70" s="135" t="s">
        <v>10</v>
      </c>
      <c r="D70" s="136" t="n">
        <v>43472</v>
      </c>
      <c r="E70" s="137" t="s">
        <v>79</v>
      </c>
      <c r="F70" s="138" t="n">
        <v>161.79</v>
      </c>
      <c r="G70" s="138" t="n">
        <f aca="false">A70*F70</f>
        <v>647.16</v>
      </c>
    </row>
    <row r="71" s="140" customFormat="true" ht="12.75" hidden="false" customHeight="true" outlineLevel="0" collapsed="false">
      <c r="A71" s="134" t="n">
        <f aca="false">A15</f>
        <v>4</v>
      </c>
      <c r="B71" s="135" t="s">
        <v>9</v>
      </c>
      <c r="C71" s="135" t="s">
        <v>10</v>
      </c>
      <c r="D71" s="136" t="n">
        <v>43496</v>
      </c>
      <c r="E71" s="137" t="s">
        <v>80</v>
      </c>
      <c r="F71" s="138" t="n">
        <v>214.4</v>
      </c>
      <c r="G71" s="138" t="n">
        <f aca="false">A71*F71</f>
        <v>857.6</v>
      </c>
    </row>
    <row r="72" s="140" customFormat="true" ht="12.75" hidden="false" customHeight="true" outlineLevel="0" collapsed="false">
      <c r="A72" s="134" t="n">
        <f aca="false">A16</f>
        <v>2</v>
      </c>
      <c r="B72" s="135" t="s">
        <v>9</v>
      </c>
      <c r="C72" s="135" t="s">
        <v>10</v>
      </c>
      <c r="D72" s="136" t="n">
        <v>43473</v>
      </c>
      <c r="E72" s="137" t="s">
        <v>81</v>
      </c>
      <c r="F72" s="138" t="n">
        <v>60.76</v>
      </c>
      <c r="G72" s="138" t="n">
        <f aca="false">A72*F72</f>
        <v>121.52</v>
      </c>
    </row>
    <row r="73" s="140" customFormat="true" ht="12.75" hidden="false" customHeight="true" outlineLevel="0" collapsed="false">
      <c r="A73" s="134" t="n">
        <f aca="false">A16</f>
        <v>2</v>
      </c>
      <c r="B73" s="135" t="s">
        <v>9</v>
      </c>
      <c r="C73" s="135" t="s">
        <v>10</v>
      </c>
      <c r="D73" s="136" t="n">
        <v>43504</v>
      </c>
      <c r="E73" s="137" t="s">
        <v>82</v>
      </c>
      <c r="F73" s="138" t="n">
        <v>189.52</v>
      </c>
      <c r="G73" s="138" t="n">
        <f aca="false">A73*F73</f>
        <v>379.04</v>
      </c>
    </row>
    <row r="74" s="68" customFormat="true" ht="12.75" hidden="false" customHeight="true" outlineLevel="0" collapsed="false">
      <c r="A74" s="93" t="n">
        <f aca="false">A13</f>
        <v>1</v>
      </c>
      <c r="B74" s="94" t="s">
        <v>9</v>
      </c>
      <c r="C74" s="94" t="s">
        <v>10</v>
      </c>
      <c r="D74" s="95" t="n">
        <v>43500</v>
      </c>
      <c r="E74" s="99" t="s">
        <v>83</v>
      </c>
      <c r="F74" s="100" t="n">
        <v>154.53</v>
      </c>
      <c r="G74" s="97" t="n">
        <f aca="false">A74*F74</f>
        <v>154.53</v>
      </c>
      <c r="H74" s="101" t="n">
        <f aca="false">SUM(G60:G74)</f>
        <v>8493.17</v>
      </c>
    </row>
    <row r="75" s="64" customFormat="true" ht="12.75" hidden="false" customHeight="true" outlineLevel="0" collapsed="false">
      <c r="A75" s="12"/>
      <c r="B75" s="13"/>
      <c r="C75" s="13"/>
      <c r="D75" s="13"/>
      <c r="E75" s="14" t="s">
        <v>84</v>
      </c>
      <c r="F75" s="102"/>
      <c r="G75" s="67" t="n">
        <f aca="false">SUM(G51:G74)</f>
        <v>55011.57</v>
      </c>
      <c r="I75" s="68"/>
      <c r="J75" s="68"/>
      <c r="K75" s="68"/>
      <c r="L75" s="68"/>
      <c r="M75" s="68"/>
      <c r="N75" s="68"/>
      <c r="O75" s="68"/>
    </row>
    <row r="76" s="64" customFormat="true" ht="12.75" hidden="false" customHeight="false" outlineLevel="0" collapsed="false">
      <c r="A76" s="23"/>
      <c r="B76" s="103"/>
      <c r="C76" s="103"/>
      <c r="D76" s="103"/>
      <c r="E76" s="104"/>
      <c r="F76" s="105"/>
      <c r="G76" s="106"/>
      <c r="I76" s="68"/>
      <c r="J76" s="68"/>
      <c r="K76" s="68"/>
      <c r="L76" s="68"/>
      <c r="M76" s="68"/>
      <c r="N76" s="68"/>
      <c r="O76" s="68"/>
    </row>
    <row r="77" customFormat="false" ht="12.75" hidden="false" customHeight="false" outlineLevel="0" collapsed="false">
      <c r="A77" s="23" t="s">
        <v>85</v>
      </c>
      <c r="B77" s="23"/>
      <c r="C77" s="23"/>
      <c r="D77" s="23"/>
      <c r="E77" s="23"/>
      <c r="F77" s="107"/>
      <c r="G77" s="108" t="n">
        <f aca="false">G47+G75</f>
        <v>231357.842244</v>
      </c>
      <c r="H77" s="51"/>
      <c r="I77" s="109"/>
      <c r="J77" s="109"/>
      <c r="K77" s="109"/>
      <c r="L77" s="109"/>
      <c r="M77" s="109"/>
      <c r="N77" s="109"/>
      <c r="O77" s="109"/>
    </row>
    <row r="78" customFormat="false" ht="15" hidden="false" customHeight="true" outlineLevel="0" collapsed="false">
      <c r="A78" s="23" t="s">
        <v>86</v>
      </c>
      <c r="B78" s="23"/>
      <c r="C78" s="23"/>
      <c r="D78" s="23"/>
      <c r="E78" s="23"/>
      <c r="F78" s="110" t="n">
        <f aca="false">'BDI '!C20</f>
        <v>0.2332</v>
      </c>
      <c r="G78" s="111" t="n">
        <f aca="false">G77*F78</f>
        <v>53952.6488113008</v>
      </c>
      <c r="H78" s="51"/>
      <c r="I78" s="109"/>
      <c r="J78" s="109"/>
      <c r="K78" s="109"/>
      <c r="L78" s="109"/>
      <c r="M78" s="109"/>
      <c r="N78" s="109"/>
      <c r="O78" s="109"/>
    </row>
    <row r="79" customFormat="false" ht="15" hidden="false" customHeight="true" outlineLevel="0" collapsed="false">
      <c r="A79" s="112"/>
      <c r="B79" s="113"/>
      <c r="C79" s="113"/>
      <c r="D79" s="113"/>
      <c r="E79" s="113"/>
      <c r="F79" s="113"/>
      <c r="G79" s="113"/>
      <c r="H79" s="114"/>
      <c r="I79" s="109"/>
      <c r="J79" s="109"/>
      <c r="K79" s="109"/>
      <c r="L79" s="109"/>
      <c r="M79" s="109"/>
      <c r="N79" s="109"/>
      <c r="O79" s="109"/>
    </row>
    <row r="80" customFormat="false" ht="12.75" hidden="false" customHeight="false" outlineLevel="0" collapsed="false">
      <c r="A80" s="115" t="s">
        <v>87</v>
      </c>
      <c r="B80" s="115"/>
      <c r="C80" s="115"/>
      <c r="D80" s="115"/>
      <c r="E80" s="115"/>
      <c r="F80" s="116" t="n">
        <f aca="false">ROUND(G77+G78,2)</f>
        <v>285310.49</v>
      </c>
      <c r="G80" s="116"/>
      <c r="H80" s="114"/>
      <c r="I80" s="109"/>
      <c r="J80" s="109"/>
      <c r="K80" s="109"/>
      <c r="L80" s="109"/>
      <c r="M80" s="109"/>
      <c r="N80" s="109"/>
      <c r="O80" s="109"/>
    </row>
    <row r="81" customFormat="false" ht="12.75" hidden="false" customHeight="false" outlineLevel="0" collapsed="false">
      <c r="A81" s="115" t="s">
        <v>88</v>
      </c>
      <c r="B81" s="115"/>
      <c r="C81" s="115"/>
      <c r="D81" s="115"/>
      <c r="E81" s="115"/>
      <c r="F81" s="116" t="n">
        <f aca="false">F80*12</f>
        <v>3423725.88</v>
      </c>
      <c r="G81" s="116"/>
      <c r="H81" s="114"/>
      <c r="I81" s="109"/>
      <c r="J81" s="109"/>
      <c r="K81" s="109"/>
      <c r="L81" s="109"/>
      <c r="M81" s="109"/>
      <c r="N81" s="109"/>
      <c r="O81" s="109"/>
    </row>
    <row r="82" customFormat="false" ht="12.75" hidden="false" customHeight="false" outlineLevel="0" collapsed="false">
      <c r="A82" s="117"/>
      <c r="H82" s="114"/>
      <c r="I82" s="109"/>
      <c r="J82" s="118"/>
      <c r="K82" s="109"/>
      <c r="L82" s="109"/>
      <c r="M82" s="109"/>
      <c r="N82" s="109"/>
      <c r="O82" s="109"/>
    </row>
    <row r="83" customFormat="false" ht="12.75" hidden="false" customHeight="true" outlineLevel="0" collapsed="false">
      <c r="A83" s="119" t="s">
        <v>89</v>
      </c>
      <c r="B83" s="119"/>
      <c r="C83" s="119"/>
      <c r="D83" s="119"/>
      <c r="E83" s="119"/>
      <c r="F83" s="120"/>
      <c r="G83" s="120"/>
      <c r="I83" s="121"/>
      <c r="J83" s="122"/>
      <c r="K83" s="122"/>
      <c r="L83" s="109"/>
      <c r="M83" s="109"/>
      <c r="N83" s="109"/>
      <c r="O83" s="109"/>
      <c r="P83" s="109"/>
    </row>
    <row r="84" s="1" customFormat="true" ht="12.75" hidden="false" customHeight="true" outlineLevel="0" collapsed="false">
      <c r="A84" s="123" t="s">
        <v>90</v>
      </c>
      <c r="B84" s="123"/>
      <c r="C84" s="123"/>
      <c r="D84" s="124" t="s">
        <v>91</v>
      </c>
      <c r="E84" s="124"/>
      <c r="F84" s="124"/>
      <c r="G84" s="124"/>
      <c r="I84" s="109"/>
      <c r="J84" s="109"/>
      <c r="K84" s="109"/>
      <c r="L84" s="109"/>
      <c r="M84" s="109"/>
      <c r="N84" s="109"/>
      <c r="O84" s="109"/>
    </row>
    <row r="85" s="1" customFormat="true" ht="15" hidden="false" customHeight="true" outlineLevel="0" collapsed="false">
      <c r="A85" s="123"/>
      <c r="B85" s="123"/>
      <c r="C85" s="123"/>
      <c r="D85" s="124"/>
      <c r="E85" s="124"/>
      <c r="F85" s="124"/>
      <c r="G85" s="124"/>
    </row>
    <row r="86" s="1" customFormat="true" ht="15" hidden="false" customHeight="true" outlineLevel="0" collapsed="false">
      <c r="A86" s="1" t="s">
        <v>95</v>
      </c>
      <c r="B86" s="109"/>
      <c r="C86" s="109"/>
      <c r="D86" s="109"/>
      <c r="F86" s="125"/>
      <c r="G86" s="125"/>
      <c r="J86" s="1" t="s">
        <v>93</v>
      </c>
    </row>
    <row r="87" customFormat="false" ht="12.75" hidden="false" customHeight="false" outlineLevel="0" collapsed="false">
      <c r="A87" s="126"/>
      <c r="B87" s="127"/>
      <c r="F87" s="2"/>
      <c r="H87" s="125"/>
    </row>
    <row r="88" customFormat="false" ht="12.75" hidden="false" customHeight="false" outlineLevel="0" collapsed="false">
      <c r="H88" s="128"/>
    </row>
    <row r="89" customFormat="false" ht="12.75" hidden="false" customHeight="false" outlineLevel="0" collapsed="false">
      <c r="H89" s="128"/>
    </row>
  </sheetData>
  <mergeCells count="14">
    <mergeCell ref="A2:H2"/>
    <mergeCell ref="A4:G4"/>
    <mergeCell ref="A5:G5"/>
    <mergeCell ref="A47:E47"/>
    <mergeCell ref="A77:E77"/>
    <mergeCell ref="A78:E78"/>
    <mergeCell ref="A80:E80"/>
    <mergeCell ref="F80:G80"/>
    <mergeCell ref="A81:E81"/>
    <mergeCell ref="F81:G81"/>
    <mergeCell ref="A83:E83"/>
    <mergeCell ref="F83:G83"/>
    <mergeCell ref="A84:C85"/>
    <mergeCell ref="D84:G85"/>
  </mergeCells>
  <printOptions headings="false" gridLines="false" gridLinesSet="true" horizontalCentered="true" verticalCentered="false"/>
  <pageMargins left="0.39375" right="0.39375" top="0.39375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1" man="true" max="16383" min="0"/>
  </rowBreaks>
  <colBreaks count="1" manualBreakCount="1">
    <brk id="1" man="true" max="65535" min="0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N35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G29" activeCellId="0" sqref="G29"/>
    </sheetView>
  </sheetViews>
  <sheetFormatPr defaultColWidth="8.71484375" defaultRowHeight="15" zeroHeight="false" outlineLevelRow="0" outlineLevelCol="0"/>
  <cols>
    <col collapsed="false" customWidth="true" hidden="false" outlineLevel="0" max="1" min="1" style="144" width="17"/>
    <col collapsed="false" customWidth="true" hidden="false" outlineLevel="0" max="2" min="2" style="144" width="40.71"/>
    <col collapsed="false" customWidth="true" hidden="false" outlineLevel="0" max="3" min="3" style="144" width="11.57"/>
    <col collapsed="false" customWidth="true" hidden="false" outlineLevel="0" max="4" min="4" style="0" width="10.71"/>
    <col collapsed="false" customWidth="true" hidden="false" outlineLevel="0" max="5" min="5" style="0" width="1.71"/>
    <col collapsed="false" customWidth="true" hidden="false" outlineLevel="0" max="6" min="6" style="145" width="10.71"/>
    <col collapsed="false" customWidth="true" hidden="false" outlineLevel="0" max="7" min="7" style="0" width="10.71"/>
    <col collapsed="false" customWidth="true" hidden="false" outlineLevel="0" max="8" min="8" style="0" width="24.14"/>
    <col collapsed="false" customWidth="true" hidden="false" outlineLevel="0" max="9" min="9" style="0" width="13.71"/>
    <col collapsed="false" customWidth="true" hidden="false" outlineLevel="0" max="253" min="253" style="0" width="17"/>
    <col collapsed="false" customWidth="true" hidden="false" outlineLevel="0" max="254" min="254" style="0" width="40.71"/>
    <col collapsed="false" customWidth="true" hidden="false" outlineLevel="0" max="255" min="255" style="0" width="11.57"/>
    <col collapsed="false" customWidth="true" hidden="false" outlineLevel="0" max="256" min="256" style="0" width="10.71"/>
    <col collapsed="false" customWidth="true" hidden="false" outlineLevel="0" max="257" min="257" style="0" width="1.71"/>
    <col collapsed="false" customWidth="true" hidden="false" outlineLevel="0" max="259" min="258" style="0" width="12.71"/>
    <col collapsed="false" customWidth="true" hidden="false" outlineLevel="0" max="260" min="260" style="0" width="12.57"/>
    <col collapsed="false" customWidth="true" hidden="false" outlineLevel="0" max="261" min="261" style="0" width="1.71"/>
    <col collapsed="false" customWidth="true" hidden="false" outlineLevel="0" max="263" min="262" style="0" width="10.71"/>
    <col collapsed="false" customWidth="true" hidden="false" outlineLevel="0" max="264" min="264" style="0" width="24.14"/>
    <col collapsed="false" customWidth="true" hidden="false" outlineLevel="0" max="265" min="265" style="0" width="13.71"/>
    <col collapsed="false" customWidth="true" hidden="false" outlineLevel="0" max="509" min="509" style="0" width="17"/>
    <col collapsed="false" customWidth="true" hidden="false" outlineLevel="0" max="510" min="510" style="0" width="40.71"/>
    <col collapsed="false" customWidth="true" hidden="false" outlineLevel="0" max="511" min="511" style="0" width="11.57"/>
    <col collapsed="false" customWidth="true" hidden="false" outlineLevel="0" max="512" min="512" style="0" width="10.71"/>
    <col collapsed="false" customWidth="true" hidden="false" outlineLevel="0" max="513" min="513" style="0" width="1.71"/>
    <col collapsed="false" customWidth="true" hidden="false" outlineLevel="0" max="515" min="514" style="0" width="12.71"/>
    <col collapsed="false" customWidth="true" hidden="false" outlineLevel="0" max="516" min="516" style="0" width="12.57"/>
    <col collapsed="false" customWidth="true" hidden="false" outlineLevel="0" max="517" min="517" style="0" width="1.71"/>
    <col collapsed="false" customWidth="true" hidden="false" outlineLevel="0" max="519" min="518" style="0" width="10.71"/>
    <col collapsed="false" customWidth="true" hidden="false" outlineLevel="0" max="520" min="520" style="0" width="24.14"/>
    <col collapsed="false" customWidth="true" hidden="false" outlineLevel="0" max="521" min="521" style="0" width="13.71"/>
    <col collapsed="false" customWidth="true" hidden="false" outlineLevel="0" max="765" min="765" style="0" width="17"/>
    <col collapsed="false" customWidth="true" hidden="false" outlineLevel="0" max="766" min="766" style="0" width="40.71"/>
    <col collapsed="false" customWidth="true" hidden="false" outlineLevel="0" max="767" min="767" style="0" width="11.57"/>
    <col collapsed="false" customWidth="true" hidden="false" outlineLevel="0" max="768" min="768" style="0" width="10.71"/>
    <col collapsed="false" customWidth="true" hidden="false" outlineLevel="0" max="769" min="769" style="0" width="1.71"/>
    <col collapsed="false" customWidth="true" hidden="false" outlineLevel="0" max="771" min="770" style="0" width="12.71"/>
    <col collapsed="false" customWidth="true" hidden="false" outlineLevel="0" max="772" min="772" style="0" width="12.57"/>
    <col collapsed="false" customWidth="true" hidden="false" outlineLevel="0" max="773" min="773" style="0" width="1.71"/>
    <col collapsed="false" customWidth="true" hidden="false" outlineLevel="0" max="775" min="774" style="0" width="10.71"/>
    <col collapsed="false" customWidth="true" hidden="false" outlineLevel="0" max="776" min="776" style="0" width="24.14"/>
    <col collapsed="false" customWidth="true" hidden="false" outlineLevel="0" max="777" min="777" style="0" width="13.71"/>
    <col collapsed="false" customWidth="true" hidden="false" outlineLevel="0" max="1021" min="1021" style="0" width="17"/>
    <col collapsed="false" customWidth="true" hidden="false" outlineLevel="0" max="1022" min="1022" style="0" width="40.71"/>
    <col collapsed="false" customWidth="true" hidden="false" outlineLevel="0" max="1023" min="1023" style="0" width="11.57"/>
    <col collapsed="false" customWidth="true" hidden="false" outlineLevel="0" max="1024" min="1024" style="0" width="10.71"/>
    <col collapsed="false" customWidth="true" hidden="false" outlineLevel="0" max="1025" min="1025" style="0" width="1.71"/>
    <col collapsed="false" customWidth="true" hidden="false" outlineLevel="0" max="1027" min="1026" style="0" width="12.71"/>
    <col collapsed="false" customWidth="true" hidden="false" outlineLevel="0" max="1028" min="1028" style="0" width="12.57"/>
    <col collapsed="false" customWidth="true" hidden="false" outlineLevel="0" max="1029" min="1029" style="0" width="1.71"/>
    <col collapsed="false" customWidth="true" hidden="false" outlineLevel="0" max="1031" min="1030" style="0" width="10.71"/>
    <col collapsed="false" customWidth="true" hidden="false" outlineLevel="0" max="1032" min="1032" style="0" width="24.14"/>
    <col collapsed="false" customWidth="true" hidden="false" outlineLevel="0" max="1033" min="1033" style="0" width="13.71"/>
    <col collapsed="false" customWidth="true" hidden="false" outlineLevel="0" max="1277" min="1277" style="0" width="17"/>
    <col collapsed="false" customWidth="true" hidden="false" outlineLevel="0" max="1278" min="1278" style="0" width="40.71"/>
    <col collapsed="false" customWidth="true" hidden="false" outlineLevel="0" max="1279" min="1279" style="0" width="11.57"/>
    <col collapsed="false" customWidth="true" hidden="false" outlineLevel="0" max="1280" min="1280" style="0" width="10.71"/>
    <col collapsed="false" customWidth="true" hidden="false" outlineLevel="0" max="1281" min="1281" style="0" width="1.71"/>
    <col collapsed="false" customWidth="true" hidden="false" outlineLevel="0" max="1283" min="1282" style="0" width="12.71"/>
    <col collapsed="false" customWidth="true" hidden="false" outlineLevel="0" max="1284" min="1284" style="0" width="12.57"/>
    <col collapsed="false" customWidth="true" hidden="false" outlineLevel="0" max="1285" min="1285" style="0" width="1.71"/>
    <col collapsed="false" customWidth="true" hidden="false" outlineLevel="0" max="1287" min="1286" style="0" width="10.71"/>
    <col collapsed="false" customWidth="true" hidden="false" outlineLevel="0" max="1288" min="1288" style="0" width="24.14"/>
    <col collapsed="false" customWidth="true" hidden="false" outlineLevel="0" max="1289" min="1289" style="0" width="13.71"/>
    <col collapsed="false" customWidth="true" hidden="false" outlineLevel="0" max="1533" min="1533" style="0" width="17"/>
    <col collapsed="false" customWidth="true" hidden="false" outlineLevel="0" max="1534" min="1534" style="0" width="40.71"/>
    <col collapsed="false" customWidth="true" hidden="false" outlineLevel="0" max="1535" min="1535" style="0" width="11.57"/>
    <col collapsed="false" customWidth="true" hidden="false" outlineLevel="0" max="1536" min="1536" style="0" width="10.71"/>
    <col collapsed="false" customWidth="true" hidden="false" outlineLevel="0" max="1537" min="1537" style="0" width="1.71"/>
    <col collapsed="false" customWidth="true" hidden="false" outlineLevel="0" max="1539" min="1538" style="0" width="12.71"/>
    <col collapsed="false" customWidth="true" hidden="false" outlineLevel="0" max="1540" min="1540" style="0" width="12.57"/>
    <col collapsed="false" customWidth="true" hidden="false" outlineLevel="0" max="1541" min="1541" style="0" width="1.71"/>
    <col collapsed="false" customWidth="true" hidden="false" outlineLevel="0" max="1543" min="1542" style="0" width="10.71"/>
    <col collapsed="false" customWidth="true" hidden="false" outlineLevel="0" max="1544" min="1544" style="0" width="24.14"/>
    <col collapsed="false" customWidth="true" hidden="false" outlineLevel="0" max="1545" min="1545" style="0" width="13.71"/>
    <col collapsed="false" customWidth="true" hidden="false" outlineLevel="0" max="1789" min="1789" style="0" width="17"/>
    <col collapsed="false" customWidth="true" hidden="false" outlineLevel="0" max="1790" min="1790" style="0" width="40.71"/>
    <col collapsed="false" customWidth="true" hidden="false" outlineLevel="0" max="1791" min="1791" style="0" width="11.57"/>
    <col collapsed="false" customWidth="true" hidden="false" outlineLevel="0" max="1792" min="1792" style="0" width="10.71"/>
    <col collapsed="false" customWidth="true" hidden="false" outlineLevel="0" max="1793" min="1793" style="0" width="1.71"/>
    <col collapsed="false" customWidth="true" hidden="false" outlineLevel="0" max="1795" min="1794" style="0" width="12.71"/>
    <col collapsed="false" customWidth="true" hidden="false" outlineLevel="0" max="1796" min="1796" style="0" width="12.57"/>
    <col collapsed="false" customWidth="true" hidden="false" outlineLevel="0" max="1797" min="1797" style="0" width="1.71"/>
    <col collapsed="false" customWidth="true" hidden="false" outlineLevel="0" max="1799" min="1798" style="0" width="10.71"/>
    <col collapsed="false" customWidth="true" hidden="false" outlineLevel="0" max="1800" min="1800" style="0" width="24.14"/>
    <col collapsed="false" customWidth="true" hidden="false" outlineLevel="0" max="1801" min="1801" style="0" width="13.71"/>
    <col collapsed="false" customWidth="true" hidden="false" outlineLevel="0" max="2045" min="2045" style="0" width="17"/>
    <col collapsed="false" customWidth="true" hidden="false" outlineLevel="0" max="2046" min="2046" style="0" width="40.71"/>
    <col collapsed="false" customWidth="true" hidden="false" outlineLevel="0" max="2047" min="2047" style="0" width="11.57"/>
    <col collapsed="false" customWidth="true" hidden="false" outlineLevel="0" max="2048" min="2048" style="0" width="10.71"/>
    <col collapsed="false" customWidth="true" hidden="false" outlineLevel="0" max="2049" min="2049" style="0" width="1.71"/>
    <col collapsed="false" customWidth="true" hidden="false" outlineLevel="0" max="2051" min="2050" style="0" width="12.71"/>
    <col collapsed="false" customWidth="true" hidden="false" outlineLevel="0" max="2052" min="2052" style="0" width="12.57"/>
    <col collapsed="false" customWidth="true" hidden="false" outlineLevel="0" max="2053" min="2053" style="0" width="1.71"/>
    <col collapsed="false" customWidth="true" hidden="false" outlineLevel="0" max="2055" min="2054" style="0" width="10.71"/>
    <col collapsed="false" customWidth="true" hidden="false" outlineLevel="0" max="2056" min="2056" style="0" width="24.14"/>
    <col collapsed="false" customWidth="true" hidden="false" outlineLevel="0" max="2057" min="2057" style="0" width="13.71"/>
    <col collapsed="false" customWidth="true" hidden="false" outlineLevel="0" max="2301" min="2301" style="0" width="17"/>
    <col collapsed="false" customWidth="true" hidden="false" outlineLevel="0" max="2302" min="2302" style="0" width="40.71"/>
    <col collapsed="false" customWidth="true" hidden="false" outlineLevel="0" max="2303" min="2303" style="0" width="11.57"/>
    <col collapsed="false" customWidth="true" hidden="false" outlineLevel="0" max="2304" min="2304" style="0" width="10.71"/>
    <col collapsed="false" customWidth="true" hidden="false" outlineLevel="0" max="2305" min="2305" style="0" width="1.71"/>
    <col collapsed="false" customWidth="true" hidden="false" outlineLevel="0" max="2307" min="2306" style="0" width="12.71"/>
    <col collapsed="false" customWidth="true" hidden="false" outlineLevel="0" max="2308" min="2308" style="0" width="12.57"/>
    <col collapsed="false" customWidth="true" hidden="false" outlineLevel="0" max="2309" min="2309" style="0" width="1.71"/>
    <col collapsed="false" customWidth="true" hidden="false" outlineLevel="0" max="2311" min="2310" style="0" width="10.71"/>
    <col collapsed="false" customWidth="true" hidden="false" outlineLevel="0" max="2312" min="2312" style="0" width="24.14"/>
    <col collapsed="false" customWidth="true" hidden="false" outlineLevel="0" max="2313" min="2313" style="0" width="13.71"/>
    <col collapsed="false" customWidth="true" hidden="false" outlineLevel="0" max="2557" min="2557" style="0" width="17"/>
    <col collapsed="false" customWidth="true" hidden="false" outlineLevel="0" max="2558" min="2558" style="0" width="40.71"/>
    <col collapsed="false" customWidth="true" hidden="false" outlineLevel="0" max="2559" min="2559" style="0" width="11.57"/>
    <col collapsed="false" customWidth="true" hidden="false" outlineLevel="0" max="2560" min="2560" style="0" width="10.71"/>
    <col collapsed="false" customWidth="true" hidden="false" outlineLevel="0" max="2561" min="2561" style="0" width="1.71"/>
    <col collapsed="false" customWidth="true" hidden="false" outlineLevel="0" max="2563" min="2562" style="0" width="12.71"/>
    <col collapsed="false" customWidth="true" hidden="false" outlineLevel="0" max="2564" min="2564" style="0" width="12.57"/>
    <col collapsed="false" customWidth="true" hidden="false" outlineLevel="0" max="2565" min="2565" style="0" width="1.71"/>
    <col collapsed="false" customWidth="true" hidden="false" outlineLevel="0" max="2567" min="2566" style="0" width="10.71"/>
    <col collapsed="false" customWidth="true" hidden="false" outlineLevel="0" max="2568" min="2568" style="0" width="24.14"/>
    <col collapsed="false" customWidth="true" hidden="false" outlineLevel="0" max="2569" min="2569" style="0" width="13.71"/>
    <col collapsed="false" customWidth="true" hidden="false" outlineLevel="0" max="2813" min="2813" style="0" width="17"/>
    <col collapsed="false" customWidth="true" hidden="false" outlineLevel="0" max="2814" min="2814" style="0" width="40.71"/>
    <col collapsed="false" customWidth="true" hidden="false" outlineLevel="0" max="2815" min="2815" style="0" width="11.57"/>
    <col collapsed="false" customWidth="true" hidden="false" outlineLevel="0" max="2816" min="2816" style="0" width="10.71"/>
    <col collapsed="false" customWidth="true" hidden="false" outlineLevel="0" max="2817" min="2817" style="0" width="1.71"/>
    <col collapsed="false" customWidth="true" hidden="false" outlineLevel="0" max="2819" min="2818" style="0" width="12.71"/>
    <col collapsed="false" customWidth="true" hidden="false" outlineLevel="0" max="2820" min="2820" style="0" width="12.57"/>
    <col collapsed="false" customWidth="true" hidden="false" outlineLevel="0" max="2821" min="2821" style="0" width="1.71"/>
    <col collapsed="false" customWidth="true" hidden="false" outlineLevel="0" max="2823" min="2822" style="0" width="10.71"/>
    <col collapsed="false" customWidth="true" hidden="false" outlineLevel="0" max="2824" min="2824" style="0" width="24.14"/>
    <col collapsed="false" customWidth="true" hidden="false" outlineLevel="0" max="2825" min="2825" style="0" width="13.71"/>
    <col collapsed="false" customWidth="true" hidden="false" outlineLevel="0" max="3069" min="3069" style="0" width="17"/>
    <col collapsed="false" customWidth="true" hidden="false" outlineLevel="0" max="3070" min="3070" style="0" width="40.71"/>
    <col collapsed="false" customWidth="true" hidden="false" outlineLevel="0" max="3071" min="3071" style="0" width="11.57"/>
    <col collapsed="false" customWidth="true" hidden="false" outlineLevel="0" max="3072" min="3072" style="0" width="10.71"/>
    <col collapsed="false" customWidth="true" hidden="false" outlineLevel="0" max="3073" min="3073" style="0" width="1.71"/>
    <col collapsed="false" customWidth="true" hidden="false" outlineLevel="0" max="3075" min="3074" style="0" width="12.71"/>
    <col collapsed="false" customWidth="true" hidden="false" outlineLevel="0" max="3076" min="3076" style="0" width="12.57"/>
    <col collapsed="false" customWidth="true" hidden="false" outlineLevel="0" max="3077" min="3077" style="0" width="1.71"/>
    <col collapsed="false" customWidth="true" hidden="false" outlineLevel="0" max="3079" min="3078" style="0" width="10.71"/>
    <col collapsed="false" customWidth="true" hidden="false" outlineLevel="0" max="3080" min="3080" style="0" width="24.14"/>
    <col collapsed="false" customWidth="true" hidden="false" outlineLevel="0" max="3081" min="3081" style="0" width="13.71"/>
    <col collapsed="false" customWidth="true" hidden="false" outlineLevel="0" max="3325" min="3325" style="0" width="17"/>
    <col collapsed="false" customWidth="true" hidden="false" outlineLevel="0" max="3326" min="3326" style="0" width="40.71"/>
    <col collapsed="false" customWidth="true" hidden="false" outlineLevel="0" max="3327" min="3327" style="0" width="11.57"/>
    <col collapsed="false" customWidth="true" hidden="false" outlineLevel="0" max="3328" min="3328" style="0" width="10.71"/>
    <col collapsed="false" customWidth="true" hidden="false" outlineLevel="0" max="3329" min="3329" style="0" width="1.71"/>
    <col collapsed="false" customWidth="true" hidden="false" outlineLevel="0" max="3331" min="3330" style="0" width="12.71"/>
    <col collapsed="false" customWidth="true" hidden="false" outlineLevel="0" max="3332" min="3332" style="0" width="12.57"/>
    <col collapsed="false" customWidth="true" hidden="false" outlineLevel="0" max="3333" min="3333" style="0" width="1.71"/>
    <col collapsed="false" customWidth="true" hidden="false" outlineLevel="0" max="3335" min="3334" style="0" width="10.71"/>
    <col collapsed="false" customWidth="true" hidden="false" outlineLevel="0" max="3336" min="3336" style="0" width="24.14"/>
    <col collapsed="false" customWidth="true" hidden="false" outlineLevel="0" max="3337" min="3337" style="0" width="13.71"/>
    <col collapsed="false" customWidth="true" hidden="false" outlineLevel="0" max="3581" min="3581" style="0" width="17"/>
    <col collapsed="false" customWidth="true" hidden="false" outlineLevel="0" max="3582" min="3582" style="0" width="40.71"/>
    <col collapsed="false" customWidth="true" hidden="false" outlineLevel="0" max="3583" min="3583" style="0" width="11.57"/>
    <col collapsed="false" customWidth="true" hidden="false" outlineLevel="0" max="3584" min="3584" style="0" width="10.71"/>
    <col collapsed="false" customWidth="true" hidden="false" outlineLevel="0" max="3585" min="3585" style="0" width="1.71"/>
    <col collapsed="false" customWidth="true" hidden="false" outlineLevel="0" max="3587" min="3586" style="0" width="12.71"/>
    <col collapsed="false" customWidth="true" hidden="false" outlineLevel="0" max="3588" min="3588" style="0" width="12.57"/>
    <col collapsed="false" customWidth="true" hidden="false" outlineLevel="0" max="3589" min="3589" style="0" width="1.71"/>
    <col collapsed="false" customWidth="true" hidden="false" outlineLevel="0" max="3591" min="3590" style="0" width="10.71"/>
    <col collapsed="false" customWidth="true" hidden="false" outlineLevel="0" max="3592" min="3592" style="0" width="24.14"/>
    <col collapsed="false" customWidth="true" hidden="false" outlineLevel="0" max="3593" min="3593" style="0" width="13.71"/>
    <col collapsed="false" customWidth="true" hidden="false" outlineLevel="0" max="3837" min="3837" style="0" width="17"/>
    <col collapsed="false" customWidth="true" hidden="false" outlineLevel="0" max="3838" min="3838" style="0" width="40.71"/>
    <col collapsed="false" customWidth="true" hidden="false" outlineLevel="0" max="3839" min="3839" style="0" width="11.57"/>
    <col collapsed="false" customWidth="true" hidden="false" outlineLevel="0" max="3840" min="3840" style="0" width="10.71"/>
    <col collapsed="false" customWidth="true" hidden="false" outlineLevel="0" max="3841" min="3841" style="0" width="1.71"/>
    <col collapsed="false" customWidth="true" hidden="false" outlineLevel="0" max="3843" min="3842" style="0" width="12.71"/>
    <col collapsed="false" customWidth="true" hidden="false" outlineLevel="0" max="3844" min="3844" style="0" width="12.57"/>
    <col collapsed="false" customWidth="true" hidden="false" outlineLevel="0" max="3845" min="3845" style="0" width="1.71"/>
    <col collapsed="false" customWidth="true" hidden="false" outlineLevel="0" max="3847" min="3846" style="0" width="10.71"/>
    <col collapsed="false" customWidth="true" hidden="false" outlineLevel="0" max="3848" min="3848" style="0" width="24.14"/>
    <col collapsed="false" customWidth="true" hidden="false" outlineLevel="0" max="3849" min="3849" style="0" width="13.71"/>
    <col collapsed="false" customWidth="true" hidden="false" outlineLevel="0" max="4093" min="4093" style="0" width="17"/>
    <col collapsed="false" customWidth="true" hidden="false" outlineLevel="0" max="4094" min="4094" style="0" width="40.71"/>
    <col collapsed="false" customWidth="true" hidden="false" outlineLevel="0" max="4095" min="4095" style="0" width="11.57"/>
    <col collapsed="false" customWidth="true" hidden="false" outlineLevel="0" max="4096" min="4096" style="0" width="10.71"/>
    <col collapsed="false" customWidth="true" hidden="false" outlineLevel="0" max="4097" min="4097" style="0" width="1.71"/>
    <col collapsed="false" customWidth="true" hidden="false" outlineLevel="0" max="4099" min="4098" style="0" width="12.71"/>
    <col collapsed="false" customWidth="true" hidden="false" outlineLevel="0" max="4100" min="4100" style="0" width="12.57"/>
    <col collapsed="false" customWidth="true" hidden="false" outlineLevel="0" max="4101" min="4101" style="0" width="1.71"/>
    <col collapsed="false" customWidth="true" hidden="false" outlineLevel="0" max="4103" min="4102" style="0" width="10.71"/>
    <col collapsed="false" customWidth="true" hidden="false" outlineLevel="0" max="4104" min="4104" style="0" width="24.14"/>
    <col collapsed="false" customWidth="true" hidden="false" outlineLevel="0" max="4105" min="4105" style="0" width="13.71"/>
    <col collapsed="false" customWidth="true" hidden="false" outlineLevel="0" max="4349" min="4349" style="0" width="17"/>
    <col collapsed="false" customWidth="true" hidden="false" outlineLevel="0" max="4350" min="4350" style="0" width="40.71"/>
    <col collapsed="false" customWidth="true" hidden="false" outlineLevel="0" max="4351" min="4351" style="0" width="11.57"/>
    <col collapsed="false" customWidth="true" hidden="false" outlineLevel="0" max="4352" min="4352" style="0" width="10.71"/>
    <col collapsed="false" customWidth="true" hidden="false" outlineLevel="0" max="4353" min="4353" style="0" width="1.71"/>
    <col collapsed="false" customWidth="true" hidden="false" outlineLevel="0" max="4355" min="4354" style="0" width="12.71"/>
    <col collapsed="false" customWidth="true" hidden="false" outlineLevel="0" max="4356" min="4356" style="0" width="12.57"/>
    <col collapsed="false" customWidth="true" hidden="false" outlineLevel="0" max="4357" min="4357" style="0" width="1.71"/>
    <col collapsed="false" customWidth="true" hidden="false" outlineLevel="0" max="4359" min="4358" style="0" width="10.71"/>
    <col collapsed="false" customWidth="true" hidden="false" outlineLevel="0" max="4360" min="4360" style="0" width="24.14"/>
    <col collapsed="false" customWidth="true" hidden="false" outlineLevel="0" max="4361" min="4361" style="0" width="13.71"/>
    <col collapsed="false" customWidth="true" hidden="false" outlineLevel="0" max="4605" min="4605" style="0" width="17"/>
    <col collapsed="false" customWidth="true" hidden="false" outlineLevel="0" max="4606" min="4606" style="0" width="40.71"/>
    <col collapsed="false" customWidth="true" hidden="false" outlineLevel="0" max="4607" min="4607" style="0" width="11.57"/>
    <col collapsed="false" customWidth="true" hidden="false" outlineLevel="0" max="4608" min="4608" style="0" width="10.71"/>
    <col collapsed="false" customWidth="true" hidden="false" outlineLevel="0" max="4609" min="4609" style="0" width="1.71"/>
    <col collapsed="false" customWidth="true" hidden="false" outlineLevel="0" max="4611" min="4610" style="0" width="12.71"/>
    <col collapsed="false" customWidth="true" hidden="false" outlineLevel="0" max="4612" min="4612" style="0" width="12.57"/>
    <col collapsed="false" customWidth="true" hidden="false" outlineLevel="0" max="4613" min="4613" style="0" width="1.71"/>
    <col collapsed="false" customWidth="true" hidden="false" outlineLevel="0" max="4615" min="4614" style="0" width="10.71"/>
    <col collapsed="false" customWidth="true" hidden="false" outlineLevel="0" max="4616" min="4616" style="0" width="24.14"/>
    <col collapsed="false" customWidth="true" hidden="false" outlineLevel="0" max="4617" min="4617" style="0" width="13.71"/>
    <col collapsed="false" customWidth="true" hidden="false" outlineLevel="0" max="4861" min="4861" style="0" width="17"/>
    <col collapsed="false" customWidth="true" hidden="false" outlineLevel="0" max="4862" min="4862" style="0" width="40.71"/>
    <col collapsed="false" customWidth="true" hidden="false" outlineLevel="0" max="4863" min="4863" style="0" width="11.57"/>
    <col collapsed="false" customWidth="true" hidden="false" outlineLevel="0" max="4864" min="4864" style="0" width="10.71"/>
    <col collapsed="false" customWidth="true" hidden="false" outlineLevel="0" max="4865" min="4865" style="0" width="1.71"/>
    <col collapsed="false" customWidth="true" hidden="false" outlineLevel="0" max="4867" min="4866" style="0" width="12.71"/>
    <col collapsed="false" customWidth="true" hidden="false" outlineLevel="0" max="4868" min="4868" style="0" width="12.57"/>
    <col collapsed="false" customWidth="true" hidden="false" outlineLevel="0" max="4869" min="4869" style="0" width="1.71"/>
    <col collapsed="false" customWidth="true" hidden="false" outlineLevel="0" max="4871" min="4870" style="0" width="10.71"/>
    <col collapsed="false" customWidth="true" hidden="false" outlineLevel="0" max="4872" min="4872" style="0" width="24.14"/>
    <col collapsed="false" customWidth="true" hidden="false" outlineLevel="0" max="4873" min="4873" style="0" width="13.71"/>
    <col collapsed="false" customWidth="true" hidden="false" outlineLevel="0" max="5117" min="5117" style="0" width="17"/>
    <col collapsed="false" customWidth="true" hidden="false" outlineLevel="0" max="5118" min="5118" style="0" width="40.71"/>
    <col collapsed="false" customWidth="true" hidden="false" outlineLevel="0" max="5119" min="5119" style="0" width="11.57"/>
    <col collapsed="false" customWidth="true" hidden="false" outlineLevel="0" max="5120" min="5120" style="0" width="10.71"/>
    <col collapsed="false" customWidth="true" hidden="false" outlineLevel="0" max="5121" min="5121" style="0" width="1.71"/>
    <col collapsed="false" customWidth="true" hidden="false" outlineLevel="0" max="5123" min="5122" style="0" width="12.71"/>
    <col collapsed="false" customWidth="true" hidden="false" outlineLevel="0" max="5124" min="5124" style="0" width="12.57"/>
    <col collapsed="false" customWidth="true" hidden="false" outlineLevel="0" max="5125" min="5125" style="0" width="1.71"/>
    <col collapsed="false" customWidth="true" hidden="false" outlineLevel="0" max="5127" min="5126" style="0" width="10.71"/>
    <col collapsed="false" customWidth="true" hidden="false" outlineLevel="0" max="5128" min="5128" style="0" width="24.14"/>
    <col collapsed="false" customWidth="true" hidden="false" outlineLevel="0" max="5129" min="5129" style="0" width="13.71"/>
    <col collapsed="false" customWidth="true" hidden="false" outlineLevel="0" max="5373" min="5373" style="0" width="17"/>
    <col collapsed="false" customWidth="true" hidden="false" outlineLevel="0" max="5374" min="5374" style="0" width="40.71"/>
    <col collapsed="false" customWidth="true" hidden="false" outlineLevel="0" max="5375" min="5375" style="0" width="11.57"/>
    <col collapsed="false" customWidth="true" hidden="false" outlineLevel="0" max="5376" min="5376" style="0" width="10.71"/>
    <col collapsed="false" customWidth="true" hidden="false" outlineLevel="0" max="5377" min="5377" style="0" width="1.71"/>
    <col collapsed="false" customWidth="true" hidden="false" outlineLevel="0" max="5379" min="5378" style="0" width="12.71"/>
    <col collapsed="false" customWidth="true" hidden="false" outlineLevel="0" max="5380" min="5380" style="0" width="12.57"/>
    <col collapsed="false" customWidth="true" hidden="false" outlineLevel="0" max="5381" min="5381" style="0" width="1.71"/>
    <col collapsed="false" customWidth="true" hidden="false" outlineLevel="0" max="5383" min="5382" style="0" width="10.71"/>
    <col collapsed="false" customWidth="true" hidden="false" outlineLevel="0" max="5384" min="5384" style="0" width="24.14"/>
    <col collapsed="false" customWidth="true" hidden="false" outlineLevel="0" max="5385" min="5385" style="0" width="13.71"/>
    <col collapsed="false" customWidth="true" hidden="false" outlineLevel="0" max="5629" min="5629" style="0" width="17"/>
    <col collapsed="false" customWidth="true" hidden="false" outlineLevel="0" max="5630" min="5630" style="0" width="40.71"/>
    <col collapsed="false" customWidth="true" hidden="false" outlineLevel="0" max="5631" min="5631" style="0" width="11.57"/>
    <col collapsed="false" customWidth="true" hidden="false" outlineLevel="0" max="5632" min="5632" style="0" width="10.71"/>
    <col collapsed="false" customWidth="true" hidden="false" outlineLevel="0" max="5633" min="5633" style="0" width="1.71"/>
    <col collapsed="false" customWidth="true" hidden="false" outlineLevel="0" max="5635" min="5634" style="0" width="12.71"/>
    <col collapsed="false" customWidth="true" hidden="false" outlineLevel="0" max="5636" min="5636" style="0" width="12.57"/>
    <col collapsed="false" customWidth="true" hidden="false" outlineLevel="0" max="5637" min="5637" style="0" width="1.71"/>
    <col collapsed="false" customWidth="true" hidden="false" outlineLevel="0" max="5639" min="5638" style="0" width="10.71"/>
    <col collapsed="false" customWidth="true" hidden="false" outlineLevel="0" max="5640" min="5640" style="0" width="24.14"/>
    <col collapsed="false" customWidth="true" hidden="false" outlineLevel="0" max="5641" min="5641" style="0" width="13.71"/>
    <col collapsed="false" customWidth="true" hidden="false" outlineLevel="0" max="5885" min="5885" style="0" width="17"/>
    <col collapsed="false" customWidth="true" hidden="false" outlineLevel="0" max="5886" min="5886" style="0" width="40.71"/>
    <col collapsed="false" customWidth="true" hidden="false" outlineLevel="0" max="5887" min="5887" style="0" width="11.57"/>
    <col collapsed="false" customWidth="true" hidden="false" outlineLevel="0" max="5888" min="5888" style="0" width="10.71"/>
    <col collapsed="false" customWidth="true" hidden="false" outlineLevel="0" max="5889" min="5889" style="0" width="1.71"/>
    <col collapsed="false" customWidth="true" hidden="false" outlineLevel="0" max="5891" min="5890" style="0" width="12.71"/>
    <col collapsed="false" customWidth="true" hidden="false" outlineLevel="0" max="5892" min="5892" style="0" width="12.57"/>
    <col collapsed="false" customWidth="true" hidden="false" outlineLevel="0" max="5893" min="5893" style="0" width="1.71"/>
    <col collapsed="false" customWidth="true" hidden="false" outlineLevel="0" max="5895" min="5894" style="0" width="10.71"/>
    <col collapsed="false" customWidth="true" hidden="false" outlineLevel="0" max="5896" min="5896" style="0" width="24.14"/>
    <col collapsed="false" customWidth="true" hidden="false" outlineLevel="0" max="5897" min="5897" style="0" width="13.71"/>
    <col collapsed="false" customWidth="true" hidden="false" outlineLevel="0" max="6141" min="6141" style="0" width="17"/>
    <col collapsed="false" customWidth="true" hidden="false" outlineLevel="0" max="6142" min="6142" style="0" width="40.71"/>
    <col collapsed="false" customWidth="true" hidden="false" outlineLevel="0" max="6143" min="6143" style="0" width="11.57"/>
    <col collapsed="false" customWidth="true" hidden="false" outlineLevel="0" max="6144" min="6144" style="0" width="10.71"/>
    <col collapsed="false" customWidth="true" hidden="false" outlineLevel="0" max="6145" min="6145" style="0" width="1.71"/>
    <col collapsed="false" customWidth="true" hidden="false" outlineLevel="0" max="6147" min="6146" style="0" width="12.71"/>
    <col collapsed="false" customWidth="true" hidden="false" outlineLevel="0" max="6148" min="6148" style="0" width="12.57"/>
    <col collapsed="false" customWidth="true" hidden="false" outlineLevel="0" max="6149" min="6149" style="0" width="1.71"/>
    <col collapsed="false" customWidth="true" hidden="false" outlineLevel="0" max="6151" min="6150" style="0" width="10.71"/>
    <col collapsed="false" customWidth="true" hidden="false" outlineLevel="0" max="6152" min="6152" style="0" width="24.14"/>
    <col collapsed="false" customWidth="true" hidden="false" outlineLevel="0" max="6153" min="6153" style="0" width="13.71"/>
    <col collapsed="false" customWidth="true" hidden="false" outlineLevel="0" max="6397" min="6397" style="0" width="17"/>
    <col collapsed="false" customWidth="true" hidden="false" outlineLevel="0" max="6398" min="6398" style="0" width="40.71"/>
    <col collapsed="false" customWidth="true" hidden="false" outlineLevel="0" max="6399" min="6399" style="0" width="11.57"/>
    <col collapsed="false" customWidth="true" hidden="false" outlineLevel="0" max="6400" min="6400" style="0" width="10.71"/>
    <col collapsed="false" customWidth="true" hidden="false" outlineLevel="0" max="6401" min="6401" style="0" width="1.71"/>
    <col collapsed="false" customWidth="true" hidden="false" outlineLevel="0" max="6403" min="6402" style="0" width="12.71"/>
    <col collapsed="false" customWidth="true" hidden="false" outlineLevel="0" max="6404" min="6404" style="0" width="12.57"/>
    <col collapsed="false" customWidth="true" hidden="false" outlineLevel="0" max="6405" min="6405" style="0" width="1.71"/>
    <col collapsed="false" customWidth="true" hidden="false" outlineLevel="0" max="6407" min="6406" style="0" width="10.71"/>
    <col collapsed="false" customWidth="true" hidden="false" outlineLevel="0" max="6408" min="6408" style="0" width="24.14"/>
    <col collapsed="false" customWidth="true" hidden="false" outlineLevel="0" max="6409" min="6409" style="0" width="13.71"/>
    <col collapsed="false" customWidth="true" hidden="false" outlineLevel="0" max="6653" min="6653" style="0" width="17"/>
    <col collapsed="false" customWidth="true" hidden="false" outlineLevel="0" max="6654" min="6654" style="0" width="40.71"/>
    <col collapsed="false" customWidth="true" hidden="false" outlineLevel="0" max="6655" min="6655" style="0" width="11.57"/>
    <col collapsed="false" customWidth="true" hidden="false" outlineLevel="0" max="6656" min="6656" style="0" width="10.71"/>
    <col collapsed="false" customWidth="true" hidden="false" outlineLevel="0" max="6657" min="6657" style="0" width="1.71"/>
    <col collapsed="false" customWidth="true" hidden="false" outlineLevel="0" max="6659" min="6658" style="0" width="12.71"/>
    <col collapsed="false" customWidth="true" hidden="false" outlineLevel="0" max="6660" min="6660" style="0" width="12.57"/>
    <col collapsed="false" customWidth="true" hidden="false" outlineLevel="0" max="6661" min="6661" style="0" width="1.71"/>
    <col collapsed="false" customWidth="true" hidden="false" outlineLevel="0" max="6663" min="6662" style="0" width="10.71"/>
    <col collapsed="false" customWidth="true" hidden="false" outlineLevel="0" max="6664" min="6664" style="0" width="24.14"/>
    <col collapsed="false" customWidth="true" hidden="false" outlineLevel="0" max="6665" min="6665" style="0" width="13.71"/>
    <col collapsed="false" customWidth="true" hidden="false" outlineLevel="0" max="6909" min="6909" style="0" width="17"/>
    <col collapsed="false" customWidth="true" hidden="false" outlineLevel="0" max="6910" min="6910" style="0" width="40.71"/>
    <col collapsed="false" customWidth="true" hidden="false" outlineLevel="0" max="6911" min="6911" style="0" width="11.57"/>
    <col collapsed="false" customWidth="true" hidden="false" outlineLevel="0" max="6912" min="6912" style="0" width="10.71"/>
    <col collapsed="false" customWidth="true" hidden="false" outlineLevel="0" max="6913" min="6913" style="0" width="1.71"/>
    <col collapsed="false" customWidth="true" hidden="false" outlineLevel="0" max="6915" min="6914" style="0" width="12.71"/>
    <col collapsed="false" customWidth="true" hidden="false" outlineLevel="0" max="6916" min="6916" style="0" width="12.57"/>
    <col collapsed="false" customWidth="true" hidden="false" outlineLevel="0" max="6917" min="6917" style="0" width="1.71"/>
    <col collapsed="false" customWidth="true" hidden="false" outlineLevel="0" max="6919" min="6918" style="0" width="10.71"/>
    <col collapsed="false" customWidth="true" hidden="false" outlineLevel="0" max="6920" min="6920" style="0" width="24.14"/>
    <col collapsed="false" customWidth="true" hidden="false" outlineLevel="0" max="6921" min="6921" style="0" width="13.71"/>
    <col collapsed="false" customWidth="true" hidden="false" outlineLevel="0" max="7165" min="7165" style="0" width="17"/>
    <col collapsed="false" customWidth="true" hidden="false" outlineLevel="0" max="7166" min="7166" style="0" width="40.71"/>
    <col collapsed="false" customWidth="true" hidden="false" outlineLevel="0" max="7167" min="7167" style="0" width="11.57"/>
    <col collapsed="false" customWidth="true" hidden="false" outlineLevel="0" max="7168" min="7168" style="0" width="10.71"/>
    <col collapsed="false" customWidth="true" hidden="false" outlineLevel="0" max="7169" min="7169" style="0" width="1.71"/>
    <col collapsed="false" customWidth="true" hidden="false" outlineLevel="0" max="7171" min="7170" style="0" width="12.71"/>
    <col collapsed="false" customWidth="true" hidden="false" outlineLevel="0" max="7172" min="7172" style="0" width="12.57"/>
    <col collapsed="false" customWidth="true" hidden="false" outlineLevel="0" max="7173" min="7173" style="0" width="1.71"/>
    <col collapsed="false" customWidth="true" hidden="false" outlineLevel="0" max="7175" min="7174" style="0" width="10.71"/>
    <col collapsed="false" customWidth="true" hidden="false" outlineLevel="0" max="7176" min="7176" style="0" width="24.14"/>
    <col collapsed="false" customWidth="true" hidden="false" outlineLevel="0" max="7177" min="7177" style="0" width="13.71"/>
    <col collapsed="false" customWidth="true" hidden="false" outlineLevel="0" max="7421" min="7421" style="0" width="17"/>
    <col collapsed="false" customWidth="true" hidden="false" outlineLevel="0" max="7422" min="7422" style="0" width="40.71"/>
    <col collapsed="false" customWidth="true" hidden="false" outlineLevel="0" max="7423" min="7423" style="0" width="11.57"/>
    <col collapsed="false" customWidth="true" hidden="false" outlineLevel="0" max="7424" min="7424" style="0" width="10.71"/>
    <col collapsed="false" customWidth="true" hidden="false" outlineLevel="0" max="7425" min="7425" style="0" width="1.71"/>
    <col collapsed="false" customWidth="true" hidden="false" outlineLevel="0" max="7427" min="7426" style="0" width="12.71"/>
    <col collapsed="false" customWidth="true" hidden="false" outlineLevel="0" max="7428" min="7428" style="0" width="12.57"/>
    <col collapsed="false" customWidth="true" hidden="false" outlineLevel="0" max="7429" min="7429" style="0" width="1.71"/>
    <col collapsed="false" customWidth="true" hidden="false" outlineLevel="0" max="7431" min="7430" style="0" width="10.71"/>
    <col collapsed="false" customWidth="true" hidden="false" outlineLevel="0" max="7432" min="7432" style="0" width="24.14"/>
    <col collapsed="false" customWidth="true" hidden="false" outlineLevel="0" max="7433" min="7433" style="0" width="13.71"/>
    <col collapsed="false" customWidth="true" hidden="false" outlineLevel="0" max="7677" min="7677" style="0" width="17"/>
    <col collapsed="false" customWidth="true" hidden="false" outlineLevel="0" max="7678" min="7678" style="0" width="40.71"/>
    <col collapsed="false" customWidth="true" hidden="false" outlineLevel="0" max="7679" min="7679" style="0" width="11.57"/>
    <col collapsed="false" customWidth="true" hidden="false" outlineLevel="0" max="7680" min="7680" style="0" width="10.71"/>
    <col collapsed="false" customWidth="true" hidden="false" outlineLevel="0" max="7681" min="7681" style="0" width="1.71"/>
    <col collapsed="false" customWidth="true" hidden="false" outlineLevel="0" max="7683" min="7682" style="0" width="12.71"/>
    <col collapsed="false" customWidth="true" hidden="false" outlineLevel="0" max="7684" min="7684" style="0" width="12.57"/>
    <col collapsed="false" customWidth="true" hidden="false" outlineLevel="0" max="7685" min="7685" style="0" width="1.71"/>
    <col collapsed="false" customWidth="true" hidden="false" outlineLevel="0" max="7687" min="7686" style="0" width="10.71"/>
    <col collapsed="false" customWidth="true" hidden="false" outlineLevel="0" max="7688" min="7688" style="0" width="24.14"/>
    <col collapsed="false" customWidth="true" hidden="false" outlineLevel="0" max="7689" min="7689" style="0" width="13.71"/>
    <col collapsed="false" customWidth="true" hidden="false" outlineLevel="0" max="7933" min="7933" style="0" width="17"/>
    <col collapsed="false" customWidth="true" hidden="false" outlineLevel="0" max="7934" min="7934" style="0" width="40.71"/>
    <col collapsed="false" customWidth="true" hidden="false" outlineLevel="0" max="7935" min="7935" style="0" width="11.57"/>
    <col collapsed="false" customWidth="true" hidden="false" outlineLevel="0" max="7936" min="7936" style="0" width="10.71"/>
    <col collapsed="false" customWidth="true" hidden="false" outlineLevel="0" max="7937" min="7937" style="0" width="1.71"/>
    <col collapsed="false" customWidth="true" hidden="false" outlineLevel="0" max="7939" min="7938" style="0" width="12.71"/>
    <col collapsed="false" customWidth="true" hidden="false" outlineLevel="0" max="7940" min="7940" style="0" width="12.57"/>
    <col collapsed="false" customWidth="true" hidden="false" outlineLevel="0" max="7941" min="7941" style="0" width="1.71"/>
    <col collapsed="false" customWidth="true" hidden="false" outlineLevel="0" max="7943" min="7942" style="0" width="10.71"/>
    <col collapsed="false" customWidth="true" hidden="false" outlineLevel="0" max="7944" min="7944" style="0" width="24.14"/>
    <col collapsed="false" customWidth="true" hidden="false" outlineLevel="0" max="7945" min="7945" style="0" width="13.71"/>
    <col collapsed="false" customWidth="true" hidden="false" outlineLevel="0" max="8189" min="8189" style="0" width="17"/>
    <col collapsed="false" customWidth="true" hidden="false" outlineLevel="0" max="8190" min="8190" style="0" width="40.71"/>
    <col collapsed="false" customWidth="true" hidden="false" outlineLevel="0" max="8191" min="8191" style="0" width="11.57"/>
    <col collapsed="false" customWidth="true" hidden="false" outlineLevel="0" max="8192" min="8192" style="0" width="10.71"/>
    <col collapsed="false" customWidth="true" hidden="false" outlineLevel="0" max="8193" min="8193" style="0" width="1.71"/>
    <col collapsed="false" customWidth="true" hidden="false" outlineLevel="0" max="8195" min="8194" style="0" width="12.71"/>
    <col collapsed="false" customWidth="true" hidden="false" outlineLevel="0" max="8196" min="8196" style="0" width="12.57"/>
    <col collapsed="false" customWidth="true" hidden="false" outlineLevel="0" max="8197" min="8197" style="0" width="1.71"/>
    <col collapsed="false" customWidth="true" hidden="false" outlineLevel="0" max="8199" min="8198" style="0" width="10.71"/>
    <col collapsed="false" customWidth="true" hidden="false" outlineLevel="0" max="8200" min="8200" style="0" width="24.14"/>
    <col collapsed="false" customWidth="true" hidden="false" outlineLevel="0" max="8201" min="8201" style="0" width="13.71"/>
    <col collapsed="false" customWidth="true" hidden="false" outlineLevel="0" max="8445" min="8445" style="0" width="17"/>
    <col collapsed="false" customWidth="true" hidden="false" outlineLevel="0" max="8446" min="8446" style="0" width="40.71"/>
    <col collapsed="false" customWidth="true" hidden="false" outlineLevel="0" max="8447" min="8447" style="0" width="11.57"/>
    <col collapsed="false" customWidth="true" hidden="false" outlineLevel="0" max="8448" min="8448" style="0" width="10.71"/>
    <col collapsed="false" customWidth="true" hidden="false" outlineLevel="0" max="8449" min="8449" style="0" width="1.71"/>
    <col collapsed="false" customWidth="true" hidden="false" outlineLevel="0" max="8451" min="8450" style="0" width="12.71"/>
    <col collapsed="false" customWidth="true" hidden="false" outlineLevel="0" max="8452" min="8452" style="0" width="12.57"/>
    <col collapsed="false" customWidth="true" hidden="false" outlineLevel="0" max="8453" min="8453" style="0" width="1.71"/>
    <col collapsed="false" customWidth="true" hidden="false" outlineLevel="0" max="8455" min="8454" style="0" width="10.71"/>
    <col collapsed="false" customWidth="true" hidden="false" outlineLevel="0" max="8456" min="8456" style="0" width="24.14"/>
    <col collapsed="false" customWidth="true" hidden="false" outlineLevel="0" max="8457" min="8457" style="0" width="13.71"/>
    <col collapsed="false" customWidth="true" hidden="false" outlineLevel="0" max="8701" min="8701" style="0" width="17"/>
    <col collapsed="false" customWidth="true" hidden="false" outlineLevel="0" max="8702" min="8702" style="0" width="40.71"/>
    <col collapsed="false" customWidth="true" hidden="false" outlineLevel="0" max="8703" min="8703" style="0" width="11.57"/>
    <col collapsed="false" customWidth="true" hidden="false" outlineLevel="0" max="8704" min="8704" style="0" width="10.71"/>
    <col collapsed="false" customWidth="true" hidden="false" outlineLevel="0" max="8705" min="8705" style="0" width="1.71"/>
    <col collapsed="false" customWidth="true" hidden="false" outlineLevel="0" max="8707" min="8706" style="0" width="12.71"/>
    <col collapsed="false" customWidth="true" hidden="false" outlineLevel="0" max="8708" min="8708" style="0" width="12.57"/>
    <col collapsed="false" customWidth="true" hidden="false" outlineLevel="0" max="8709" min="8709" style="0" width="1.71"/>
    <col collapsed="false" customWidth="true" hidden="false" outlineLevel="0" max="8711" min="8710" style="0" width="10.71"/>
    <col collapsed="false" customWidth="true" hidden="false" outlineLevel="0" max="8712" min="8712" style="0" width="24.14"/>
    <col collapsed="false" customWidth="true" hidden="false" outlineLevel="0" max="8713" min="8713" style="0" width="13.71"/>
    <col collapsed="false" customWidth="true" hidden="false" outlineLevel="0" max="8957" min="8957" style="0" width="17"/>
    <col collapsed="false" customWidth="true" hidden="false" outlineLevel="0" max="8958" min="8958" style="0" width="40.71"/>
    <col collapsed="false" customWidth="true" hidden="false" outlineLevel="0" max="8959" min="8959" style="0" width="11.57"/>
    <col collapsed="false" customWidth="true" hidden="false" outlineLevel="0" max="8960" min="8960" style="0" width="10.71"/>
    <col collapsed="false" customWidth="true" hidden="false" outlineLevel="0" max="8961" min="8961" style="0" width="1.71"/>
    <col collapsed="false" customWidth="true" hidden="false" outlineLevel="0" max="8963" min="8962" style="0" width="12.71"/>
    <col collapsed="false" customWidth="true" hidden="false" outlineLevel="0" max="8964" min="8964" style="0" width="12.57"/>
    <col collapsed="false" customWidth="true" hidden="false" outlineLevel="0" max="8965" min="8965" style="0" width="1.71"/>
    <col collapsed="false" customWidth="true" hidden="false" outlineLevel="0" max="8967" min="8966" style="0" width="10.71"/>
    <col collapsed="false" customWidth="true" hidden="false" outlineLevel="0" max="8968" min="8968" style="0" width="24.14"/>
    <col collapsed="false" customWidth="true" hidden="false" outlineLevel="0" max="8969" min="8969" style="0" width="13.71"/>
    <col collapsed="false" customWidth="true" hidden="false" outlineLevel="0" max="9213" min="9213" style="0" width="17"/>
    <col collapsed="false" customWidth="true" hidden="false" outlineLevel="0" max="9214" min="9214" style="0" width="40.71"/>
    <col collapsed="false" customWidth="true" hidden="false" outlineLevel="0" max="9215" min="9215" style="0" width="11.57"/>
    <col collapsed="false" customWidth="true" hidden="false" outlineLevel="0" max="9216" min="9216" style="0" width="10.71"/>
    <col collapsed="false" customWidth="true" hidden="false" outlineLevel="0" max="9217" min="9217" style="0" width="1.71"/>
    <col collapsed="false" customWidth="true" hidden="false" outlineLevel="0" max="9219" min="9218" style="0" width="12.71"/>
    <col collapsed="false" customWidth="true" hidden="false" outlineLevel="0" max="9220" min="9220" style="0" width="12.57"/>
    <col collapsed="false" customWidth="true" hidden="false" outlineLevel="0" max="9221" min="9221" style="0" width="1.71"/>
    <col collapsed="false" customWidth="true" hidden="false" outlineLevel="0" max="9223" min="9222" style="0" width="10.71"/>
    <col collapsed="false" customWidth="true" hidden="false" outlineLevel="0" max="9224" min="9224" style="0" width="24.14"/>
    <col collapsed="false" customWidth="true" hidden="false" outlineLevel="0" max="9225" min="9225" style="0" width="13.71"/>
    <col collapsed="false" customWidth="true" hidden="false" outlineLevel="0" max="9469" min="9469" style="0" width="17"/>
    <col collapsed="false" customWidth="true" hidden="false" outlineLevel="0" max="9470" min="9470" style="0" width="40.71"/>
    <col collapsed="false" customWidth="true" hidden="false" outlineLevel="0" max="9471" min="9471" style="0" width="11.57"/>
    <col collapsed="false" customWidth="true" hidden="false" outlineLevel="0" max="9472" min="9472" style="0" width="10.71"/>
    <col collapsed="false" customWidth="true" hidden="false" outlineLevel="0" max="9473" min="9473" style="0" width="1.71"/>
    <col collapsed="false" customWidth="true" hidden="false" outlineLevel="0" max="9475" min="9474" style="0" width="12.71"/>
    <col collapsed="false" customWidth="true" hidden="false" outlineLevel="0" max="9476" min="9476" style="0" width="12.57"/>
    <col collapsed="false" customWidth="true" hidden="false" outlineLevel="0" max="9477" min="9477" style="0" width="1.71"/>
    <col collapsed="false" customWidth="true" hidden="false" outlineLevel="0" max="9479" min="9478" style="0" width="10.71"/>
    <col collapsed="false" customWidth="true" hidden="false" outlineLevel="0" max="9480" min="9480" style="0" width="24.14"/>
    <col collapsed="false" customWidth="true" hidden="false" outlineLevel="0" max="9481" min="9481" style="0" width="13.71"/>
    <col collapsed="false" customWidth="true" hidden="false" outlineLevel="0" max="9725" min="9725" style="0" width="17"/>
    <col collapsed="false" customWidth="true" hidden="false" outlineLevel="0" max="9726" min="9726" style="0" width="40.71"/>
    <col collapsed="false" customWidth="true" hidden="false" outlineLevel="0" max="9727" min="9727" style="0" width="11.57"/>
    <col collapsed="false" customWidth="true" hidden="false" outlineLevel="0" max="9728" min="9728" style="0" width="10.71"/>
    <col collapsed="false" customWidth="true" hidden="false" outlineLevel="0" max="9729" min="9729" style="0" width="1.71"/>
    <col collapsed="false" customWidth="true" hidden="false" outlineLevel="0" max="9731" min="9730" style="0" width="12.71"/>
    <col collapsed="false" customWidth="true" hidden="false" outlineLevel="0" max="9732" min="9732" style="0" width="12.57"/>
    <col collapsed="false" customWidth="true" hidden="false" outlineLevel="0" max="9733" min="9733" style="0" width="1.71"/>
    <col collapsed="false" customWidth="true" hidden="false" outlineLevel="0" max="9735" min="9734" style="0" width="10.71"/>
    <col collapsed="false" customWidth="true" hidden="false" outlineLevel="0" max="9736" min="9736" style="0" width="24.14"/>
    <col collapsed="false" customWidth="true" hidden="false" outlineLevel="0" max="9737" min="9737" style="0" width="13.71"/>
    <col collapsed="false" customWidth="true" hidden="false" outlineLevel="0" max="9981" min="9981" style="0" width="17"/>
    <col collapsed="false" customWidth="true" hidden="false" outlineLevel="0" max="9982" min="9982" style="0" width="40.71"/>
    <col collapsed="false" customWidth="true" hidden="false" outlineLevel="0" max="9983" min="9983" style="0" width="11.57"/>
    <col collapsed="false" customWidth="true" hidden="false" outlineLevel="0" max="9984" min="9984" style="0" width="10.71"/>
    <col collapsed="false" customWidth="true" hidden="false" outlineLevel="0" max="9985" min="9985" style="0" width="1.71"/>
    <col collapsed="false" customWidth="true" hidden="false" outlineLevel="0" max="9987" min="9986" style="0" width="12.71"/>
    <col collapsed="false" customWidth="true" hidden="false" outlineLevel="0" max="9988" min="9988" style="0" width="12.57"/>
    <col collapsed="false" customWidth="true" hidden="false" outlineLevel="0" max="9989" min="9989" style="0" width="1.71"/>
    <col collapsed="false" customWidth="true" hidden="false" outlineLevel="0" max="9991" min="9990" style="0" width="10.71"/>
    <col collapsed="false" customWidth="true" hidden="false" outlineLevel="0" max="9992" min="9992" style="0" width="24.14"/>
    <col collapsed="false" customWidth="true" hidden="false" outlineLevel="0" max="9993" min="9993" style="0" width="13.71"/>
    <col collapsed="false" customWidth="true" hidden="false" outlineLevel="0" max="10237" min="10237" style="0" width="17"/>
    <col collapsed="false" customWidth="true" hidden="false" outlineLevel="0" max="10238" min="10238" style="0" width="40.71"/>
    <col collapsed="false" customWidth="true" hidden="false" outlineLevel="0" max="10239" min="10239" style="0" width="11.57"/>
    <col collapsed="false" customWidth="true" hidden="false" outlineLevel="0" max="10240" min="10240" style="0" width="10.71"/>
    <col collapsed="false" customWidth="true" hidden="false" outlineLevel="0" max="10241" min="10241" style="0" width="1.71"/>
    <col collapsed="false" customWidth="true" hidden="false" outlineLevel="0" max="10243" min="10242" style="0" width="12.71"/>
    <col collapsed="false" customWidth="true" hidden="false" outlineLevel="0" max="10244" min="10244" style="0" width="12.57"/>
    <col collapsed="false" customWidth="true" hidden="false" outlineLevel="0" max="10245" min="10245" style="0" width="1.71"/>
    <col collapsed="false" customWidth="true" hidden="false" outlineLevel="0" max="10247" min="10246" style="0" width="10.71"/>
    <col collapsed="false" customWidth="true" hidden="false" outlineLevel="0" max="10248" min="10248" style="0" width="24.14"/>
    <col collapsed="false" customWidth="true" hidden="false" outlineLevel="0" max="10249" min="10249" style="0" width="13.71"/>
    <col collapsed="false" customWidth="true" hidden="false" outlineLevel="0" max="10493" min="10493" style="0" width="17"/>
    <col collapsed="false" customWidth="true" hidden="false" outlineLevel="0" max="10494" min="10494" style="0" width="40.71"/>
    <col collapsed="false" customWidth="true" hidden="false" outlineLevel="0" max="10495" min="10495" style="0" width="11.57"/>
    <col collapsed="false" customWidth="true" hidden="false" outlineLevel="0" max="10496" min="10496" style="0" width="10.71"/>
    <col collapsed="false" customWidth="true" hidden="false" outlineLevel="0" max="10497" min="10497" style="0" width="1.71"/>
    <col collapsed="false" customWidth="true" hidden="false" outlineLevel="0" max="10499" min="10498" style="0" width="12.71"/>
    <col collapsed="false" customWidth="true" hidden="false" outlineLevel="0" max="10500" min="10500" style="0" width="12.57"/>
    <col collapsed="false" customWidth="true" hidden="false" outlineLevel="0" max="10501" min="10501" style="0" width="1.71"/>
    <col collapsed="false" customWidth="true" hidden="false" outlineLevel="0" max="10503" min="10502" style="0" width="10.71"/>
    <col collapsed="false" customWidth="true" hidden="false" outlineLevel="0" max="10504" min="10504" style="0" width="24.14"/>
    <col collapsed="false" customWidth="true" hidden="false" outlineLevel="0" max="10505" min="10505" style="0" width="13.71"/>
    <col collapsed="false" customWidth="true" hidden="false" outlineLevel="0" max="10749" min="10749" style="0" width="17"/>
    <col collapsed="false" customWidth="true" hidden="false" outlineLevel="0" max="10750" min="10750" style="0" width="40.71"/>
    <col collapsed="false" customWidth="true" hidden="false" outlineLevel="0" max="10751" min="10751" style="0" width="11.57"/>
    <col collapsed="false" customWidth="true" hidden="false" outlineLevel="0" max="10752" min="10752" style="0" width="10.71"/>
    <col collapsed="false" customWidth="true" hidden="false" outlineLevel="0" max="10753" min="10753" style="0" width="1.71"/>
    <col collapsed="false" customWidth="true" hidden="false" outlineLevel="0" max="10755" min="10754" style="0" width="12.71"/>
    <col collapsed="false" customWidth="true" hidden="false" outlineLevel="0" max="10756" min="10756" style="0" width="12.57"/>
    <col collapsed="false" customWidth="true" hidden="false" outlineLevel="0" max="10757" min="10757" style="0" width="1.71"/>
    <col collapsed="false" customWidth="true" hidden="false" outlineLevel="0" max="10759" min="10758" style="0" width="10.71"/>
    <col collapsed="false" customWidth="true" hidden="false" outlineLevel="0" max="10760" min="10760" style="0" width="24.14"/>
    <col collapsed="false" customWidth="true" hidden="false" outlineLevel="0" max="10761" min="10761" style="0" width="13.71"/>
    <col collapsed="false" customWidth="true" hidden="false" outlineLevel="0" max="11005" min="11005" style="0" width="17"/>
    <col collapsed="false" customWidth="true" hidden="false" outlineLevel="0" max="11006" min="11006" style="0" width="40.71"/>
    <col collapsed="false" customWidth="true" hidden="false" outlineLevel="0" max="11007" min="11007" style="0" width="11.57"/>
    <col collapsed="false" customWidth="true" hidden="false" outlineLevel="0" max="11008" min="11008" style="0" width="10.71"/>
    <col collapsed="false" customWidth="true" hidden="false" outlineLevel="0" max="11009" min="11009" style="0" width="1.71"/>
    <col collapsed="false" customWidth="true" hidden="false" outlineLevel="0" max="11011" min="11010" style="0" width="12.71"/>
    <col collapsed="false" customWidth="true" hidden="false" outlineLevel="0" max="11012" min="11012" style="0" width="12.57"/>
    <col collapsed="false" customWidth="true" hidden="false" outlineLevel="0" max="11013" min="11013" style="0" width="1.71"/>
    <col collapsed="false" customWidth="true" hidden="false" outlineLevel="0" max="11015" min="11014" style="0" width="10.71"/>
    <col collapsed="false" customWidth="true" hidden="false" outlineLevel="0" max="11016" min="11016" style="0" width="24.14"/>
    <col collapsed="false" customWidth="true" hidden="false" outlineLevel="0" max="11017" min="11017" style="0" width="13.71"/>
    <col collapsed="false" customWidth="true" hidden="false" outlineLevel="0" max="11261" min="11261" style="0" width="17"/>
    <col collapsed="false" customWidth="true" hidden="false" outlineLevel="0" max="11262" min="11262" style="0" width="40.71"/>
    <col collapsed="false" customWidth="true" hidden="false" outlineLevel="0" max="11263" min="11263" style="0" width="11.57"/>
    <col collapsed="false" customWidth="true" hidden="false" outlineLevel="0" max="11264" min="11264" style="0" width="10.71"/>
    <col collapsed="false" customWidth="true" hidden="false" outlineLevel="0" max="11265" min="11265" style="0" width="1.71"/>
    <col collapsed="false" customWidth="true" hidden="false" outlineLevel="0" max="11267" min="11266" style="0" width="12.71"/>
    <col collapsed="false" customWidth="true" hidden="false" outlineLevel="0" max="11268" min="11268" style="0" width="12.57"/>
    <col collapsed="false" customWidth="true" hidden="false" outlineLevel="0" max="11269" min="11269" style="0" width="1.71"/>
    <col collapsed="false" customWidth="true" hidden="false" outlineLevel="0" max="11271" min="11270" style="0" width="10.71"/>
    <col collapsed="false" customWidth="true" hidden="false" outlineLevel="0" max="11272" min="11272" style="0" width="24.14"/>
    <col collapsed="false" customWidth="true" hidden="false" outlineLevel="0" max="11273" min="11273" style="0" width="13.71"/>
    <col collapsed="false" customWidth="true" hidden="false" outlineLevel="0" max="11517" min="11517" style="0" width="17"/>
    <col collapsed="false" customWidth="true" hidden="false" outlineLevel="0" max="11518" min="11518" style="0" width="40.71"/>
    <col collapsed="false" customWidth="true" hidden="false" outlineLevel="0" max="11519" min="11519" style="0" width="11.57"/>
    <col collapsed="false" customWidth="true" hidden="false" outlineLevel="0" max="11520" min="11520" style="0" width="10.71"/>
    <col collapsed="false" customWidth="true" hidden="false" outlineLevel="0" max="11521" min="11521" style="0" width="1.71"/>
    <col collapsed="false" customWidth="true" hidden="false" outlineLevel="0" max="11523" min="11522" style="0" width="12.71"/>
    <col collapsed="false" customWidth="true" hidden="false" outlineLevel="0" max="11524" min="11524" style="0" width="12.57"/>
    <col collapsed="false" customWidth="true" hidden="false" outlineLevel="0" max="11525" min="11525" style="0" width="1.71"/>
    <col collapsed="false" customWidth="true" hidden="false" outlineLevel="0" max="11527" min="11526" style="0" width="10.71"/>
    <col collapsed="false" customWidth="true" hidden="false" outlineLevel="0" max="11528" min="11528" style="0" width="24.14"/>
    <col collapsed="false" customWidth="true" hidden="false" outlineLevel="0" max="11529" min="11529" style="0" width="13.71"/>
    <col collapsed="false" customWidth="true" hidden="false" outlineLevel="0" max="11773" min="11773" style="0" width="17"/>
    <col collapsed="false" customWidth="true" hidden="false" outlineLevel="0" max="11774" min="11774" style="0" width="40.71"/>
    <col collapsed="false" customWidth="true" hidden="false" outlineLevel="0" max="11775" min="11775" style="0" width="11.57"/>
    <col collapsed="false" customWidth="true" hidden="false" outlineLevel="0" max="11776" min="11776" style="0" width="10.71"/>
    <col collapsed="false" customWidth="true" hidden="false" outlineLevel="0" max="11777" min="11777" style="0" width="1.71"/>
    <col collapsed="false" customWidth="true" hidden="false" outlineLevel="0" max="11779" min="11778" style="0" width="12.71"/>
    <col collapsed="false" customWidth="true" hidden="false" outlineLevel="0" max="11780" min="11780" style="0" width="12.57"/>
    <col collapsed="false" customWidth="true" hidden="false" outlineLevel="0" max="11781" min="11781" style="0" width="1.71"/>
    <col collapsed="false" customWidth="true" hidden="false" outlineLevel="0" max="11783" min="11782" style="0" width="10.71"/>
    <col collapsed="false" customWidth="true" hidden="false" outlineLevel="0" max="11784" min="11784" style="0" width="24.14"/>
    <col collapsed="false" customWidth="true" hidden="false" outlineLevel="0" max="11785" min="11785" style="0" width="13.71"/>
    <col collapsed="false" customWidth="true" hidden="false" outlineLevel="0" max="12029" min="12029" style="0" width="17"/>
    <col collapsed="false" customWidth="true" hidden="false" outlineLevel="0" max="12030" min="12030" style="0" width="40.71"/>
    <col collapsed="false" customWidth="true" hidden="false" outlineLevel="0" max="12031" min="12031" style="0" width="11.57"/>
    <col collapsed="false" customWidth="true" hidden="false" outlineLevel="0" max="12032" min="12032" style="0" width="10.71"/>
    <col collapsed="false" customWidth="true" hidden="false" outlineLevel="0" max="12033" min="12033" style="0" width="1.71"/>
    <col collapsed="false" customWidth="true" hidden="false" outlineLevel="0" max="12035" min="12034" style="0" width="12.71"/>
    <col collapsed="false" customWidth="true" hidden="false" outlineLevel="0" max="12036" min="12036" style="0" width="12.57"/>
    <col collapsed="false" customWidth="true" hidden="false" outlineLevel="0" max="12037" min="12037" style="0" width="1.71"/>
    <col collapsed="false" customWidth="true" hidden="false" outlineLevel="0" max="12039" min="12038" style="0" width="10.71"/>
    <col collapsed="false" customWidth="true" hidden="false" outlineLevel="0" max="12040" min="12040" style="0" width="24.14"/>
    <col collapsed="false" customWidth="true" hidden="false" outlineLevel="0" max="12041" min="12041" style="0" width="13.71"/>
    <col collapsed="false" customWidth="true" hidden="false" outlineLevel="0" max="12285" min="12285" style="0" width="17"/>
    <col collapsed="false" customWidth="true" hidden="false" outlineLevel="0" max="12286" min="12286" style="0" width="40.71"/>
    <col collapsed="false" customWidth="true" hidden="false" outlineLevel="0" max="12287" min="12287" style="0" width="11.57"/>
    <col collapsed="false" customWidth="true" hidden="false" outlineLevel="0" max="12288" min="12288" style="0" width="10.71"/>
    <col collapsed="false" customWidth="true" hidden="false" outlineLevel="0" max="12289" min="12289" style="0" width="1.71"/>
    <col collapsed="false" customWidth="true" hidden="false" outlineLevel="0" max="12291" min="12290" style="0" width="12.71"/>
    <col collapsed="false" customWidth="true" hidden="false" outlineLevel="0" max="12292" min="12292" style="0" width="12.57"/>
    <col collapsed="false" customWidth="true" hidden="false" outlineLevel="0" max="12293" min="12293" style="0" width="1.71"/>
    <col collapsed="false" customWidth="true" hidden="false" outlineLevel="0" max="12295" min="12294" style="0" width="10.71"/>
    <col collapsed="false" customWidth="true" hidden="false" outlineLevel="0" max="12296" min="12296" style="0" width="24.14"/>
    <col collapsed="false" customWidth="true" hidden="false" outlineLevel="0" max="12297" min="12297" style="0" width="13.71"/>
    <col collapsed="false" customWidth="true" hidden="false" outlineLevel="0" max="12541" min="12541" style="0" width="17"/>
    <col collapsed="false" customWidth="true" hidden="false" outlineLevel="0" max="12542" min="12542" style="0" width="40.71"/>
    <col collapsed="false" customWidth="true" hidden="false" outlineLevel="0" max="12543" min="12543" style="0" width="11.57"/>
    <col collapsed="false" customWidth="true" hidden="false" outlineLevel="0" max="12544" min="12544" style="0" width="10.71"/>
    <col collapsed="false" customWidth="true" hidden="false" outlineLevel="0" max="12545" min="12545" style="0" width="1.71"/>
    <col collapsed="false" customWidth="true" hidden="false" outlineLevel="0" max="12547" min="12546" style="0" width="12.71"/>
    <col collapsed="false" customWidth="true" hidden="false" outlineLevel="0" max="12548" min="12548" style="0" width="12.57"/>
    <col collapsed="false" customWidth="true" hidden="false" outlineLevel="0" max="12549" min="12549" style="0" width="1.71"/>
    <col collapsed="false" customWidth="true" hidden="false" outlineLevel="0" max="12551" min="12550" style="0" width="10.71"/>
    <col collapsed="false" customWidth="true" hidden="false" outlineLevel="0" max="12552" min="12552" style="0" width="24.14"/>
    <col collapsed="false" customWidth="true" hidden="false" outlineLevel="0" max="12553" min="12553" style="0" width="13.71"/>
    <col collapsed="false" customWidth="true" hidden="false" outlineLevel="0" max="12797" min="12797" style="0" width="17"/>
    <col collapsed="false" customWidth="true" hidden="false" outlineLevel="0" max="12798" min="12798" style="0" width="40.71"/>
    <col collapsed="false" customWidth="true" hidden="false" outlineLevel="0" max="12799" min="12799" style="0" width="11.57"/>
    <col collapsed="false" customWidth="true" hidden="false" outlineLevel="0" max="12800" min="12800" style="0" width="10.71"/>
    <col collapsed="false" customWidth="true" hidden="false" outlineLevel="0" max="12801" min="12801" style="0" width="1.71"/>
    <col collapsed="false" customWidth="true" hidden="false" outlineLevel="0" max="12803" min="12802" style="0" width="12.71"/>
    <col collapsed="false" customWidth="true" hidden="false" outlineLevel="0" max="12804" min="12804" style="0" width="12.57"/>
    <col collapsed="false" customWidth="true" hidden="false" outlineLevel="0" max="12805" min="12805" style="0" width="1.71"/>
    <col collapsed="false" customWidth="true" hidden="false" outlineLevel="0" max="12807" min="12806" style="0" width="10.71"/>
    <col collapsed="false" customWidth="true" hidden="false" outlineLevel="0" max="12808" min="12808" style="0" width="24.14"/>
    <col collapsed="false" customWidth="true" hidden="false" outlineLevel="0" max="12809" min="12809" style="0" width="13.71"/>
    <col collapsed="false" customWidth="true" hidden="false" outlineLevel="0" max="13053" min="13053" style="0" width="17"/>
    <col collapsed="false" customWidth="true" hidden="false" outlineLevel="0" max="13054" min="13054" style="0" width="40.71"/>
    <col collapsed="false" customWidth="true" hidden="false" outlineLevel="0" max="13055" min="13055" style="0" width="11.57"/>
    <col collapsed="false" customWidth="true" hidden="false" outlineLevel="0" max="13056" min="13056" style="0" width="10.71"/>
    <col collapsed="false" customWidth="true" hidden="false" outlineLevel="0" max="13057" min="13057" style="0" width="1.71"/>
    <col collapsed="false" customWidth="true" hidden="false" outlineLevel="0" max="13059" min="13058" style="0" width="12.71"/>
    <col collapsed="false" customWidth="true" hidden="false" outlineLevel="0" max="13060" min="13060" style="0" width="12.57"/>
    <col collapsed="false" customWidth="true" hidden="false" outlineLevel="0" max="13061" min="13061" style="0" width="1.71"/>
    <col collapsed="false" customWidth="true" hidden="false" outlineLevel="0" max="13063" min="13062" style="0" width="10.71"/>
    <col collapsed="false" customWidth="true" hidden="false" outlineLevel="0" max="13064" min="13064" style="0" width="24.14"/>
    <col collapsed="false" customWidth="true" hidden="false" outlineLevel="0" max="13065" min="13065" style="0" width="13.71"/>
    <col collapsed="false" customWidth="true" hidden="false" outlineLevel="0" max="13309" min="13309" style="0" width="17"/>
    <col collapsed="false" customWidth="true" hidden="false" outlineLevel="0" max="13310" min="13310" style="0" width="40.71"/>
    <col collapsed="false" customWidth="true" hidden="false" outlineLevel="0" max="13311" min="13311" style="0" width="11.57"/>
    <col collapsed="false" customWidth="true" hidden="false" outlineLevel="0" max="13312" min="13312" style="0" width="10.71"/>
    <col collapsed="false" customWidth="true" hidden="false" outlineLevel="0" max="13313" min="13313" style="0" width="1.71"/>
    <col collapsed="false" customWidth="true" hidden="false" outlineLevel="0" max="13315" min="13314" style="0" width="12.71"/>
    <col collapsed="false" customWidth="true" hidden="false" outlineLevel="0" max="13316" min="13316" style="0" width="12.57"/>
    <col collapsed="false" customWidth="true" hidden="false" outlineLevel="0" max="13317" min="13317" style="0" width="1.71"/>
    <col collapsed="false" customWidth="true" hidden="false" outlineLevel="0" max="13319" min="13318" style="0" width="10.71"/>
    <col collapsed="false" customWidth="true" hidden="false" outlineLevel="0" max="13320" min="13320" style="0" width="24.14"/>
    <col collapsed="false" customWidth="true" hidden="false" outlineLevel="0" max="13321" min="13321" style="0" width="13.71"/>
    <col collapsed="false" customWidth="true" hidden="false" outlineLevel="0" max="13565" min="13565" style="0" width="17"/>
    <col collapsed="false" customWidth="true" hidden="false" outlineLevel="0" max="13566" min="13566" style="0" width="40.71"/>
    <col collapsed="false" customWidth="true" hidden="false" outlineLevel="0" max="13567" min="13567" style="0" width="11.57"/>
    <col collapsed="false" customWidth="true" hidden="false" outlineLevel="0" max="13568" min="13568" style="0" width="10.71"/>
    <col collapsed="false" customWidth="true" hidden="false" outlineLevel="0" max="13569" min="13569" style="0" width="1.71"/>
    <col collapsed="false" customWidth="true" hidden="false" outlineLevel="0" max="13571" min="13570" style="0" width="12.71"/>
    <col collapsed="false" customWidth="true" hidden="false" outlineLevel="0" max="13572" min="13572" style="0" width="12.57"/>
    <col collapsed="false" customWidth="true" hidden="false" outlineLevel="0" max="13573" min="13573" style="0" width="1.71"/>
    <col collapsed="false" customWidth="true" hidden="false" outlineLevel="0" max="13575" min="13574" style="0" width="10.71"/>
    <col collapsed="false" customWidth="true" hidden="false" outlineLevel="0" max="13576" min="13576" style="0" width="24.14"/>
    <col collapsed="false" customWidth="true" hidden="false" outlineLevel="0" max="13577" min="13577" style="0" width="13.71"/>
    <col collapsed="false" customWidth="true" hidden="false" outlineLevel="0" max="13821" min="13821" style="0" width="17"/>
    <col collapsed="false" customWidth="true" hidden="false" outlineLevel="0" max="13822" min="13822" style="0" width="40.71"/>
    <col collapsed="false" customWidth="true" hidden="false" outlineLevel="0" max="13823" min="13823" style="0" width="11.57"/>
    <col collapsed="false" customWidth="true" hidden="false" outlineLevel="0" max="13824" min="13824" style="0" width="10.71"/>
    <col collapsed="false" customWidth="true" hidden="false" outlineLevel="0" max="13825" min="13825" style="0" width="1.71"/>
    <col collapsed="false" customWidth="true" hidden="false" outlineLevel="0" max="13827" min="13826" style="0" width="12.71"/>
    <col collapsed="false" customWidth="true" hidden="false" outlineLevel="0" max="13828" min="13828" style="0" width="12.57"/>
    <col collapsed="false" customWidth="true" hidden="false" outlineLevel="0" max="13829" min="13829" style="0" width="1.71"/>
    <col collapsed="false" customWidth="true" hidden="false" outlineLevel="0" max="13831" min="13830" style="0" width="10.71"/>
    <col collapsed="false" customWidth="true" hidden="false" outlineLevel="0" max="13832" min="13832" style="0" width="24.14"/>
    <col collapsed="false" customWidth="true" hidden="false" outlineLevel="0" max="13833" min="13833" style="0" width="13.71"/>
    <col collapsed="false" customWidth="true" hidden="false" outlineLevel="0" max="14077" min="14077" style="0" width="17"/>
    <col collapsed="false" customWidth="true" hidden="false" outlineLevel="0" max="14078" min="14078" style="0" width="40.71"/>
    <col collapsed="false" customWidth="true" hidden="false" outlineLevel="0" max="14079" min="14079" style="0" width="11.57"/>
    <col collapsed="false" customWidth="true" hidden="false" outlineLevel="0" max="14080" min="14080" style="0" width="10.71"/>
    <col collapsed="false" customWidth="true" hidden="false" outlineLevel="0" max="14081" min="14081" style="0" width="1.71"/>
    <col collapsed="false" customWidth="true" hidden="false" outlineLevel="0" max="14083" min="14082" style="0" width="12.71"/>
    <col collapsed="false" customWidth="true" hidden="false" outlineLevel="0" max="14084" min="14084" style="0" width="12.57"/>
    <col collapsed="false" customWidth="true" hidden="false" outlineLevel="0" max="14085" min="14085" style="0" width="1.71"/>
    <col collapsed="false" customWidth="true" hidden="false" outlineLevel="0" max="14087" min="14086" style="0" width="10.71"/>
    <col collapsed="false" customWidth="true" hidden="false" outlineLevel="0" max="14088" min="14088" style="0" width="24.14"/>
    <col collapsed="false" customWidth="true" hidden="false" outlineLevel="0" max="14089" min="14089" style="0" width="13.71"/>
    <col collapsed="false" customWidth="true" hidden="false" outlineLevel="0" max="14333" min="14333" style="0" width="17"/>
    <col collapsed="false" customWidth="true" hidden="false" outlineLevel="0" max="14334" min="14334" style="0" width="40.71"/>
    <col collapsed="false" customWidth="true" hidden="false" outlineLevel="0" max="14335" min="14335" style="0" width="11.57"/>
    <col collapsed="false" customWidth="true" hidden="false" outlineLevel="0" max="14336" min="14336" style="0" width="10.71"/>
    <col collapsed="false" customWidth="true" hidden="false" outlineLevel="0" max="14337" min="14337" style="0" width="1.71"/>
    <col collapsed="false" customWidth="true" hidden="false" outlineLevel="0" max="14339" min="14338" style="0" width="12.71"/>
    <col collapsed="false" customWidth="true" hidden="false" outlineLevel="0" max="14340" min="14340" style="0" width="12.57"/>
    <col collapsed="false" customWidth="true" hidden="false" outlineLevel="0" max="14341" min="14341" style="0" width="1.71"/>
    <col collapsed="false" customWidth="true" hidden="false" outlineLevel="0" max="14343" min="14342" style="0" width="10.71"/>
    <col collapsed="false" customWidth="true" hidden="false" outlineLevel="0" max="14344" min="14344" style="0" width="24.14"/>
    <col collapsed="false" customWidth="true" hidden="false" outlineLevel="0" max="14345" min="14345" style="0" width="13.71"/>
    <col collapsed="false" customWidth="true" hidden="false" outlineLevel="0" max="14589" min="14589" style="0" width="17"/>
    <col collapsed="false" customWidth="true" hidden="false" outlineLevel="0" max="14590" min="14590" style="0" width="40.71"/>
    <col collapsed="false" customWidth="true" hidden="false" outlineLevel="0" max="14591" min="14591" style="0" width="11.57"/>
    <col collapsed="false" customWidth="true" hidden="false" outlineLevel="0" max="14592" min="14592" style="0" width="10.71"/>
    <col collapsed="false" customWidth="true" hidden="false" outlineLevel="0" max="14593" min="14593" style="0" width="1.71"/>
    <col collapsed="false" customWidth="true" hidden="false" outlineLevel="0" max="14595" min="14594" style="0" width="12.71"/>
    <col collapsed="false" customWidth="true" hidden="false" outlineLevel="0" max="14596" min="14596" style="0" width="12.57"/>
    <col collapsed="false" customWidth="true" hidden="false" outlineLevel="0" max="14597" min="14597" style="0" width="1.71"/>
    <col collapsed="false" customWidth="true" hidden="false" outlineLevel="0" max="14599" min="14598" style="0" width="10.71"/>
    <col collapsed="false" customWidth="true" hidden="false" outlineLevel="0" max="14600" min="14600" style="0" width="24.14"/>
    <col collapsed="false" customWidth="true" hidden="false" outlineLevel="0" max="14601" min="14601" style="0" width="13.71"/>
    <col collapsed="false" customWidth="true" hidden="false" outlineLevel="0" max="14845" min="14845" style="0" width="17"/>
    <col collapsed="false" customWidth="true" hidden="false" outlineLevel="0" max="14846" min="14846" style="0" width="40.71"/>
    <col collapsed="false" customWidth="true" hidden="false" outlineLevel="0" max="14847" min="14847" style="0" width="11.57"/>
    <col collapsed="false" customWidth="true" hidden="false" outlineLevel="0" max="14848" min="14848" style="0" width="10.71"/>
    <col collapsed="false" customWidth="true" hidden="false" outlineLevel="0" max="14849" min="14849" style="0" width="1.71"/>
    <col collapsed="false" customWidth="true" hidden="false" outlineLevel="0" max="14851" min="14850" style="0" width="12.71"/>
    <col collapsed="false" customWidth="true" hidden="false" outlineLevel="0" max="14852" min="14852" style="0" width="12.57"/>
    <col collapsed="false" customWidth="true" hidden="false" outlineLevel="0" max="14853" min="14853" style="0" width="1.71"/>
    <col collapsed="false" customWidth="true" hidden="false" outlineLevel="0" max="14855" min="14854" style="0" width="10.71"/>
    <col collapsed="false" customWidth="true" hidden="false" outlineLevel="0" max="14856" min="14856" style="0" width="24.14"/>
    <col collapsed="false" customWidth="true" hidden="false" outlineLevel="0" max="14857" min="14857" style="0" width="13.71"/>
    <col collapsed="false" customWidth="true" hidden="false" outlineLevel="0" max="15101" min="15101" style="0" width="17"/>
    <col collapsed="false" customWidth="true" hidden="false" outlineLevel="0" max="15102" min="15102" style="0" width="40.71"/>
    <col collapsed="false" customWidth="true" hidden="false" outlineLevel="0" max="15103" min="15103" style="0" width="11.57"/>
    <col collapsed="false" customWidth="true" hidden="false" outlineLevel="0" max="15104" min="15104" style="0" width="10.71"/>
    <col collapsed="false" customWidth="true" hidden="false" outlineLevel="0" max="15105" min="15105" style="0" width="1.71"/>
    <col collapsed="false" customWidth="true" hidden="false" outlineLevel="0" max="15107" min="15106" style="0" width="12.71"/>
    <col collapsed="false" customWidth="true" hidden="false" outlineLevel="0" max="15108" min="15108" style="0" width="12.57"/>
    <col collapsed="false" customWidth="true" hidden="false" outlineLevel="0" max="15109" min="15109" style="0" width="1.71"/>
    <col collapsed="false" customWidth="true" hidden="false" outlineLevel="0" max="15111" min="15110" style="0" width="10.71"/>
    <col collapsed="false" customWidth="true" hidden="false" outlineLevel="0" max="15112" min="15112" style="0" width="24.14"/>
    <col collapsed="false" customWidth="true" hidden="false" outlineLevel="0" max="15113" min="15113" style="0" width="13.71"/>
    <col collapsed="false" customWidth="true" hidden="false" outlineLevel="0" max="15357" min="15357" style="0" width="17"/>
    <col collapsed="false" customWidth="true" hidden="false" outlineLevel="0" max="15358" min="15358" style="0" width="40.71"/>
    <col collapsed="false" customWidth="true" hidden="false" outlineLevel="0" max="15359" min="15359" style="0" width="11.57"/>
    <col collapsed="false" customWidth="true" hidden="false" outlineLevel="0" max="15360" min="15360" style="0" width="10.71"/>
    <col collapsed="false" customWidth="true" hidden="false" outlineLevel="0" max="15361" min="15361" style="0" width="1.71"/>
    <col collapsed="false" customWidth="true" hidden="false" outlineLevel="0" max="15363" min="15362" style="0" width="12.71"/>
    <col collapsed="false" customWidth="true" hidden="false" outlineLevel="0" max="15364" min="15364" style="0" width="12.57"/>
    <col collapsed="false" customWidth="true" hidden="false" outlineLevel="0" max="15365" min="15365" style="0" width="1.71"/>
    <col collapsed="false" customWidth="true" hidden="false" outlineLevel="0" max="15367" min="15366" style="0" width="10.71"/>
    <col collapsed="false" customWidth="true" hidden="false" outlineLevel="0" max="15368" min="15368" style="0" width="24.14"/>
    <col collapsed="false" customWidth="true" hidden="false" outlineLevel="0" max="15369" min="15369" style="0" width="13.71"/>
    <col collapsed="false" customWidth="true" hidden="false" outlineLevel="0" max="15613" min="15613" style="0" width="17"/>
    <col collapsed="false" customWidth="true" hidden="false" outlineLevel="0" max="15614" min="15614" style="0" width="40.71"/>
    <col collapsed="false" customWidth="true" hidden="false" outlineLevel="0" max="15615" min="15615" style="0" width="11.57"/>
    <col collapsed="false" customWidth="true" hidden="false" outlineLevel="0" max="15616" min="15616" style="0" width="10.71"/>
    <col collapsed="false" customWidth="true" hidden="false" outlineLevel="0" max="15617" min="15617" style="0" width="1.71"/>
    <col collapsed="false" customWidth="true" hidden="false" outlineLevel="0" max="15619" min="15618" style="0" width="12.71"/>
    <col collapsed="false" customWidth="true" hidden="false" outlineLevel="0" max="15620" min="15620" style="0" width="12.57"/>
    <col collapsed="false" customWidth="true" hidden="false" outlineLevel="0" max="15621" min="15621" style="0" width="1.71"/>
    <col collapsed="false" customWidth="true" hidden="false" outlineLevel="0" max="15623" min="15622" style="0" width="10.71"/>
    <col collapsed="false" customWidth="true" hidden="false" outlineLevel="0" max="15624" min="15624" style="0" width="24.14"/>
    <col collapsed="false" customWidth="true" hidden="false" outlineLevel="0" max="15625" min="15625" style="0" width="13.71"/>
    <col collapsed="false" customWidth="true" hidden="false" outlineLevel="0" max="15869" min="15869" style="0" width="17"/>
    <col collapsed="false" customWidth="true" hidden="false" outlineLevel="0" max="15870" min="15870" style="0" width="40.71"/>
    <col collapsed="false" customWidth="true" hidden="false" outlineLevel="0" max="15871" min="15871" style="0" width="11.57"/>
    <col collapsed="false" customWidth="true" hidden="false" outlineLevel="0" max="15872" min="15872" style="0" width="10.71"/>
    <col collapsed="false" customWidth="true" hidden="false" outlineLevel="0" max="15873" min="15873" style="0" width="1.71"/>
    <col collapsed="false" customWidth="true" hidden="false" outlineLevel="0" max="15875" min="15874" style="0" width="12.71"/>
    <col collapsed="false" customWidth="true" hidden="false" outlineLevel="0" max="15876" min="15876" style="0" width="12.57"/>
    <col collapsed="false" customWidth="true" hidden="false" outlineLevel="0" max="15877" min="15877" style="0" width="1.71"/>
    <col collapsed="false" customWidth="true" hidden="false" outlineLevel="0" max="15879" min="15878" style="0" width="10.71"/>
    <col collapsed="false" customWidth="true" hidden="false" outlineLevel="0" max="15880" min="15880" style="0" width="24.14"/>
    <col collapsed="false" customWidth="true" hidden="false" outlineLevel="0" max="15881" min="15881" style="0" width="13.71"/>
    <col collapsed="false" customWidth="true" hidden="false" outlineLevel="0" max="16125" min="16125" style="0" width="17"/>
    <col collapsed="false" customWidth="true" hidden="false" outlineLevel="0" max="16126" min="16126" style="0" width="40.71"/>
    <col collapsed="false" customWidth="true" hidden="false" outlineLevel="0" max="16127" min="16127" style="0" width="11.57"/>
    <col collapsed="false" customWidth="true" hidden="false" outlineLevel="0" max="16128" min="16128" style="0" width="10.71"/>
    <col collapsed="false" customWidth="true" hidden="false" outlineLevel="0" max="16129" min="16129" style="0" width="1.71"/>
    <col collapsed="false" customWidth="true" hidden="false" outlineLevel="0" max="16131" min="16130" style="0" width="12.71"/>
    <col collapsed="false" customWidth="true" hidden="false" outlineLevel="0" max="16132" min="16132" style="0" width="12.57"/>
    <col collapsed="false" customWidth="true" hidden="false" outlineLevel="0" max="16133" min="16133" style="0" width="1.71"/>
    <col collapsed="false" customWidth="true" hidden="false" outlineLevel="0" max="16135" min="16134" style="0" width="10.71"/>
    <col collapsed="false" customWidth="true" hidden="false" outlineLevel="0" max="16136" min="16136" style="0" width="24.14"/>
    <col collapsed="false" customWidth="true" hidden="false" outlineLevel="0" max="16137" min="16137" style="0" width="13.71"/>
  </cols>
  <sheetData>
    <row r="1" s="146" customFormat="true" ht="15" hidden="false" customHeight="true" outlineLevel="0" collapsed="false">
      <c r="A1" s="144"/>
      <c r="B1" s="144"/>
      <c r="C1" s="144"/>
    </row>
    <row r="2" s="148" customFormat="true" ht="20.25" hidden="false" customHeight="true" outlineLevel="0" collapsed="false">
      <c r="A2" s="147" t="s">
        <v>96</v>
      </c>
      <c r="B2" s="147"/>
      <c r="C2" s="147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="148" customFormat="true" ht="15" hidden="false" customHeight="false" outlineLevel="0" collapsed="false">
      <c r="A3" s="149" t="s">
        <v>97</v>
      </c>
      <c r="B3" s="150" t="s">
        <v>98</v>
      </c>
      <c r="C3" s="151" t="s">
        <v>99</v>
      </c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="148" customFormat="true" ht="15" hidden="false" customHeight="false" outlineLevel="0" collapsed="false">
      <c r="A4" s="152" t="n">
        <v>1</v>
      </c>
      <c r="B4" s="153" t="s">
        <v>100</v>
      </c>
      <c r="C4" s="154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="148" customFormat="true" ht="13.5" hidden="false" customHeight="true" outlineLevel="0" collapsed="false">
      <c r="A5" s="155"/>
      <c r="B5" s="156" t="s">
        <v>101</v>
      </c>
      <c r="C5" s="157" t="n">
        <v>0.0401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</row>
    <row r="6" s="159" customFormat="true" ht="15" hidden="false" customHeight="true" outlineLevel="0" collapsed="false">
      <c r="A6" s="152" t="n">
        <v>2</v>
      </c>
      <c r="B6" s="153" t="s">
        <v>102</v>
      </c>
      <c r="C6" s="158"/>
      <c r="E6" s="146"/>
      <c r="F6" s="146"/>
      <c r="G6" s="146"/>
      <c r="H6" s="146"/>
      <c r="I6" s="146"/>
      <c r="J6" s="146"/>
      <c r="K6" s="146"/>
      <c r="L6" s="146"/>
      <c r="M6" s="146"/>
      <c r="N6" s="146"/>
    </row>
    <row r="7" s="148" customFormat="true" ht="15" hidden="false" customHeight="true" outlineLevel="0" collapsed="false">
      <c r="A7" s="155"/>
      <c r="B7" s="156" t="s">
        <v>101</v>
      </c>
      <c r="C7" s="157" t="n">
        <v>0.0111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</row>
    <row r="8" s="148" customFormat="true" ht="15" hidden="false" customHeight="true" outlineLevel="0" collapsed="false">
      <c r="A8" s="152" t="n">
        <v>3</v>
      </c>
      <c r="B8" s="153" t="s">
        <v>103</v>
      </c>
      <c r="C8" s="158"/>
      <c r="E8" s="146"/>
      <c r="F8" s="146"/>
      <c r="G8" s="146"/>
      <c r="H8" s="146"/>
      <c r="I8" s="146"/>
      <c r="J8" s="146"/>
      <c r="K8" s="146"/>
      <c r="L8" s="146"/>
      <c r="M8" s="146"/>
      <c r="N8" s="146"/>
    </row>
    <row r="9" s="148" customFormat="true" ht="15" hidden="false" customHeight="true" outlineLevel="0" collapsed="false">
      <c r="A9" s="160" t="s">
        <v>104</v>
      </c>
      <c r="B9" s="161" t="s">
        <v>105</v>
      </c>
      <c r="C9" s="162" t="n">
        <v>0.0056</v>
      </c>
      <c r="E9" s="146"/>
      <c r="F9" s="146"/>
      <c r="G9" s="146"/>
      <c r="H9" s="146"/>
      <c r="I9" s="146"/>
      <c r="J9" s="146"/>
      <c r="K9" s="146"/>
      <c r="L9" s="146"/>
      <c r="M9" s="146"/>
      <c r="N9" s="146"/>
    </row>
    <row r="10" s="148" customFormat="true" ht="15" hidden="false" customHeight="true" outlineLevel="0" collapsed="false">
      <c r="A10" s="160" t="s">
        <v>106</v>
      </c>
      <c r="B10" s="161" t="s">
        <v>107</v>
      </c>
      <c r="C10" s="162" t="n">
        <v>0.004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</row>
    <row r="11" s="148" customFormat="true" ht="15" hidden="false" customHeight="true" outlineLevel="0" collapsed="false">
      <c r="A11" s="155"/>
      <c r="B11" s="156" t="s">
        <v>101</v>
      </c>
      <c r="C11" s="157" t="n">
        <f aca="false">SUM(C9:C10)</f>
        <v>0.0096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</row>
    <row r="12" s="148" customFormat="true" ht="15" hidden="false" customHeight="true" outlineLevel="0" collapsed="false">
      <c r="A12" s="152" t="n">
        <v>4</v>
      </c>
      <c r="B12" s="153" t="s">
        <v>108</v>
      </c>
      <c r="C12" s="158"/>
      <c r="E12" s="146"/>
      <c r="F12" s="146"/>
      <c r="G12" s="146"/>
      <c r="H12" s="146"/>
      <c r="I12" s="146"/>
      <c r="J12" s="146"/>
      <c r="K12" s="146"/>
      <c r="L12" s="146"/>
      <c r="M12" s="146"/>
      <c r="N12" s="146"/>
    </row>
    <row r="13" s="148" customFormat="true" ht="15" hidden="false" customHeight="true" outlineLevel="0" collapsed="false">
      <c r="A13" s="160" t="s">
        <v>109</v>
      </c>
      <c r="B13" s="161" t="s">
        <v>110</v>
      </c>
      <c r="C13" s="163" t="n">
        <v>0.0065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</row>
    <row r="14" s="148" customFormat="true" ht="15" hidden="false" customHeight="true" outlineLevel="0" collapsed="false">
      <c r="A14" s="160" t="s">
        <v>111</v>
      </c>
      <c r="B14" s="161" t="s">
        <v>112</v>
      </c>
      <c r="C14" s="163" t="n">
        <v>0.03</v>
      </c>
      <c r="E14" s="146"/>
      <c r="F14" s="146"/>
      <c r="G14" s="146"/>
      <c r="H14" s="146"/>
      <c r="I14" s="146"/>
      <c r="J14" s="146"/>
      <c r="K14" s="146"/>
      <c r="L14" s="146"/>
      <c r="M14" s="146"/>
      <c r="N14" s="146"/>
    </row>
    <row r="15" s="148" customFormat="true" ht="15" hidden="false" customHeight="true" outlineLevel="0" collapsed="false">
      <c r="A15" s="160" t="s">
        <v>113</v>
      </c>
      <c r="B15" s="161" t="s">
        <v>114</v>
      </c>
      <c r="C15" s="163" t="n">
        <v>0.02</v>
      </c>
      <c r="E15" s="146"/>
      <c r="F15" s="146"/>
      <c r="G15" s="146"/>
      <c r="H15" s="146"/>
      <c r="I15" s="146"/>
      <c r="J15" s="146"/>
      <c r="K15" s="146"/>
      <c r="L15" s="146"/>
      <c r="M15" s="146"/>
      <c r="N15" s="146"/>
    </row>
    <row r="16" s="148" customFormat="true" ht="15" hidden="false" customHeight="true" outlineLevel="0" collapsed="false">
      <c r="A16" s="160" t="s">
        <v>115</v>
      </c>
      <c r="B16" s="161" t="s">
        <v>116</v>
      </c>
      <c r="C16" s="162" t="n">
        <v>0.02</v>
      </c>
      <c r="E16" s="146"/>
      <c r="F16" s="146"/>
      <c r="G16" s="146"/>
      <c r="H16" s="146"/>
      <c r="I16" s="146"/>
      <c r="J16" s="146"/>
      <c r="K16" s="146"/>
      <c r="L16" s="146"/>
      <c r="M16" s="146"/>
      <c r="N16" s="146"/>
    </row>
    <row r="17" s="148" customFormat="true" ht="15" hidden="false" customHeight="false" outlineLevel="0" collapsed="false">
      <c r="A17" s="155"/>
      <c r="B17" s="156" t="s">
        <v>101</v>
      </c>
      <c r="C17" s="164" t="n">
        <f aca="false">SUM(C13:C16)</f>
        <v>0.0765</v>
      </c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="148" customFormat="true" ht="15" hidden="false" customHeight="false" outlineLevel="0" collapsed="false">
      <c r="A18" s="152" t="n">
        <v>5</v>
      </c>
      <c r="B18" s="153" t="s">
        <v>117</v>
      </c>
      <c r="C18" s="165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="148" customFormat="true" ht="15" hidden="false" customHeight="false" outlineLevel="0" collapsed="false">
      <c r="A19" s="155"/>
      <c r="B19" s="156" t="s">
        <v>101</v>
      </c>
      <c r="C19" s="164" t="n">
        <v>0.073</v>
      </c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="148" customFormat="true" ht="15" hidden="false" customHeight="true" outlineLevel="0" collapsed="false">
      <c r="A20" s="166" t="s">
        <v>118</v>
      </c>
      <c r="B20" s="166"/>
      <c r="C20" s="164" t="n">
        <f aca="false">ROUND(((((1+C5+C10+C9)*(1+C7)*(1+C19))/(1-C17))-1),4)</f>
        <v>0.2332</v>
      </c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="148" customFormat="true" ht="5.25" hidden="false" customHeight="true" outlineLevel="0" collapsed="false">
      <c r="A21" s="167"/>
      <c r="B21" s="168"/>
      <c r="C21" s="169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="148" customFormat="true" ht="15" hidden="false" customHeight="true" outlineLevel="0" collapsed="false">
      <c r="A22" s="170"/>
      <c r="B22" s="170"/>
      <c r="C22" s="170"/>
      <c r="E22" s="146"/>
      <c r="F22" s="146"/>
      <c r="G22" s="146"/>
      <c r="H22" s="146"/>
      <c r="I22" s="146"/>
      <c r="J22" s="146"/>
      <c r="K22" s="146"/>
      <c r="L22" s="146"/>
      <c r="M22" s="146"/>
      <c r="N22" s="146"/>
    </row>
    <row r="23" s="148" customFormat="true" ht="15" hidden="false" customHeight="true" outlineLevel="0" collapsed="false">
      <c r="A23" s="171" t="s">
        <v>119</v>
      </c>
      <c r="B23" s="171"/>
      <c r="C23" s="171"/>
      <c r="D23" s="172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="148" customFormat="true" ht="15" hidden="false" customHeight="true" outlineLevel="0" collapsed="false">
      <c r="A24" s="173"/>
      <c r="B24" s="173"/>
      <c r="C24" s="173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="148" customFormat="true" ht="15" hidden="false" customHeight="false" outlineLevel="0" collapsed="false">
      <c r="A25" s="173"/>
      <c r="B25" s="173"/>
      <c r="C25" s="173"/>
      <c r="E25" s="146"/>
      <c r="F25" s="146"/>
      <c r="G25" s="146"/>
      <c r="H25" s="146"/>
      <c r="I25" s="146"/>
      <c r="J25" s="146"/>
      <c r="K25" s="146"/>
      <c r="L25" s="146"/>
      <c r="M25" s="146"/>
      <c r="N25" s="146"/>
    </row>
    <row r="26" s="148" customFormat="true" ht="15" hidden="false" customHeight="true" outlineLevel="0" collapsed="false">
      <c r="A26" s="173"/>
      <c r="B26" s="173"/>
      <c r="C26" s="173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="174" customFormat="true" ht="15" hidden="false" customHeight="true" outlineLevel="0" collapsed="false">
      <c r="A27" s="173"/>
      <c r="B27" s="173"/>
      <c r="C27" s="173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="176" customFormat="true" ht="15" hidden="false" customHeight="true" outlineLevel="0" collapsed="false">
      <c r="A28" s="175"/>
      <c r="B28" s="175"/>
      <c r="C28" s="175"/>
      <c r="E28" s="146"/>
      <c r="F28" s="146"/>
      <c r="G28" s="146"/>
      <c r="H28" s="146"/>
      <c r="I28" s="146"/>
      <c r="J28" s="146"/>
      <c r="K28" s="146"/>
      <c r="L28" s="146"/>
      <c r="M28" s="146"/>
      <c r="N28" s="146"/>
    </row>
    <row r="29" s="178" customFormat="true" ht="15" hidden="false" customHeight="true" outlineLevel="0" collapsed="false">
      <c r="A29" s="177"/>
      <c r="B29" s="177"/>
      <c r="C29" s="177"/>
      <c r="E29" s="146"/>
      <c r="F29" s="146"/>
      <c r="G29" s="146"/>
      <c r="H29" s="146"/>
      <c r="I29" s="146"/>
      <c r="J29" s="146"/>
      <c r="K29" s="146"/>
      <c r="L29" s="146"/>
      <c r="M29" s="146"/>
      <c r="N29" s="146"/>
    </row>
    <row r="30" s="178" customFormat="true" ht="15" hidden="false" customHeight="true" outlineLevel="0" collapsed="false">
      <c r="A30" s="174"/>
      <c r="B30" s="174"/>
      <c r="C30" s="174"/>
      <c r="D30" s="146"/>
      <c r="E30" s="146"/>
      <c r="F30" s="146"/>
      <c r="G30" s="146"/>
      <c r="H30" s="146"/>
      <c r="I30" s="148"/>
    </row>
    <row r="31" s="178" customFormat="true" ht="15" hidden="false" customHeight="true" outlineLevel="0" collapsed="false">
      <c r="A31" s="174"/>
      <c r="B31" s="174"/>
      <c r="C31" s="174"/>
      <c r="D31" s="146"/>
      <c r="E31" s="146"/>
      <c r="F31" s="146"/>
      <c r="G31" s="146"/>
      <c r="H31" s="146"/>
      <c r="I31" s="148"/>
    </row>
    <row r="32" s="178" customFormat="true" ht="15" hidden="false" customHeight="true" outlineLevel="0" collapsed="false">
      <c r="A32" s="174"/>
      <c r="B32" s="174"/>
      <c r="C32" s="174"/>
      <c r="D32" s="146"/>
      <c r="E32" s="146"/>
      <c r="F32" s="146"/>
      <c r="G32" s="146"/>
      <c r="H32" s="146"/>
      <c r="I32" s="148"/>
    </row>
    <row r="33" s="178" customFormat="true" ht="15" hidden="false" customHeight="true" outlineLevel="0" collapsed="false">
      <c r="A33" s="174"/>
      <c r="B33" s="174"/>
      <c r="C33" s="174"/>
      <c r="D33" s="146"/>
      <c r="E33" s="146"/>
      <c r="F33" s="146"/>
      <c r="G33" s="146"/>
      <c r="H33" s="146"/>
      <c r="I33" s="148"/>
    </row>
    <row r="34" customFormat="false" ht="15" hidden="false" customHeight="true" outlineLevel="0" collapsed="false">
      <c r="A34" s="174"/>
      <c r="B34" s="174"/>
      <c r="C34" s="174"/>
      <c r="D34" s="146"/>
      <c r="E34" s="146"/>
      <c r="F34" s="146"/>
      <c r="G34" s="146"/>
      <c r="H34" s="146"/>
    </row>
    <row r="35" customFormat="false" ht="15" hidden="false" customHeight="true" outlineLevel="0" collapsed="false">
      <c r="A35" s="174"/>
      <c r="B35" s="174"/>
      <c r="C35" s="174"/>
      <c r="D35" s="146"/>
      <c r="E35" s="146"/>
      <c r="F35" s="146"/>
      <c r="G35" s="146"/>
      <c r="H35" s="146"/>
    </row>
  </sheetData>
  <mergeCells count="10">
    <mergeCell ref="A2:C2"/>
    <mergeCell ref="A20:B20"/>
    <mergeCell ref="A22:C22"/>
    <mergeCell ref="A23:C23"/>
    <mergeCell ref="A24:C24"/>
    <mergeCell ref="A25:C25"/>
    <mergeCell ref="A26:C26"/>
    <mergeCell ref="A27:C27"/>
    <mergeCell ref="A28:C28"/>
    <mergeCell ref="A29:C29"/>
  </mergeCells>
  <printOptions headings="false" gridLines="false" gridLinesSet="true" horizontalCentered="true" verticalCentered="false"/>
  <pageMargins left="0.7875" right="0.39375" top="0.7875" bottom="0.393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75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G2" activeCellId="0" sqref="G2"/>
    </sheetView>
  </sheetViews>
  <sheetFormatPr defaultColWidth="9.1484375" defaultRowHeight="14.25" zeroHeight="false" outlineLevelRow="0" outlineLevelCol="0"/>
  <cols>
    <col collapsed="false" customWidth="true" hidden="false" outlineLevel="0" max="1" min="1" style="179" width="11.43"/>
    <col collapsed="false" customWidth="true" hidden="false" outlineLevel="0" max="2" min="2" style="179" width="13.71"/>
    <col collapsed="false" customWidth="true" hidden="false" outlineLevel="0" max="3" min="3" style="179" width="11.43"/>
    <col collapsed="false" customWidth="true" hidden="false" outlineLevel="0" max="4" min="4" style="179" width="68.57"/>
    <col collapsed="false" customWidth="true" hidden="false" outlineLevel="0" max="5" min="5" style="179" width="17.15"/>
    <col collapsed="false" customWidth="true" hidden="false" outlineLevel="0" max="8" min="6" style="179" width="13.71"/>
    <col collapsed="false" customWidth="true" hidden="false" outlineLevel="0" max="9" min="9" style="179" width="14.86"/>
    <col collapsed="false" customWidth="true" hidden="false" outlineLevel="0" max="10" min="10" style="179" width="16"/>
    <col collapsed="false" customWidth="false" hidden="false" outlineLevel="0" max="16384" min="11" style="179" width="9.14"/>
  </cols>
  <sheetData>
    <row r="1" customFormat="false" ht="15" hidden="false" customHeight="true" outlineLevel="0" collapsed="false">
      <c r="A1" s="180"/>
      <c r="B1" s="180"/>
      <c r="C1" s="181" t="s">
        <v>120</v>
      </c>
      <c r="D1" s="181"/>
      <c r="E1" s="181" t="s">
        <v>121</v>
      </c>
      <c r="F1" s="181"/>
      <c r="G1" s="181" t="s">
        <v>122</v>
      </c>
      <c r="H1" s="181"/>
      <c r="I1" s="181" t="s">
        <v>123</v>
      </c>
      <c r="J1" s="181"/>
    </row>
    <row r="2" customFormat="false" ht="79.5" hidden="false" customHeight="true" outlineLevel="0" collapsed="false">
      <c r="A2" s="182"/>
      <c r="B2" s="182"/>
      <c r="C2" s="183" t="s">
        <v>124</v>
      </c>
      <c r="D2" s="183"/>
      <c r="E2" s="184" t="s">
        <v>125</v>
      </c>
      <c r="F2" s="184"/>
      <c r="G2" s="183" t="s">
        <v>126</v>
      </c>
      <c r="H2" s="183"/>
      <c r="I2" s="183" t="s">
        <v>127</v>
      </c>
      <c r="J2" s="183"/>
    </row>
    <row r="3" customFormat="false" ht="15.75" hidden="false" customHeight="true" outlineLevel="0" collapsed="false">
      <c r="A3" s="185" t="s">
        <v>128</v>
      </c>
      <c r="B3" s="185"/>
      <c r="C3" s="185"/>
      <c r="D3" s="185"/>
      <c r="E3" s="185"/>
      <c r="F3" s="185"/>
      <c r="G3" s="185"/>
      <c r="H3" s="185"/>
      <c r="I3" s="185"/>
      <c r="J3" s="185"/>
    </row>
    <row r="4" customFormat="false" ht="0.75" hidden="false" customHeight="true" outlineLevel="0" collapsed="false">
      <c r="A4" s="186"/>
      <c r="B4" s="186"/>
      <c r="C4" s="186"/>
      <c r="D4" s="186"/>
      <c r="E4" s="186"/>
      <c r="F4" s="186"/>
      <c r="G4" s="186"/>
      <c r="H4" s="186"/>
      <c r="I4" s="186"/>
      <c r="J4" s="186"/>
    </row>
    <row r="5" customFormat="false" ht="24" hidden="false" customHeight="true" outlineLevel="0" collapsed="false">
      <c r="A5" s="187" t="s">
        <v>129</v>
      </c>
      <c r="B5" s="187"/>
      <c r="C5" s="187"/>
      <c r="D5" s="187" t="s">
        <v>47</v>
      </c>
      <c r="E5" s="187"/>
      <c r="F5" s="187"/>
      <c r="G5" s="187"/>
      <c r="H5" s="188"/>
      <c r="I5" s="187"/>
      <c r="J5" s="189" t="n">
        <v>0</v>
      </c>
    </row>
    <row r="6" customFormat="false" ht="18" hidden="false" customHeight="true" outlineLevel="0" collapsed="false">
      <c r="A6" s="190" t="s">
        <v>130</v>
      </c>
      <c r="B6" s="191" t="s">
        <v>131</v>
      </c>
      <c r="C6" s="190" t="s">
        <v>132</v>
      </c>
      <c r="D6" s="190" t="s">
        <v>133</v>
      </c>
      <c r="E6" s="190" t="s">
        <v>134</v>
      </c>
      <c r="F6" s="190"/>
      <c r="G6" s="192" t="s">
        <v>9</v>
      </c>
      <c r="H6" s="191" t="s">
        <v>135</v>
      </c>
      <c r="I6" s="191" t="s">
        <v>136</v>
      </c>
      <c r="J6" s="191" t="s">
        <v>137</v>
      </c>
    </row>
    <row r="7" customFormat="false" ht="51.75" hidden="false" customHeight="true" outlineLevel="0" collapsed="false">
      <c r="A7" s="193" t="s">
        <v>138</v>
      </c>
      <c r="B7" s="194" t="s">
        <v>51</v>
      </c>
      <c r="C7" s="193" t="s">
        <v>50</v>
      </c>
      <c r="D7" s="193" t="s">
        <v>139</v>
      </c>
      <c r="E7" s="193" t="s">
        <v>140</v>
      </c>
      <c r="F7" s="193"/>
      <c r="G7" s="195" t="s">
        <v>49</v>
      </c>
      <c r="H7" s="196" t="n">
        <v>1</v>
      </c>
      <c r="I7" s="197" t="n">
        <v>11573.09</v>
      </c>
      <c r="J7" s="197" t="n">
        <v>11573.09</v>
      </c>
    </row>
    <row r="8" customFormat="false" ht="64.5" hidden="false" customHeight="true" outlineLevel="0" collapsed="false">
      <c r="A8" s="198" t="s">
        <v>141</v>
      </c>
      <c r="B8" s="199" t="s">
        <v>142</v>
      </c>
      <c r="C8" s="198" t="s">
        <v>10</v>
      </c>
      <c r="D8" s="198" t="s">
        <v>143</v>
      </c>
      <c r="E8" s="198" t="s">
        <v>140</v>
      </c>
      <c r="F8" s="198"/>
      <c r="G8" s="200" t="s">
        <v>144</v>
      </c>
      <c r="H8" s="201" t="n">
        <v>75.6</v>
      </c>
      <c r="I8" s="202" t="n">
        <v>30.79</v>
      </c>
      <c r="J8" s="202" t="n">
        <v>2327.72</v>
      </c>
    </row>
    <row r="9" customFormat="false" ht="64.5" hidden="false" customHeight="true" outlineLevel="0" collapsed="false">
      <c r="A9" s="198" t="s">
        <v>141</v>
      </c>
      <c r="B9" s="199" t="s">
        <v>145</v>
      </c>
      <c r="C9" s="198" t="s">
        <v>10</v>
      </c>
      <c r="D9" s="198" t="s">
        <v>146</v>
      </c>
      <c r="E9" s="198" t="s">
        <v>140</v>
      </c>
      <c r="F9" s="198"/>
      <c r="G9" s="200" t="s">
        <v>147</v>
      </c>
      <c r="H9" s="201" t="n">
        <v>50.4</v>
      </c>
      <c r="I9" s="202" t="n">
        <v>183.44</v>
      </c>
      <c r="J9" s="202" t="n">
        <v>9245.37</v>
      </c>
    </row>
    <row r="10" customFormat="false" ht="14.25" hidden="false" customHeight="false" outlineLevel="0" collapsed="false">
      <c r="A10" s="203"/>
      <c r="B10" s="203"/>
      <c r="C10" s="203"/>
      <c r="D10" s="203"/>
      <c r="E10" s="203" t="s">
        <v>148</v>
      </c>
      <c r="F10" s="204" t="n">
        <v>0</v>
      </c>
      <c r="G10" s="203" t="s">
        <v>149</v>
      </c>
      <c r="H10" s="204" t="n">
        <v>0</v>
      </c>
      <c r="I10" s="203" t="s">
        <v>150</v>
      </c>
      <c r="J10" s="204" t="n">
        <v>0</v>
      </c>
    </row>
    <row r="11" customFormat="false" ht="14.25" hidden="false" customHeight="true" outlineLevel="0" collapsed="false">
      <c r="A11" s="203"/>
      <c r="B11" s="203"/>
      <c r="C11" s="203"/>
      <c r="D11" s="203"/>
      <c r="E11" s="203" t="s">
        <v>151</v>
      </c>
      <c r="F11" s="204" t="n">
        <v>0</v>
      </c>
      <c r="G11" s="203"/>
      <c r="H11" s="205" t="s">
        <v>152</v>
      </c>
      <c r="I11" s="205"/>
      <c r="J11" s="204" t="n">
        <v>11573.09</v>
      </c>
    </row>
    <row r="12" customFormat="false" ht="30" hidden="false" customHeight="true" outlineLevel="0" collapsed="false">
      <c r="A12" s="206"/>
      <c r="B12" s="206"/>
      <c r="C12" s="206"/>
      <c r="D12" s="206"/>
      <c r="E12" s="206"/>
      <c r="F12" s="206"/>
      <c r="G12" s="206" t="s">
        <v>153</v>
      </c>
      <c r="H12" s="207" t="n">
        <v>0</v>
      </c>
      <c r="I12" s="206" t="s">
        <v>154</v>
      </c>
      <c r="J12" s="208" t="n">
        <v>0</v>
      </c>
    </row>
    <row r="13" customFormat="false" ht="0.75" hidden="false" customHeight="true" outlineLevel="0" collapsed="false">
      <c r="A13" s="209"/>
      <c r="B13" s="209"/>
      <c r="C13" s="209"/>
      <c r="D13" s="209"/>
      <c r="E13" s="209"/>
      <c r="F13" s="209"/>
      <c r="G13" s="209"/>
      <c r="H13" s="209"/>
      <c r="I13" s="209"/>
      <c r="J13" s="209"/>
    </row>
    <row r="14" customFormat="false" ht="18" hidden="false" customHeight="true" outlineLevel="0" collapsed="false">
      <c r="A14" s="190" t="s">
        <v>155</v>
      </c>
      <c r="B14" s="191" t="s">
        <v>131</v>
      </c>
      <c r="C14" s="190" t="s">
        <v>132</v>
      </c>
      <c r="D14" s="190" t="s">
        <v>133</v>
      </c>
      <c r="E14" s="190" t="s">
        <v>134</v>
      </c>
      <c r="F14" s="190"/>
      <c r="G14" s="192" t="s">
        <v>9</v>
      </c>
      <c r="H14" s="191" t="s">
        <v>135</v>
      </c>
      <c r="I14" s="191" t="s">
        <v>136</v>
      </c>
      <c r="J14" s="191" t="s">
        <v>137</v>
      </c>
    </row>
    <row r="15" customFormat="false" ht="25.5" hidden="false" customHeight="true" outlineLevel="0" collapsed="false">
      <c r="A15" s="193" t="s">
        <v>138</v>
      </c>
      <c r="B15" s="194" t="s">
        <v>54</v>
      </c>
      <c r="C15" s="193" t="s">
        <v>53</v>
      </c>
      <c r="D15" s="193" t="s">
        <v>156</v>
      </c>
      <c r="E15" s="193" t="n">
        <v>19</v>
      </c>
      <c r="F15" s="193"/>
      <c r="G15" s="195" t="s">
        <v>49</v>
      </c>
      <c r="H15" s="196" t="n">
        <v>1</v>
      </c>
      <c r="I15" s="197" t="n">
        <v>638.88</v>
      </c>
      <c r="J15" s="197" t="n">
        <v>638.88</v>
      </c>
    </row>
    <row r="16" customFormat="false" ht="25.5" hidden="false" customHeight="true" outlineLevel="0" collapsed="false">
      <c r="A16" s="198" t="s">
        <v>141</v>
      </c>
      <c r="B16" s="199" t="s">
        <v>157</v>
      </c>
      <c r="C16" s="198" t="s">
        <v>53</v>
      </c>
      <c r="D16" s="198" t="s">
        <v>156</v>
      </c>
      <c r="E16" s="198" t="n">
        <v>19</v>
      </c>
      <c r="F16" s="198"/>
      <c r="G16" s="200" t="s">
        <v>158</v>
      </c>
      <c r="H16" s="201" t="n">
        <v>88</v>
      </c>
      <c r="I16" s="202" t="n">
        <v>6.51</v>
      </c>
      <c r="J16" s="202" t="n">
        <v>572.88</v>
      </c>
    </row>
    <row r="17" customFormat="false" ht="25.5" hidden="false" customHeight="true" outlineLevel="0" collapsed="false">
      <c r="A17" s="198" t="s">
        <v>141</v>
      </c>
      <c r="B17" s="199" t="s">
        <v>159</v>
      </c>
      <c r="C17" s="198" t="s">
        <v>53</v>
      </c>
      <c r="D17" s="198" t="s">
        <v>156</v>
      </c>
      <c r="E17" s="198" t="n">
        <v>19</v>
      </c>
      <c r="F17" s="198"/>
      <c r="G17" s="200" t="s">
        <v>158</v>
      </c>
      <c r="H17" s="201" t="n">
        <v>88</v>
      </c>
      <c r="I17" s="202" t="n">
        <v>0.75</v>
      </c>
      <c r="J17" s="202" t="n">
        <v>66</v>
      </c>
    </row>
    <row r="18" customFormat="false" ht="14.25" hidden="false" customHeight="false" outlineLevel="0" collapsed="false">
      <c r="A18" s="203"/>
      <c r="B18" s="203"/>
      <c r="C18" s="203"/>
      <c r="D18" s="203"/>
      <c r="E18" s="203" t="s">
        <v>148</v>
      </c>
      <c r="F18" s="204" t="n">
        <v>232.32</v>
      </c>
      <c r="G18" s="203" t="s">
        <v>149</v>
      </c>
      <c r="H18" s="204" t="n">
        <v>0</v>
      </c>
      <c r="I18" s="203" t="s">
        <v>150</v>
      </c>
      <c r="J18" s="204" t="n">
        <v>232.32</v>
      </c>
    </row>
    <row r="19" customFormat="false" ht="14.25" hidden="false" customHeight="true" outlineLevel="0" collapsed="false">
      <c r="A19" s="203"/>
      <c r="B19" s="203"/>
      <c r="C19" s="203"/>
      <c r="D19" s="203"/>
      <c r="E19" s="203" t="s">
        <v>151</v>
      </c>
      <c r="F19" s="204" t="n">
        <v>0</v>
      </c>
      <c r="G19" s="203"/>
      <c r="H19" s="205" t="s">
        <v>152</v>
      </c>
      <c r="I19" s="205"/>
      <c r="J19" s="204" t="n">
        <v>638.88</v>
      </c>
    </row>
    <row r="20" customFormat="false" ht="30" hidden="false" customHeight="true" outlineLevel="0" collapsed="false">
      <c r="A20" s="206"/>
      <c r="B20" s="206"/>
      <c r="C20" s="206"/>
      <c r="D20" s="206"/>
      <c r="E20" s="206"/>
      <c r="F20" s="206"/>
      <c r="G20" s="206" t="s">
        <v>153</v>
      </c>
      <c r="H20" s="207" t="n">
        <v>0</v>
      </c>
      <c r="I20" s="206" t="s">
        <v>154</v>
      </c>
      <c r="J20" s="208" t="n">
        <v>0</v>
      </c>
    </row>
    <row r="21" customFormat="false" ht="0.75" hidden="false" customHeight="true" outlineLevel="0" collapsed="false">
      <c r="A21" s="209"/>
      <c r="B21" s="209"/>
      <c r="C21" s="209"/>
      <c r="D21" s="209"/>
      <c r="E21" s="209"/>
      <c r="F21" s="209"/>
      <c r="G21" s="209"/>
      <c r="H21" s="209"/>
      <c r="I21" s="209"/>
      <c r="J21" s="209"/>
    </row>
    <row r="22" customFormat="false" ht="18" hidden="false" customHeight="true" outlineLevel="0" collapsed="false">
      <c r="A22" s="190" t="s">
        <v>160</v>
      </c>
      <c r="B22" s="191" t="s">
        <v>131</v>
      </c>
      <c r="C22" s="190" t="s">
        <v>132</v>
      </c>
      <c r="D22" s="190" t="s">
        <v>133</v>
      </c>
      <c r="E22" s="190" t="s">
        <v>134</v>
      </c>
      <c r="F22" s="190"/>
      <c r="G22" s="192" t="s">
        <v>9</v>
      </c>
      <c r="H22" s="191" t="s">
        <v>135</v>
      </c>
      <c r="I22" s="191" t="s">
        <v>136</v>
      </c>
      <c r="J22" s="191" t="s">
        <v>137</v>
      </c>
    </row>
    <row r="23" customFormat="false" ht="39" hidden="false" customHeight="true" outlineLevel="0" collapsed="false">
      <c r="A23" s="193" t="s">
        <v>138</v>
      </c>
      <c r="B23" s="194" t="s">
        <v>56</v>
      </c>
      <c r="C23" s="193" t="s">
        <v>53</v>
      </c>
      <c r="D23" s="193" t="s">
        <v>161</v>
      </c>
      <c r="E23" s="193" t="n">
        <v>19</v>
      </c>
      <c r="F23" s="193"/>
      <c r="G23" s="195" t="s">
        <v>49</v>
      </c>
      <c r="H23" s="196" t="n">
        <v>1</v>
      </c>
      <c r="I23" s="197" t="n">
        <v>4817.12</v>
      </c>
      <c r="J23" s="197" t="n">
        <v>4817.12</v>
      </c>
    </row>
    <row r="24" customFormat="false" ht="39" hidden="false" customHeight="true" outlineLevel="0" collapsed="false">
      <c r="A24" s="198" t="s">
        <v>141</v>
      </c>
      <c r="B24" s="199" t="s">
        <v>162</v>
      </c>
      <c r="C24" s="198" t="s">
        <v>53</v>
      </c>
      <c r="D24" s="198" t="s">
        <v>163</v>
      </c>
      <c r="E24" s="198" t="n">
        <v>19</v>
      </c>
      <c r="F24" s="198"/>
      <c r="G24" s="200" t="s">
        <v>158</v>
      </c>
      <c r="H24" s="201" t="n">
        <v>88</v>
      </c>
      <c r="I24" s="202" t="n">
        <v>47.61</v>
      </c>
      <c r="J24" s="202" t="n">
        <v>4189.68</v>
      </c>
    </row>
    <row r="25" customFormat="false" ht="39" hidden="false" customHeight="true" outlineLevel="0" collapsed="false">
      <c r="A25" s="198" t="s">
        <v>141</v>
      </c>
      <c r="B25" s="199" t="s">
        <v>164</v>
      </c>
      <c r="C25" s="198" t="s">
        <v>53</v>
      </c>
      <c r="D25" s="198" t="s">
        <v>163</v>
      </c>
      <c r="E25" s="198" t="n">
        <v>19</v>
      </c>
      <c r="F25" s="198"/>
      <c r="G25" s="200" t="s">
        <v>158</v>
      </c>
      <c r="H25" s="201" t="n">
        <v>88</v>
      </c>
      <c r="I25" s="202" t="n">
        <v>7.13</v>
      </c>
      <c r="J25" s="202" t="n">
        <v>627.44</v>
      </c>
    </row>
    <row r="26" customFormat="false" ht="14.25" hidden="false" customHeight="false" outlineLevel="0" collapsed="false">
      <c r="A26" s="203"/>
      <c r="B26" s="203"/>
      <c r="C26" s="203"/>
      <c r="D26" s="203"/>
      <c r="E26" s="203" t="s">
        <v>148</v>
      </c>
      <c r="F26" s="204" t="n">
        <v>0</v>
      </c>
      <c r="G26" s="203" t="s">
        <v>149</v>
      </c>
      <c r="H26" s="204" t="n">
        <v>0</v>
      </c>
      <c r="I26" s="203" t="s">
        <v>150</v>
      </c>
      <c r="J26" s="204" t="n">
        <v>0</v>
      </c>
    </row>
    <row r="27" customFormat="false" ht="14.25" hidden="false" customHeight="true" outlineLevel="0" collapsed="false">
      <c r="A27" s="203"/>
      <c r="B27" s="203"/>
      <c r="C27" s="203"/>
      <c r="D27" s="203"/>
      <c r="E27" s="203" t="s">
        <v>151</v>
      </c>
      <c r="F27" s="204" t="n">
        <v>0</v>
      </c>
      <c r="G27" s="203"/>
      <c r="H27" s="205" t="s">
        <v>152</v>
      </c>
      <c r="I27" s="205"/>
      <c r="J27" s="204" t="n">
        <v>4817.12</v>
      </c>
    </row>
    <row r="28" customFormat="false" ht="30" hidden="false" customHeight="true" outlineLevel="0" collapsed="false">
      <c r="A28" s="206"/>
      <c r="B28" s="206"/>
      <c r="C28" s="206"/>
      <c r="D28" s="206"/>
      <c r="E28" s="206"/>
      <c r="F28" s="206"/>
      <c r="G28" s="206" t="s">
        <v>153</v>
      </c>
      <c r="H28" s="207" t="n">
        <v>0</v>
      </c>
      <c r="I28" s="206" t="s">
        <v>154</v>
      </c>
      <c r="J28" s="208" t="n">
        <v>0</v>
      </c>
    </row>
    <row r="29" customFormat="false" ht="0.75" hidden="false" customHeight="true" outlineLevel="0" collapsed="false">
      <c r="A29" s="209"/>
      <c r="B29" s="209"/>
      <c r="C29" s="209"/>
      <c r="D29" s="209"/>
      <c r="E29" s="209"/>
      <c r="F29" s="209"/>
      <c r="G29" s="209"/>
      <c r="H29" s="209"/>
      <c r="I29" s="209"/>
      <c r="J29" s="209"/>
    </row>
    <row r="30" customFormat="false" ht="18" hidden="false" customHeight="true" outlineLevel="0" collapsed="false">
      <c r="A30" s="190" t="s">
        <v>165</v>
      </c>
      <c r="B30" s="191" t="s">
        <v>131</v>
      </c>
      <c r="C30" s="190" t="s">
        <v>132</v>
      </c>
      <c r="D30" s="190" t="s">
        <v>133</v>
      </c>
      <c r="E30" s="190" t="s">
        <v>134</v>
      </c>
      <c r="F30" s="190"/>
      <c r="G30" s="192" t="s">
        <v>9</v>
      </c>
      <c r="H30" s="191" t="s">
        <v>135</v>
      </c>
      <c r="I30" s="191" t="s">
        <v>136</v>
      </c>
      <c r="J30" s="191" t="s">
        <v>137</v>
      </c>
    </row>
    <row r="31" customFormat="false" ht="25.5" hidden="false" customHeight="true" outlineLevel="0" collapsed="false">
      <c r="A31" s="193" t="s">
        <v>138</v>
      </c>
      <c r="B31" s="194" t="s">
        <v>58</v>
      </c>
      <c r="C31" s="193" t="s">
        <v>50</v>
      </c>
      <c r="D31" s="193" t="s">
        <v>166</v>
      </c>
      <c r="E31" s="193" t="s">
        <v>140</v>
      </c>
      <c r="F31" s="193"/>
      <c r="G31" s="195" t="s">
        <v>49</v>
      </c>
      <c r="H31" s="196" t="n">
        <v>1</v>
      </c>
      <c r="I31" s="197" t="n">
        <v>6923.94</v>
      </c>
      <c r="J31" s="197" t="n">
        <v>6923.94</v>
      </c>
    </row>
    <row r="32" customFormat="false" ht="39" hidden="false" customHeight="true" outlineLevel="0" collapsed="false">
      <c r="A32" s="198" t="s">
        <v>141</v>
      </c>
      <c r="B32" s="199" t="s">
        <v>167</v>
      </c>
      <c r="C32" s="198" t="s">
        <v>10</v>
      </c>
      <c r="D32" s="198" t="s">
        <v>168</v>
      </c>
      <c r="E32" s="198" t="s">
        <v>140</v>
      </c>
      <c r="F32" s="198"/>
      <c r="G32" s="200" t="s">
        <v>144</v>
      </c>
      <c r="H32" s="201" t="n">
        <v>75.6</v>
      </c>
      <c r="I32" s="202" t="n">
        <v>34.38</v>
      </c>
      <c r="J32" s="202" t="n">
        <v>2599.12</v>
      </c>
    </row>
    <row r="33" customFormat="false" ht="39" hidden="false" customHeight="true" outlineLevel="0" collapsed="false">
      <c r="A33" s="198" t="s">
        <v>141</v>
      </c>
      <c r="B33" s="199" t="s">
        <v>169</v>
      </c>
      <c r="C33" s="198" t="s">
        <v>10</v>
      </c>
      <c r="D33" s="198" t="s">
        <v>170</v>
      </c>
      <c r="E33" s="198" t="s">
        <v>140</v>
      </c>
      <c r="F33" s="198"/>
      <c r="G33" s="200" t="s">
        <v>147</v>
      </c>
      <c r="H33" s="201" t="n">
        <v>50.4</v>
      </c>
      <c r="I33" s="202" t="n">
        <v>85.81</v>
      </c>
      <c r="J33" s="202" t="n">
        <v>4324.82</v>
      </c>
    </row>
    <row r="34" customFormat="false" ht="14.25" hidden="false" customHeight="false" outlineLevel="0" collapsed="false">
      <c r="A34" s="203"/>
      <c r="B34" s="203"/>
      <c r="C34" s="203"/>
      <c r="D34" s="203"/>
      <c r="E34" s="203" t="s">
        <v>148</v>
      </c>
      <c r="F34" s="204" t="n">
        <v>0</v>
      </c>
      <c r="G34" s="203" t="s">
        <v>149</v>
      </c>
      <c r="H34" s="204" t="n">
        <v>0</v>
      </c>
      <c r="I34" s="203" t="s">
        <v>150</v>
      </c>
      <c r="J34" s="204" t="n">
        <v>0</v>
      </c>
    </row>
    <row r="35" customFormat="false" ht="14.25" hidden="false" customHeight="true" outlineLevel="0" collapsed="false">
      <c r="A35" s="203"/>
      <c r="B35" s="203"/>
      <c r="C35" s="203"/>
      <c r="D35" s="203"/>
      <c r="E35" s="203" t="s">
        <v>151</v>
      </c>
      <c r="F35" s="204" t="n">
        <v>0</v>
      </c>
      <c r="G35" s="203"/>
      <c r="H35" s="205" t="s">
        <v>152</v>
      </c>
      <c r="I35" s="205"/>
      <c r="J35" s="204" t="n">
        <v>6923.94</v>
      </c>
    </row>
    <row r="36" customFormat="false" ht="30" hidden="false" customHeight="true" outlineLevel="0" collapsed="false">
      <c r="A36" s="206"/>
      <c r="B36" s="206"/>
      <c r="C36" s="206"/>
      <c r="D36" s="206"/>
      <c r="E36" s="206"/>
      <c r="F36" s="206"/>
      <c r="G36" s="206" t="s">
        <v>153</v>
      </c>
      <c r="H36" s="207" t="n">
        <v>0</v>
      </c>
      <c r="I36" s="206" t="s">
        <v>154</v>
      </c>
      <c r="J36" s="208" t="n">
        <v>0</v>
      </c>
    </row>
    <row r="37" customFormat="false" ht="0.75" hidden="false" customHeight="true" outlineLevel="0" collapsed="false">
      <c r="A37" s="209"/>
      <c r="B37" s="209"/>
      <c r="C37" s="209"/>
      <c r="D37" s="209"/>
      <c r="E37" s="209"/>
      <c r="F37" s="209"/>
      <c r="G37" s="209"/>
      <c r="H37" s="209"/>
      <c r="I37" s="209"/>
      <c r="J37" s="209"/>
    </row>
    <row r="38" customFormat="false" ht="18" hidden="false" customHeight="true" outlineLevel="0" collapsed="false">
      <c r="A38" s="190" t="s">
        <v>171</v>
      </c>
      <c r="B38" s="191" t="s">
        <v>131</v>
      </c>
      <c r="C38" s="190" t="s">
        <v>132</v>
      </c>
      <c r="D38" s="190" t="s">
        <v>133</v>
      </c>
      <c r="E38" s="190" t="s">
        <v>134</v>
      </c>
      <c r="F38" s="190"/>
      <c r="G38" s="192" t="s">
        <v>9</v>
      </c>
      <c r="H38" s="191" t="s">
        <v>135</v>
      </c>
      <c r="I38" s="191" t="s">
        <v>136</v>
      </c>
      <c r="J38" s="191" t="s">
        <v>137</v>
      </c>
    </row>
    <row r="39" customFormat="false" ht="25.5" hidden="false" customHeight="true" outlineLevel="0" collapsed="false">
      <c r="A39" s="193" t="s">
        <v>138</v>
      </c>
      <c r="B39" s="194" t="s">
        <v>60</v>
      </c>
      <c r="C39" s="193" t="s">
        <v>50</v>
      </c>
      <c r="D39" s="193" t="s">
        <v>172</v>
      </c>
      <c r="E39" s="193" t="s">
        <v>140</v>
      </c>
      <c r="F39" s="193"/>
      <c r="G39" s="195" t="s">
        <v>49</v>
      </c>
      <c r="H39" s="196" t="n">
        <v>1</v>
      </c>
      <c r="I39" s="197" t="n">
        <v>2816.14</v>
      </c>
      <c r="J39" s="197" t="n">
        <v>2816.14</v>
      </c>
    </row>
    <row r="40" customFormat="false" ht="25.5" hidden="false" customHeight="true" outlineLevel="0" collapsed="false">
      <c r="A40" s="198" t="s">
        <v>141</v>
      </c>
      <c r="B40" s="199" t="s">
        <v>173</v>
      </c>
      <c r="C40" s="198" t="s">
        <v>10</v>
      </c>
      <c r="D40" s="198" t="s">
        <v>174</v>
      </c>
      <c r="E40" s="198" t="s">
        <v>140</v>
      </c>
      <c r="F40" s="198"/>
      <c r="G40" s="200" t="s">
        <v>144</v>
      </c>
      <c r="H40" s="201" t="n">
        <v>50</v>
      </c>
      <c r="I40" s="202" t="n">
        <v>5.01</v>
      </c>
      <c r="J40" s="202" t="n">
        <v>250.5</v>
      </c>
    </row>
    <row r="41" customFormat="false" ht="25.5" hidden="false" customHeight="true" outlineLevel="0" collapsed="false">
      <c r="A41" s="198" t="s">
        <v>141</v>
      </c>
      <c r="B41" s="199" t="s">
        <v>175</v>
      </c>
      <c r="C41" s="198" t="s">
        <v>10</v>
      </c>
      <c r="D41" s="198" t="s">
        <v>176</v>
      </c>
      <c r="E41" s="198" t="s">
        <v>140</v>
      </c>
      <c r="F41" s="198"/>
      <c r="G41" s="200" t="s">
        <v>147</v>
      </c>
      <c r="H41" s="201" t="n">
        <v>34</v>
      </c>
      <c r="I41" s="202" t="n">
        <v>75.46</v>
      </c>
      <c r="J41" s="202" t="n">
        <v>2565.64</v>
      </c>
    </row>
    <row r="42" customFormat="false" ht="14.25" hidden="false" customHeight="false" outlineLevel="0" collapsed="false">
      <c r="A42" s="203"/>
      <c r="B42" s="203"/>
      <c r="C42" s="203"/>
      <c r="D42" s="203"/>
      <c r="E42" s="203" t="s">
        <v>148</v>
      </c>
      <c r="F42" s="204" t="n">
        <v>0</v>
      </c>
      <c r="G42" s="203" t="s">
        <v>149</v>
      </c>
      <c r="H42" s="204" t="n">
        <v>0</v>
      </c>
      <c r="I42" s="203" t="s">
        <v>150</v>
      </c>
      <c r="J42" s="204" t="n">
        <v>0</v>
      </c>
    </row>
    <row r="43" customFormat="false" ht="14.25" hidden="false" customHeight="true" outlineLevel="0" collapsed="false">
      <c r="A43" s="203"/>
      <c r="B43" s="203"/>
      <c r="C43" s="203"/>
      <c r="D43" s="203"/>
      <c r="E43" s="203" t="s">
        <v>151</v>
      </c>
      <c r="F43" s="204" t="n">
        <v>0</v>
      </c>
      <c r="G43" s="203"/>
      <c r="H43" s="205" t="s">
        <v>152</v>
      </c>
      <c r="I43" s="205"/>
      <c r="J43" s="204" t="n">
        <v>2816.14</v>
      </c>
    </row>
    <row r="44" customFormat="false" ht="30" hidden="false" customHeight="true" outlineLevel="0" collapsed="false">
      <c r="A44" s="206"/>
      <c r="B44" s="206"/>
      <c r="C44" s="206"/>
      <c r="D44" s="206"/>
      <c r="E44" s="206"/>
      <c r="F44" s="206"/>
      <c r="G44" s="206" t="s">
        <v>153</v>
      </c>
      <c r="H44" s="207" t="n">
        <v>0</v>
      </c>
      <c r="I44" s="206" t="s">
        <v>154</v>
      </c>
      <c r="J44" s="208" t="n">
        <v>0</v>
      </c>
    </row>
    <row r="45" customFormat="false" ht="0.75" hidden="false" customHeight="true" outlineLevel="0" collapsed="false">
      <c r="A45" s="209"/>
      <c r="B45" s="209"/>
      <c r="C45" s="209"/>
      <c r="D45" s="209"/>
      <c r="E45" s="209"/>
      <c r="F45" s="209"/>
      <c r="G45" s="209"/>
      <c r="H45" s="209"/>
      <c r="I45" s="209"/>
      <c r="J45" s="209"/>
    </row>
    <row r="46" customFormat="false" ht="18" hidden="false" customHeight="true" outlineLevel="0" collapsed="false">
      <c r="A46" s="190" t="s">
        <v>177</v>
      </c>
      <c r="B46" s="191" t="s">
        <v>131</v>
      </c>
      <c r="C46" s="190" t="s">
        <v>132</v>
      </c>
      <c r="D46" s="190" t="s">
        <v>133</v>
      </c>
      <c r="E46" s="190" t="s">
        <v>134</v>
      </c>
      <c r="F46" s="190"/>
      <c r="G46" s="192" t="s">
        <v>9</v>
      </c>
      <c r="H46" s="191" t="s">
        <v>135</v>
      </c>
      <c r="I46" s="191" t="s">
        <v>136</v>
      </c>
      <c r="J46" s="191" t="s">
        <v>137</v>
      </c>
    </row>
    <row r="47" customFormat="false" ht="51.75" hidden="false" customHeight="true" outlineLevel="0" collapsed="false">
      <c r="A47" s="193" t="s">
        <v>138</v>
      </c>
      <c r="B47" s="194" t="s">
        <v>62</v>
      </c>
      <c r="C47" s="193" t="s">
        <v>50</v>
      </c>
      <c r="D47" s="193" t="s">
        <v>178</v>
      </c>
      <c r="E47" s="193" t="s">
        <v>140</v>
      </c>
      <c r="F47" s="193"/>
      <c r="G47" s="195" t="s">
        <v>49</v>
      </c>
      <c r="H47" s="196" t="n">
        <v>1</v>
      </c>
      <c r="I47" s="197" t="n">
        <v>399.6</v>
      </c>
      <c r="J47" s="197" t="n">
        <v>399.6</v>
      </c>
    </row>
    <row r="48" customFormat="false" ht="51.75" hidden="false" customHeight="true" outlineLevel="0" collapsed="false">
      <c r="A48" s="198" t="s">
        <v>141</v>
      </c>
      <c r="B48" s="199" t="s">
        <v>179</v>
      </c>
      <c r="C48" s="198" t="s">
        <v>10</v>
      </c>
      <c r="D48" s="198" t="s">
        <v>180</v>
      </c>
      <c r="E48" s="198" t="s">
        <v>140</v>
      </c>
      <c r="F48" s="198"/>
      <c r="G48" s="200" t="s">
        <v>144</v>
      </c>
      <c r="H48" s="201" t="n">
        <v>50</v>
      </c>
      <c r="I48" s="202" t="n">
        <v>0.92</v>
      </c>
      <c r="J48" s="202" t="n">
        <v>46</v>
      </c>
    </row>
    <row r="49" customFormat="false" ht="51.75" hidden="false" customHeight="true" outlineLevel="0" collapsed="false">
      <c r="A49" s="198" t="s">
        <v>141</v>
      </c>
      <c r="B49" s="199" t="s">
        <v>181</v>
      </c>
      <c r="C49" s="198" t="s">
        <v>10</v>
      </c>
      <c r="D49" s="198" t="s">
        <v>182</v>
      </c>
      <c r="E49" s="198" t="s">
        <v>140</v>
      </c>
      <c r="F49" s="198"/>
      <c r="G49" s="200" t="s">
        <v>147</v>
      </c>
      <c r="H49" s="201" t="n">
        <v>34</v>
      </c>
      <c r="I49" s="202" t="n">
        <v>10.4</v>
      </c>
      <c r="J49" s="202" t="n">
        <v>353.6</v>
      </c>
    </row>
    <row r="50" customFormat="false" ht="14.25" hidden="false" customHeight="false" outlineLevel="0" collapsed="false">
      <c r="A50" s="203"/>
      <c r="B50" s="203"/>
      <c r="C50" s="203"/>
      <c r="D50" s="203"/>
      <c r="E50" s="203" t="s">
        <v>148</v>
      </c>
      <c r="F50" s="204" t="n">
        <v>0</v>
      </c>
      <c r="G50" s="203" t="s">
        <v>149</v>
      </c>
      <c r="H50" s="204" t="n">
        <v>0</v>
      </c>
      <c r="I50" s="203" t="s">
        <v>150</v>
      </c>
      <c r="J50" s="204" t="n">
        <v>0</v>
      </c>
    </row>
    <row r="51" customFormat="false" ht="14.25" hidden="false" customHeight="true" outlineLevel="0" collapsed="false">
      <c r="A51" s="203"/>
      <c r="B51" s="203"/>
      <c r="C51" s="203"/>
      <c r="D51" s="203"/>
      <c r="E51" s="203" t="s">
        <v>151</v>
      </c>
      <c r="F51" s="204" t="n">
        <v>0</v>
      </c>
      <c r="G51" s="203"/>
      <c r="H51" s="205" t="s">
        <v>152</v>
      </c>
      <c r="I51" s="205"/>
      <c r="J51" s="204" t="n">
        <v>399.6</v>
      </c>
    </row>
    <row r="52" customFormat="false" ht="30" hidden="false" customHeight="true" outlineLevel="0" collapsed="false">
      <c r="A52" s="206"/>
      <c r="B52" s="206"/>
      <c r="C52" s="206"/>
      <c r="D52" s="206"/>
      <c r="E52" s="206"/>
      <c r="F52" s="206"/>
      <c r="G52" s="206" t="s">
        <v>153</v>
      </c>
      <c r="H52" s="207" t="n">
        <v>0</v>
      </c>
      <c r="I52" s="206" t="s">
        <v>154</v>
      </c>
      <c r="J52" s="208" t="n">
        <v>0</v>
      </c>
    </row>
    <row r="53" customFormat="false" ht="0.75" hidden="false" customHeight="true" outlineLevel="0" collapsed="false">
      <c r="A53" s="209"/>
      <c r="B53" s="209"/>
      <c r="C53" s="209"/>
      <c r="D53" s="209"/>
      <c r="E53" s="209"/>
      <c r="F53" s="209"/>
      <c r="G53" s="209"/>
      <c r="H53" s="209"/>
      <c r="I53" s="209"/>
      <c r="J53" s="209"/>
    </row>
    <row r="54" customFormat="false" ht="18" hidden="false" customHeight="true" outlineLevel="0" collapsed="false">
      <c r="A54" s="190" t="s">
        <v>183</v>
      </c>
      <c r="B54" s="191" t="s">
        <v>131</v>
      </c>
      <c r="C54" s="190" t="s">
        <v>132</v>
      </c>
      <c r="D54" s="190" t="s">
        <v>133</v>
      </c>
      <c r="E54" s="190" t="s">
        <v>134</v>
      </c>
      <c r="F54" s="190"/>
      <c r="G54" s="192" t="s">
        <v>9</v>
      </c>
      <c r="H54" s="191" t="s">
        <v>135</v>
      </c>
      <c r="I54" s="191" t="s">
        <v>136</v>
      </c>
      <c r="J54" s="191" t="s">
        <v>137</v>
      </c>
    </row>
    <row r="55" customFormat="false" ht="39" hidden="false" customHeight="true" outlineLevel="0" collapsed="false">
      <c r="A55" s="193" t="s">
        <v>138</v>
      </c>
      <c r="B55" s="194" t="s">
        <v>184</v>
      </c>
      <c r="C55" s="193" t="s">
        <v>50</v>
      </c>
      <c r="D55" s="193" t="s">
        <v>185</v>
      </c>
      <c r="E55" s="193" t="s">
        <v>140</v>
      </c>
      <c r="F55" s="193"/>
      <c r="G55" s="195" t="s">
        <v>49</v>
      </c>
      <c r="H55" s="196" t="n">
        <v>1</v>
      </c>
      <c r="I55" s="197" t="n">
        <v>197.19</v>
      </c>
      <c r="J55" s="197" t="n">
        <v>197.19</v>
      </c>
    </row>
    <row r="56" customFormat="false" ht="39" hidden="false" customHeight="true" outlineLevel="0" collapsed="false">
      <c r="A56" s="198" t="s">
        <v>141</v>
      </c>
      <c r="B56" s="199" t="s">
        <v>186</v>
      </c>
      <c r="C56" s="198" t="s">
        <v>10</v>
      </c>
      <c r="D56" s="198" t="s">
        <v>187</v>
      </c>
      <c r="E56" s="198" t="s">
        <v>140</v>
      </c>
      <c r="F56" s="198"/>
      <c r="G56" s="200" t="s">
        <v>144</v>
      </c>
      <c r="H56" s="201" t="n">
        <v>63</v>
      </c>
      <c r="I56" s="202" t="n">
        <v>0.5</v>
      </c>
      <c r="J56" s="202" t="n">
        <v>31.5</v>
      </c>
    </row>
    <row r="57" customFormat="false" ht="39" hidden="false" customHeight="true" outlineLevel="0" collapsed="false">
      <c r="A57" s="198" t="s">
        <v>141</v>
      </c>
      <c r="B57" s="199" t="s">
        <v>188</v>
      </c>
      <c r="C57" s="198" t="s">
        <v>10</v>
      </c>
      <c r="D57" s="198" t="s">
        <v>189</v>
      </c>
      <c r="E57" s="198" t="s">
        <v>140</v>
      </c>
      <c r="F57" s="198"/>
      <c r="G57" s="200" t="s">
        <v>147</v>
      </c>
      <c r="H57" s="201" t="n">
        <v>63</v>
      </c>
      <c r="I57" s="202" t="n">
        <v>2.63</v>
      </c>
      <c r="J57" s="202" t="n">
        <v>165.69</v>
      </c>
    </row>
    <row r="58" customFormat="false" ht="14.25" hidden="false" customHeight="false" outlineLevel="0" collapsed="false">
      <c r="A58" s="203"/>
      <c r="B58" s="203"/>
      <c r="C58" s="203"/>
      <c r="D58" s="203"/>
      <c r="E58" s="203" t="s">
        <v>148</v>
      </c>
      <c r="F58" s="204" t="n">
        <v>0</v>
      </c>
      <c r="G58" s="203" t="s">
        <v>149</v>
      </c>
      <c r="H58" s="204" t="n">
        <v>0</v>
      </c>
      <c r="I58" s="203" t="s">
        <v>150</v>
      </c>
      <c r="J58" s="204" t="n">
        <v>0</v>
      </c>
    </row>
    <row r="59" customFormat="false" ht="14.25" hidden="false" customHeight="true" outlineLevel="0" collapsed="false">
      <c r="A59" s="203"/>
      <c r="B59" s="203"/>
      <c r="C59" s="203"/>
      <c r="D59" s="203"/>
      <c r="E59" s="203" t="s">
        <v>151</v>
      </c>
      <c r="F59" s="204" t="n">
        <v>0</v>
      </c>
      <c r="G59" s="203"/>
      <c r="H59" s="205" t="s">
        <v>152</v>
      </c>
      <c r="I59" s="205"/>
      <c r="J59" s="204" t="n">
        <v>197.19</v>
      </c>
    </row>
    <row r="60" customFormat="false" ht="30" hidden="false" customHeight="true" outlineLevel="0" collapsed="false">
      <c r="A60" s="206"/>
      <c r="B60" s="206"/>
      <c r="C60" s="206"/>
      <c r="D60" s="206"/>
      <c r="E60" s="206"/>
      <c r="F60" s="206"/>
      <c r="G60" s="206" t="s">
        <v>153</v>
      </c>
      <c r="H60" s="207" t="n">
        <v>0</v>
      </c>
      <c r="I60" s="206" t="s">
        <v>154</v>
      </c>
      <c r="J60" s="208" t="n">
        <v>0</v>
      </c>
    </row>
    <row r="61" customFormat="false" ht="0.75" hidden="false" customHeight="true" outlineLevel="0" collapsed="false">
      <c r="A61" s="209"/>
      <c r="B61" s="209"/>
      <c r="C61" s="209"/>
      <c r="D61" s="209"/>
      <c r="E61" s="209"/>
      <c r="F61" s="209"/>
      <c r="G61" s="209"/>
      <c r="H61" s="209"/>
      <c r="I61" s="209"/>
      <c r="J61" s="209"/>
    </row>
    <row r="62" customFormat="false" ht="18" hidden="false" customHeight="true" outlineLevel="0" collapsed="false">
      <c r="A62" s="190" t="s">
        <v>190</v>
      </c>
      <c r="B62" s="191" t="s">
        <v>131</v>
      </c>
      <c r="C62" s="190" t="s">
        <v>132</v>
      </c>
      <c r="D62" s="190" t="s">
        <v>133</v>
      </c>
      <c r="E62" s="190" t="s">
        <v>134</v>
      </c>
      <c r="F62" s="190"/>
      <c r="G62" s="192" t="s">
        <v>9</v>
      </c>
      <c r="H62" s="191" t="s">
        <v>135</v>
      </c>
      <c r="I62" s="191" t="s">
        <v>136</v>
      </c>
      <c r="J62" s="191" t="s">
        <v>137</v>
      </c>
    </row>
    <row r="63" customFormat="false" ht="24" hidden="false" customHeight="true" outlineLevel="0" collapsed="false">
      <c r="A63" s="193" t="s">
        <v>138</v>
      </c>
      <c r="B63" s="194" t="s">
        <v>191</v>
      </c>
      <c r="C63" s="193" t="s">
        <v>50</v>
      </c>
      <c r="D63" s="193" t="s">
        <v>192</v>
      </c>
      <c r="E63" s="193" t="s">
        <v>193</v>
      </c>
      <c r="F63" s="193"/>
      <c r="G63" s="195" t="s">
        <v>49</v>
      </c>
      <c r="H63" s="196" t="n">
        <v>1</v>
      </c>
      <c r="I63" s="197" t="n">
        <v>845.59</v>
      </c>
      <c r="J63" s="197" t="n">
        <v>845.59</v>
      </c>
    </row>
    <row r="64" customFormat="false" ht="24" hidden="false" customHeight="true" outlineLevel="0" collapsed="false">
      <c r="A64" s="210" t="s">
        <v>194</v>
      </c>
      <c r="B64" s="211" t="s">
        <v>195</v>
      </c>
      <c r="C64" s="210" t="s">
        <v>196</v>
      </c>
      <c r="D64" s="210" t="s">
        <v>197</v>
      </c>
      <c r="E64" s="210" t="s">
        <v>198</v>
      </c>
      <c r="F64" s="210"/>
      <c r="G64" s="212" t="s">
        <v>158</v>
      </c>
      <c r="H64" s="213" t="n">
        <v>50.4</v>
      </c>
      <c r="I64" s="214" t="n">
        <v>7.8297</v>
      </c>
      <c r="J64" s="214" t="n">
        <v>394.61</v>
      </c>
    </row>
    <row r="65" customFormat="false" ht="24" hidden="false" customHeight="true" outlineLevel="0" collapsed="false">
      <c r="A65" s="210" t="s">
        <v>194</v>
      </c>
      <c r="B65" s="211" t="s">
        <v>199</v>
      </c>
      <c r="C65" s="210" t="s">
        <v>196</v>
      </c>
      <c r="D65" s="210" t="s">
        <v>200</v>
      </c>
      <c r="E65" s="210" t="s">
        <v>198</v>
      </c>
      <c r="F65" s="210"/>
      <c r="G65" s="212" t="s">
        <v>158</v>
      </c>
      <c r="H65" s="213" t="n">
        <v>33.6</v>
      </c>
      <c r="I65" s="214" t="n">
        <v>13.4223</v>
      </c>
      <c r="J65" s="214" t="n">
        <v>450.98</v>
      </c>
    </row>
    <row r="66" customFormat="false" ht="14.25" hidden="false" customHeight="false" outlineLevel="0" collapsed="false">
      <c r="A66" s="203"/>
      <c r="B66" s="203"/>
      <c r="C66" s="203"/>
      <c r="D66" s="203"/>
      <c r="E66" s="203" t="s">
        <v>148</v>
      </c>
      <c r="F66" s="204" t="n">
        <v>0</v>
      </c>
      <c r="G66" s="203" t="s">
        <v>149</v>
      </c>
      <c r="H66" s="204" t="n">
        <v>0</v>
      </c>
      <c r="I66" s="203" t="s">
        <v>150</v>
      </c>
      <c r="J66" s="204" t="n">
        <v>0</v>
      </c>
    </row>
    <row r="67" customFormat="false" ht="14.25" hidden="false" customHeight="true" outlineLevel="0" collapsed="false">
      <c r="A67" s="203"/>
      <c r="B67" s="203"/>
      <c r="C67" s="203"/>
      <c r="D67" s="203"/>
      <c r="E67" s="203" t="s">
        <v>151</v>
      </c>
      <c r="F67" s="204" t="n">
        <v>0</v>
      </c>
      <c r="G67" s="203"/>
      <c r="H67" s="205" t="s">
        <v>152</v>
      </c>
      <c r="I67" s="205"/>
      <c r="J67" s="204" t="n">
        <v>845.59</v>
      </c>
    </row>
    <row r="68" customFormat="false" ht="30" hidden="false" customHeight="true" outlineLevel="0" collapsed="false">
      <c r="A68" s="206"/>
      <c r="B68" s="206"/>
      <c r="C68" s="206"/>
      <c r="D68" s="206"/>
      <c r="E68" s="206"/>
      <c r="F68" s="206"/>
      <c r="G68" s="206" t="s">
        <v>153</v>
      </c>
      <c r="H68" s="207" t="n">
        <v>0</v>
      </c>
      <c r="I68" s="206" t="s">
        <v>154</v>
      </c>
      <c r="J68" s="208" t="n">
        <v>0</v>
      </c>
    </row>
    <row r="69" customFormat="false" ht="0.75" hidden="false" customHeight="true" outlineLevel="0" collapsed="false">
      <c r="A69" s="186"/>
      <c r="B69" s="186"/>
      <c r="C69" s="186"/>
      <c r="D69" s="186"/>
      <c r="E69" s="186"/>
      <c r="F69" s="186"/>
      <c r="G69" s="186"/>
      <c r="H69" s="186"/>
      <c r="I69" s="186"/>
      <c r="J69" s="186"/>
    </row>
    <row r="70" customFormat="false" ht="14.25" hidden="false" customHeight="false" outlineLevel="0" collapsed="false">
      <c r="A70" s="215"/>
      <c r="B70" s="215"/>
      <c r="C70" s="215"/>
      <c r="D70" s="215"/>
      <c r="E70" s="215"/>
      <c r="F70" s="215"/>
      <c r="G70" s="215"/>
      <c r="H70" s="215"/>
      <c r="I70" s="215"/>
      <c r="J70" s="215"/>
    </row>
    <row r="71" customFormat="false" ht="14.25" hidden="false" customHeight="true" outlineLevel="0" collapsed="false">
      <c r="A71" s="216"/>
      <c r="B71" s="216"/>
      <c r="C71" s="216"/>
      <c r="D71" s="217"/>
      <c r="E71" s="218"/>
      <c r="F71" s="183" t="s">
        <v>201</v>
      </c>
      <c r="G71" s="183"/>
      <c r="H71" s="219" t="n">
        <v>0</v>
      </c>
      <c r="I71" s="219"/>
      <c r="J71" s="219"/>
    </row>
    <row r="72" customFormat="false" ht="14.25" hidden="false" customHeight="true" outlineLevel="0" collapsed="false">
      <c r="A72" s="216"/>
      <c r="B72" s="216"/>
      <c r="C72" s="216"/>
      <c r="D72" s="217"/>
      <c r="E72" s="218"/>
      <c r="F72" s="183" t="s">
        <v>202</v>
      </c>
      <c r="G72" s="183"/>
      <c r="H72" s="219" t="n">
        <v>0</v>
      </c>
      <c r="I72" s="219"/>
      <c r="J72" s="219"/>
    </row>
    <row r="73" customFormat="false" ht="14.25" hidden="false" customHeight="true" outlineLevel="0" collapsed="false">
      <c r="A73" s="216"/>
      <c r="B73" s="216"/>
      <c r="C73" s="216"/>
      <c r="D73" s="217"/>
      <c r="E73" s="218"/>
      <c r="F73" s="183" t="s">
        <v>203</v>
      </c>
      <c r="G73" s="183"/>
      <c r="H73" s="219" t="n">
        <v>0</v>
      </c>
      <c r="I73" s="219"/>
      <c r="J73" s="219"/>
    </row>
    <row r="74" customFormat="false" ht="60" hidden="false" customHeight="true" outlineLevel="0" collapsed="false">
      <c r="A74" s="220"/>
      <c r="B74" s="220"/>
      <c r="C74" s="220"/>
      <c r="D74" s="220"/>
      <c r="E74" s="220"/>
      <c r="F74" s="220"/>
      <c r="G74" s="220"/>
      <c r="H74" s="220"/>
      <c r="I74" s="220"/>
      <c r="J74" s="220"/>
    </row>
    <row r="75" customFormat="false" ht="69.75" hidden="false" customHeight="true" outlineLevel="0" collapsed="false">
      <c r="A75" s="221" t="s">
        <v>204</v>
      </c>
      <c r="B75" s="221"/>
      <c r="C75" s="221"/>
      <c r="D75" s="221"/>
      <c r="E75" s="221"/>
      <c r="F75" s="221"/>
      <c r="G75" s="221"/>
      <c r="H75" s="221"/>
      <c r="I75" s="221"/>
      <c r="J75" s="221"/>
    </row>
  </sheetData>
  <mergeCells count="6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5:G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H19:I19"/>
    <mergeCell ref="E22:F22"/>
    <mergeCell ref="E23:F23"/>
    <mergeCell ref="E24:F24"/>
    <mergeCell ref="E25:F25"/>
    <mergeCell ref="H27:I27"/>
    <mergeCell ref="E30:F30"/>
    <mergeCell ref="E31:F31"/>
    <mergeCell ref="E32:F32"/>
    <mergeCell ref="E33:F33"/>
    <mergeCell ref="H35:I35"/>
    <mergeCell ref="E38:F38"/>
    <mergeCell ref="E39:F39"/>
    <mergeCell ref="E40:F40"/>
    <mergeCell ref="E41:F41"/>
    <mergeCell ref="H43:I43"/>
    <mergeCell ref="E46:F46"/>
    <mergeCell ref="E47:F47"/>
    <mergeCell ref="E48:F48"/>
    <mergeCell ref="E49:F49"/>
    <mergeCell ref="H51:I51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H67:I67"/>
    <mergeCell ref="A71:C71"/>
    <mergeCell ref="F71:G71"/>
    <mergeCell ref="H71:J71"/>
    <mergeCell ref="A72:C72"/>
    <mergeCell ref="F72:G72"/>
    <mergeCell ref="H72:J72"/>
    <mergeCell ref="A73:C73"/>
    <mergeCell ref="F73:G73"/>
    <mergeCell ref="H73:J73"/>
    <mergeCell ref="A75:J75"/>
  </mergeCells>
  <printOptions headings="false" gridLines="false" gridLinesSet="true" horizontalCentered="false" verticalCentered="false"/>
  <pageMargins left="0.5" right="0.5" top="0.847222222222222" bottom="0.847222222222222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F0"/>
    <pageSetUpPr fitToPage="false"/>
  </sheetPr>
  <dimension ref="A1:M73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M20" activeCellId="0" sqref="M20"/>
    </sheetView>
  </sheetViews>
  <sheetFormatPr defaultColWidth="8.71484375" defaultRowHeight="15" zeroHeight="false" outlineLevelRow="0" outlineLevelCol="0"/>
  <cols>
    <col collapsed="false" customWidth="true" hidden="false" outlineLevel="0" max="5" min="5" style="0" width="29.42"/>
    <col collapsed="false" customWidth="true" hidden="false" outlineLevel="0" max="6" min="6" style="0" width="10.71"/>
    <col collapsed="false" customWidth="true" hidden="false" outlineLevel="0" max="7" min="7" style="222" width="10.42"/>
    <col collapsed="false" customWidth="true" hidden="false" outlineLevel="0" max="8" min="8" style="222" width="13.86"/>
    <col collapsed="false" customWidth="true" hidden="false" outlineLevel="0" max="9" min="9" style="222" width="13.29"/>
    <col collapsed="false" customWidth="true" hidden="false" outlineLevel="0" max="11" min="10" style="222" width="14.42"/>
    <col collapsed="false" customWidth="true" hidden="false" outlineLevel="0" max="12" min="12" style="0" width="10.71"/>
    <col collapsed="false" customWidth="true" hidden="false" outlineLevel="0" max="13" min="13" style="0" width="13.29"/>
  </cols>
  <sheetData>
    <row r="1" customFormat="false" ht="28.5" hidden="false" customHeight="true" outlineLevel="0" collapsed="false">
      <c r="A1" s="223" t="s">
        <v>205</v>
      </c>
      <c r="B1" s="223"/>
      <c r="C1" s="223"/>
      <c r="D1" s="223"/>
      <c r="E1" s="223"/>
      <c r="F1" s="223"/>
      <c r="G1" s="223"/>
      <c r="H1" s="223"/>
      <c r="I1" s="223"/>
      <c r="J1" s="223"/>
      <c r="K1" s="224"/>
    </row>
    <row r="2" customFormat="false" ht="15" hidden="false" customHeight="false" outlineLevel="0" collapsed="false">
      <c r="A2" s="225" t="s">
        <v>206</v>
      </c>
      <c r="B2" s="225"/>
      <c r="C2" s="225"/>
      <c r="D2" s="225"/>
      <c r="E2" s="225"/>
      <c r="F2" s="225"/>
      <c r="G2" s="225"/>
      <c r="H2" s="225"/>
      <c r="I2" s="225"/>
      <c r="J2" s="225"/>
      <c r="K2" s="226"/>
    </row>
    <row r="3" customFormat="false" ht="45" hidden="false" customHeight="false" outlineLevel="0" collapsed="false">
      <c r="A3" s="227" t="s">
        <v>1</v>
      </c>
      <c r="B3" s="227" t="s">
        <v>5</v>
      </c>
      <c r="C3" s="227"/>
      <c r="D3" s="227"/>
      <c r="E3" s="227"/>
      <c r="F3" s="227" t="s">
        <v>207</v>
      </c>
      <c r="G3" s="228"/>
      <c r="H3" s="228"/>
      <c r="I3" s="228" t="s">
        <v>208</v>
      </c>
      <c r="J3" s="228" t="s">
        <v>209</v>
      </c>
      <c r="K3" s="229"/>
    </row>
    <row r="4" customFormat="false" ht="15" hidden="false" customHeight="false" outlineLevel="0" collapsed="false">
      <c r="A4" s="227"/>
      <c r="B4" s="230" t="s">
        <v>210</v>
      </c>
      <c r="C4" s="230"/>
      <c r="D4" s="230"/>
      <c r="E4" s="230"/>
      <c r="F4" s="227"/>
      <c r="G4" s="228"/>
      <c r="H4" s="228"/>
      <c r="I4" s="228"/>
      <c r="J4" s="231"/>
    </row>
    <row r="5" customFormat="false" ht="15" hidden="false" customHeight="true" outlineLevel="0" collapsed="false">
      <c r="A5" s="227" t="n">
        <v>1</v>
      </c>
      <c r="B5" s="232" t="s">
        <v>211</v>
      </c>
      <c r="C5" s="232"/>
      <c r="D5" s="232"/>
      <c r="E5" s="232"/>
      <c r="F5" s="227" t="n">
        <f aca="false">A5*8</f>
        <v>8</v>
      </c>
      <c r="G5" s="233"/>
      <c r="H5" s="233"/>
      <c r="I5" s="233" t="n">
        <f aca="false">K5</f>
        <v>2000</v>
      </c>
      <c r="J5" s="231" t="n">
        <f aca="false">K5*A5</f>
        <v>2000</v>
      </c>
      <c r="K5" s="222" t="n">
        <v>2000</v>
      </c>
    </row>
    <row r="6" customFormat="false" ht="15" hidden="false" customHeight="true" outlineLevel="0" collapsed="false">
      <c r="A6" s="227" t="n">
        <v>2</v>
      </c>
      <c r="B6" s="232" t="s">
        <v>212</v>
      </c>
      <c r="C6" s="232"/>
      <c r="D6" s="232"/>
      <c r="E6" s="232"/>
      <c r="F6" s="227" t="n">
        <f aca="false">A6*8</f>
        <v>16</v>
      </c>
      <c r="G6" s="233"/>
      <c r="H6" s="233"/>
      <c r="I6" s="233" t="n">
        <f aca="false">K6</f>
        <v>1200</v>
      </c>
      <c r="J6" s="231" t="n">
        <f aca="false">K6*A6</f>
        <v>2400</v>
      </c>
      <c r="K6" s="222" t="n">
        <v>1200</v>
      </c>
    </row>
    <row r="7" customFormat="false" ht="15" hidden="false" customHeight="false" outlineLevel="0" collapsed="false">
      <c r="A7" s="227" t="n">
        <v>1</v>
      </c>
      <c r="B7" s="234" t="s">
        <v>213</v>
      </c>
      <c r="C7" s="234"/>
      <c r="D7" s="234"/>
      <c r="E7" s="234"/>
      <c r="F7" s="227" t="n">
        <f aca="false">A7*8</f>
        <v>8</v>
      </c>
      <c r="G7" s="233"/>
      <c r="H7" s="233"/>
      <c r="I7" s="233" t="n">
        <f aca="false">K7</f>
        <v>1200</v>
      </c>
      <c r="J7" s="231" t="n">
        <f aca="false">K7*A7</f>
        <v>1200</v>
      </c>
      <c r="K7" s="222" t="n">
        <v>1200</v>
      </c>
    </row>
    <row r="8" customFormat="false" ht="15" hidden="false" customHeight="false" outlineLevel="0" collapsed="false">
      <c r="A8" s="227" t="n">
        <v>1</v>
      </c>
      <c r="B8" s="234" t="s">
        <v>214</v>
      </c>
      <c r="C8" s="234"/>
      <c r="D8" s="234"/>
      <c r="E8" s="234"/>
      <c r="F8" s="227" t="n">
        <f aca="false">A8*8</f>
        <v>8</v>
      </c>
      <c r="G8" s="233"/>
      <c r="H8" s="233"/>
      <c r="I8" s="233" t="n">
        <f aca="false">K8</f>
        <v>1200</v>
      </c>
      <c r="J8" s="231" t="n">
        <f aca="false">K8*A8</f>
        <v>1200</v>
      </c>
      <c r="K8" s="222" t="n">
        <v>1200</v>
      </c>
    </row>
    <row r="9" customFormat="false" ht="15" hidden="false" customHeight="false" outlineLevel="0" collapsed="false">
      <c r="A9" s="227" t="n">
        <v>1</v>
      </c>
      <c r="B9" s="234" t="s">
        <v>215</v>
      </c>
      <c r="C9" s="234"/>
      <c r="D9" s="234"/>
      <c r="E9" s="234"/>
      <c r="F9" s="227" t="n">
        <f aca="false">A9*8</f>
        <v>8</v>
      </c>
      <c r="G9" s="233"/>
      <c r="H9" s="233"/>
      <c r="I9" s="233" t="n">
        <f aca="false">K9</f>
        <v>1200</v>
      </c>
      <c r="J9" s="231" t="n">
        <f aca="false">K9*A9</f>
        <v>1200</v>
      </c>
      <c r="K9" s="222" t="n">
        <v>1200</v>
      </c>
    </row>
    <row r="10" customFormat="false" ht="15" hidden="false" customHeight="false" outlineLevel="0" collapsed="false">
      <c r="A10" s="227" t="n">
        <v>2</v>
      </c>
      <c r="B10" s="234" t="s">
        <v>216</v>
      </c>
      <c r="C10" s="234"/>
      <c r="D10" s="234"/>
      <c r="E10" s="234"/>
      <c r="F10" s="227" t="n">
        <f aca="false">A10*8</f>
        <v>16</v>
      </c>
      <c r="G10" s="233"/>
      <c r="H10" s="233"/>
      <c r="I10" s="233" t="n">
        <f aca="false">K10</f>
        <v>900</v>
      </c>
      <c r="J10" s="231" t="n">
        <f aca="false">K10*A10</f>
        <v>1800</v>
      </c>
      <c r="K10" s="222" t="n">
        <v>900</v>
      </c>
    </row>
    <row r="11" customFormat="false" ht="15" hidden="false" customHeight="false" outlineLevel="0" collapsed="false">
      <c r="A11" s="227" t="n">
        <v>1</v>
      </c>
      <c r="B11" s="234" t="s">
        <v>217</v>
      </c>
      <c r="C11" s="234"/>
      <c r="D11" s="234"/>
      <c r="E11" s="234"/>
      <c r="F11" s="227" t="n">
        <f aca="false">A11*8</f>
        <v>8</v>
      </c>
      <c r="G11" s="233"/>
      <c r="H11" s="233"/>
      <c r="I11" s="233" t="n">
        <f aca="false">K11</f>
        <v>1200</v>
      </c>
      <c r="J11" s="231" t="n">
        <f aca="false">K11*A11</f>
        <v>1200</v>
      </c>
      <c r="K11" s="222" t="n">
        <v>1200</v>
      </c>
    </row>
    <row r="12" customFormat="false" ht="15" hidden="false" customHeight="false" outlineLevel="0" collapsed="false">
      <c r="A12" s="227"/>
      <c r="B12" s="235"/>
      <c r="C12" s="235"/>
      <c r="D12" s="235"/>
      <c r="E12" s="235"/>
      <c r="F12" s="227"/>
      <c r="G12" s="233"/>
      <c r="H12" s="233"/>
      <c r="I12" s="233"/>
      <c r="J12" s="231"/>
    </row>
    <row r="13" customFormat="false" ht="15" hidden="false" customHeight="false" outlineLevel="0" collapsed="false">
      <c r="A13" s="236" t="n">
        <f aca="false">SUM(A5:A11)</f>
        <v>9</v>
      </c>
      <c r="B13" s="235"/>
      <c r="C13" s="235"/>
      <c r="D13" s="235"/>
      <c r="E13" s="235"/>
      <c r="F13" s="237"/>
      <c r="G13" s="231"/>
      <c r="H13" s="231"/>
      <c r="I13" s="231"/>
      <c r="J13" s="231"/>
    </row>
    <row r="14" customFormat="false" ht="15" hidden="false" customHeight="false" outlineLevel="0" collapsed="false">
      <c r="A14" s="237"/>
      <c r="B14" s="235"/>
      <c r="C14" s="235"/>
      <c r="D14" s="235"/>
      <c r="E14" s="235"/>
      <c r="F14" s="227"/>
      <c r="G14" s="233"/>
      <c r="H14" s="233"/>
      <c r="I14" s="238"/>
      <c r="J14" s="231"/>
      <c r="K14" s="239"/>
    </row>
    <row r="15" customFormat="false" ht="15" hidden="false" customHeight="false" outlineLevel="0" collapsed="false">
      <c r="A15" s="227"/>
      <c r="B15" s="240" t="s">
        <v>20</v>
      </c>
      <c r="C15" s="240"/>
      <c r="D15" s="240"/>
      <c r="E15" s="240"/>
      <c r="F15" s="227"/>
      <c r="G15" s="238"/>
      <c r="H15" s="238"/>
      <c r="I15" s="238" t="n">
        <f aca="false">SUM(I5:I11)</f>
        <v>8900</v>
      </c>
      <c r="J15" s="241" t="n">
        <f aca="false">SUM(J5:J11)</f>
        <v>11000</v>
      </c>
    </row>
    <row r="16" customFormat="false" ht="15.75" hidden="false" customHeight="true" outlineLevel="0" collapsed="false">
      <c r="A16" s="227"/>
      <c r="B16" s="242" t="s">
        <v>218</v>
      </c>
      <c r="C16" s="242"/>
      <c r="D16" s="242"/>
      <c r="E16" s="242"/>
      <c r="F16" s="227"/>
      <c r="G16" s="233"/>
      <c r="H16" s="233"/>
      <c r="I16" s="233"/>
      <c r="J16" s="231"/>
    </row>
    <row r="17" customFormat="false" ht="15" hidden="false" customHeight="false" outlineLevel="0" collapsed="false">
      <c r="A17" s="227"/>
      <c r="B17" s="243" t="s">
        <v>22</v>
      </c>
      <c r="C17" s="243"/>
      <c r="D17" s="243"/>
      <c r="E17" s="243"/>
      <c r="F17" s="244" t="n">
        <v>0.2</v>
      </c>
      <c r="G17" s="233"/>
      <c r="H17" s="233"/>
      <c r="I17" s="233" t="n">
        <f aca="false">I15*F17</f>
        <v>1780</v>
      </c>
      <c r="J17" s="231" t="n">
        <f aca="false">J15*F17</f>
        <v>2200</v>
      </c>
    </row>
    <row r="18" customFormat="false" ht="15" hidden="false" customHeight="false" outlineLevel="0" collapsed="false">
      <c r="A18" s="227"/>
      <c r="B18" s="243" t="s">
        <v>23</v>
      </c>
      <c r="C18" s="243"/>
      <c r="D18" s="243"/>
      <c r="E18" s="243"/>
      <c r="F18" s="244" t="n">
        <v>0.01</v>
      </c>
      <c r="G18" s="233"/>
      <c r="H18" s="233"/>
      <c r="I18" s="233" t="n">
        <f aca="false">I15*F18</f>
        <v>89</v>
      </c>
      <c r="J18" s="231" t="n">
        <f aca="false">J15*F18</f>
        <v>110</v>
      </c>
    </row>
    <row r="19" customFormat="false" ht="15" hidden="false" customHeight="false" outlineLevel="0" collapsed="false">
      <c r="A19" s="227"/>
      <c r="B19" s="243" t="s">
        <v>24</v>
      </c>
      <c r="C19" s="243"/>
      <c r="D19" s="243"/>
      <c r="E19" s="243"/>
      <c r="F19" s="244" t="n">
        <v>0.015</v>
      </c>
      <c r="G19" s="233"/>
      <c r="H19" s="233"/>
      <c r="I19" s="233" t="n">
        <f aca="false">I15*F19</f>
        <v>133.5</v>
      </c>
      <c r="J19" s="231" t="n">
        <f aca="false">J15*F19</f>
        <v>165</v>
      </c>
      <c r="K19" s="245"/>
      <c r="L19" s="246"/>
    </row>
    <row r="20" customFormat="false" ht="15" hidden="false" customHeight="false" outlineLevel="0" collapsed="false">
      <c r="A20" s="227"/>
      <c r="B20" s="243" t="s">
        <v>25</v>
      </c>
      <c r="C20" s="243"/>
      <c r="D20" s="243"/>
      <c r="E20" s="243"/>
      <c r="F20" s="244" t="n">
        <v>0.03</v>
      </c>
      <c r="G20" s="233"/>
      <c r="H20" s="233"/>
      <c r="I20" s="233" t="n">
        <f aca="false">I15*F20</f>
        <v>267</v>
      </c>
      <c r="J20" s="247" t="n">
        <f aca="false">J15*F20</f>
        <v>330</v>
      </c>
      <c r="L20" s="248"/>
    </row>
    <row r="21" customFormat="false" ht="15" hidden="false" customHeight="false" outlineLevel="0" collapsed="false">
      <c r="A21" s="227"/>
      <c r="B21" s="243" t="s">
        <v>26</v>
      </c>
      <c r="C21" s="243"/>
      <c r="D21" s="243"/>
      <c r="E21" s="243"/>
      <c r="F21" s="244" t="n">
        <v>0.025</v>
      </c>
      <c r="G21" s="233"/>
      <c r="H21" s="233"/>
      <c r="I21" s="233" t="n">
        <f aca="false">I15*F21</f>
        <v>222.5</v>
      </c>
      <c r="J21" s="231" t="n">
        <f aca="false">J15*F21</f>
        <v>275</v>
      </c>
      <c r="L21" s="222"/>
      <c r="M21" s="249"/>
    </row>
    <row r="22" customFormat="false" ht="15" hidden="false" customHeight="false" outlineLevel="0" collapsed="false">
      <c r="A22" s="227"/>
      <c r="B22" s="243" t="s">
        <v>27</v>
      </c>
      <c r="C22" s="243"/>
      <c r="D22" s="243"/>
      <c r="E22" s="243"/>
      <c r="F22" s="244" t="n">
        <v>0.006</v>
      </c>
      <c r="G22" s="233"/>
      <c r="H22" s="233"/>
      <c r="I22" s="233" t="n">
        <f aca="false">I15*F22</f>
        <v>53.4</v>
      </c>
      <c r="J22" s="231" t="n">
        <f aca="false">J15*F22</f>
        <v>66</v>
      </c>
      <c r="L22" s="250"/>
      <c r="M22" s="249"/>
    </row>
    <row r="23" customFormat="false" ht="15" hidden="false" customHeight="false" outlineLevel="0" collapsed="false">
      <c r="A23" s="227"/>
      <c r="B23" s="243" t="s">
        <v>28</v>
      </c>
      <c r="C23" s="243"/>
      <c r="D23" s="243"/>
      <c r="E23" s="243"/>
      <c r="F23" s="251" t="n">
        <v>0.08</v>
      </c>
      <c r="G23" s="233"/>
      <c r="H23" s="233"/>
      <c r="I23" s="233" t="n">
        <f aca="false">I15*F23</f>
        <v>712</v>
      </c>
      <c r="J23" s="231" t="n">
        <f aca="false">J15*F23</f>
        <v>880</v>
      </c>
      <c r="K23" s="239"/>
    </row>
    <row r="24" customFormat="false" ht="15" hidden="false" customHeight="false" outlineLevel="0" collapsed="false">
      <c r="A24" s="227"/>
      <c r="B24" s="240" t="s">
        <v>29</v>
      </c>
      <c r="C24" s="240"/>
      <c r="D24" s="240"/>
      <c r="E24" s="240"/>
      <c r="F24" s="252" t="n">
        <f aca="false">SUM(F17:F23)</f>
        <v>0.366</v>
      </c>
      <c r="G24" s="253"/>
      <c r="H24" s="253"/>
      <c r="I24" s="238" t="n">
        <f aca="false">SUM(I17:I23)</f>
        <v>3257.4</v>
      </c>
      <c r="J24" s="241" t="n">
        <f aca="false">SUM(J17:J23)</f>
        <v>4026</v>
      </c>
    </row>
    <row r="25" customFormat="false" ht="15" hidden="false" customHeight="false" outlineLevel="0" collapsed="false">
      <c r="A25" s="227"/>
      <c r="B25" s="242" t="s">
        <v>219</v>
      </c>
      <c r="C25" s="242"/>
      <c r="D25" s="242"/>
      <c r="E25" s="242"/>
      <c r="F25" s="227"/>
      <c r="G25" s="253"/>
      <c r="H25" s="253"/>
      <c r="I25" s="233"/>
      <c r="J25" s="231"/>
    </row>
    <row r="26" customFormat="false" ht="15" hidden="false" customHeight="false" outlineLevel="0" collapsed="false">
      <c r="A26" s="227"/>
      <c r="B26" s="243" t="s">
        <v>31</v>
      </c>
      <c r="C26" s="243"/>
      <c r="D26" s="243"/>
      <c r="E26" s="243"/>
      <c r="F26" s="244" t="n">
        <v>0.0833</v>
      </c>
      <c r="G26" s="253"/>
      <c r="H26" s="253"/>
      <c r="I26" s="233" t="n">
        <f aca="false">I15*F26</f>
        <v>741.37</v>
      </c>
      <c r="J26" s="231" t="n">
        <f aca="false">J15*F26</f>
        <v>916.3</v>
      </c>
      <c r="K26" s="254"/>
    </row>
    <row r="27" customFormat="false" ht="15" hidden="false" customHeight="false" outlineLevel="0" collapsed="false">
      <c r="A27" s="227"/>
      <c r="B27" s="243" t="s">
        <v>32</v>
      </c>
      <c r="C27" s="243"/>
      <c r="D27" s="243"/>
      <c r="E27" s="243"/>
      <c r="F27" s="244" t="n">
        <v>0.0227</v>
      </c>
      <c r="G27" s="253"/>
      <c r="H27" s="253"/>
      <c r="I27" s="233" t="n">
        <f aca="false">I15*F27</f>
        <v>202.03</v>
      </c>
      <c r="J27" s="233" t="n">
        <f aca="false">F27*J15</f>
        <v>249.7</v>
      </c>
    </row>
    <row r="28" customFormat="false" ht="15" hidden="false" customHeight="false" outlineLevel="0" collapsed="false">
      <c r="A28" s="227"/>
      <c r="B28" s="243" t="s">
        <v>33</v>
      </c>
      <c r="C28" s="243"/>
      <c r="D28" s="243"/>
      <c r="E28" s="243"/>
      <c r="F28" s="244" t="n">
        <v>0.0833</v>
      </c>
      <c r="G28" s="253"/>
      <c r="H28" s="253"/>
      <c r="I28" s="233" t="n">
        <f aca="false">I15*F28</f>
        <v>741.37</v>
      </c>
      <c r="J28" s="231" t="n">
        <f aca="false">F28*J15</f>
        <v>916.3</v>
      </c>
      <c r="K28" s="254"/>
    </row>
    <row r="29" customFormat="false" ht="15" hidden="false" customHeight="false" outlineLevel="0" collapsed="false">
      <c r="A29" s="227"/>
      <c r="B29" s="243" t="s">
        <v>34</v>
      </c>
      <c r="C29" s="243"/>
      <c r="D29" s="243"/>
      <c r="E29" s="243"/>
      <c r="F29" s="244" t="n">
        <v>0.0067</v>
      </c>
      <c r="G29" s="253"/>
      <c r="H29" s="253"/>
      <c r="I29" s="233" t="n">
        <f aca="false">F29*I15</f>
        <v>59.63</v>
      </c>
      <c r="J29" s="233" t="n">
        <f aca="false">F29*J15</f>
        <v>73.7</v>
      </c>
      <c r="K29" s="254"/>
    </row>
    <row r="30" customFormat="false" ht="15" hidden="false" customHeight="false" outlineLevel="0" collapsed="false">
      <c r="A30" s="227"/>
      <c r="B30" s="243" t="s">
        <v>35</v>
      </c>
      <c r="C30" s="243"/>
      <c r="D30" s="243"/>
      <c r="E30" s="243"/>
      <c r="F30" s="244" t="n">
        <v>0.0004</v>
      </c>
      <c r="G30" s="253"/>
      <c r="H30" s="253"/>
      <c r="I30" s="233" t="n">
        <f aca="false">F30*I15</f>
        <v>3.56</v>
      </c>
      <c r="J30" s="233" t="n">
        <f aca="false">F30*J15</f>
        <v>4.4</v>
      </c>
      <c r="K30" s="254"/>
    </row>
    <row r="31" customFormat="false" ht="15" hidden="false" customHeight="false" outlineLevel="0" collapsed="false">
      <c r="A31" s="227"/>
      <c r="B31" s="243" t="s">
        <v>36</v>
      </c>
      <c r="C31" s="243"/>
      <c r="D31" s="243"/>
      <c r="E31" s="243"/>
      <c r="F31" s="244" t="n">
        <v>0.0167</v>
      </c>
      <c r="G31" s="253"/>
      <c r="H31" s="253"/>
      <c r="I31" s="233" t="n">
        <f aca="false">F31*I15</f>
        <v>148.63</v>
      </c>
      <c r="J31" s="233" t="n">
        <f aca="false">F31*J15</f>
        <v>183.7</v>
      </c>
      <c r="K31" s="254"/>
    </row>
    <row r="32" customFormat="false" ht="15" hidden="false" customHeight="false" outlineLevel="0" collapsed="false">
      <c r="A32" s="237"/>
      <c r="B32" s="243" t="s">
        <v>37</v>
      </c>
      <c r="C32" s="243"/>
      <c r="D32" s="243"/>
      <c r="E32" s="243"/>
      <c r="F32" s="244" t="n">
        <v>0.0035</v>
      </c>
      <c r="G32" s="253"/>
      <c r="H32" s="253"/>
      <c r="I32" s="233" t="n">
        <f aca="false">F32*I15</f>
        <v>31.15</v>
      </c>
      <c r="J32" s="233" t="n">
        <f aca="false">F32*J15</f>
        <v>38.5</v>
      </c>
      <c r="K32" s="254"/>
    </row>
    <row r="33" customFormat="false" ht="15" hidden="false" customHeight="false" outlineLevel="0" collapsed="false">
      <c r="A33" s="227"/>
      <c r="B33" s="243" t="s">
        <v>38</v>
      </c>
      <c r="C33" s="243"/>
      <c r="D33" s="243"/>
      <c r="E33" s="243"/>
      <c r="F33" s="244" t="n">
        <v>0.0278</v>
      </c>
      <c r="G33" s="253"/>
      <c r="H33" s="253"/>
      <c r="I33" s="233" t="n">
        <f aca="false">F33*I15</f>
        <v>247.42</v>
      </c>
      <c r="J33" s="233" t="n">
        <f aca="false">F33*J15</f>
        <v>305.8</v>
      </c>
      <c r="K33" s="254"/>
    </row>
    <row r="34" customFormat="false" ht="15" hidden="false" customHeight="false" outlineLevel="0" collapsed="false">
      <c r="A34" s="255"/>
      <c r="B34" s="243" t="s">
        <v>39</v>
      </c>
      <c r="C34" s="243"/>
      <c r="D34" s="243"/>
      <c r="E34" s="243"/>
      <c r="F34" s="256" t="n">
        <v>0.0067</v>
      </c>
      <c r="G34" s="253"/>
      <c r="H34" s="253"/>
      <c r="I34" s="233" t="n">
        <f aca="false">F34*I15</f>
        <v>59.63</v>
      </c>
      <c r="J34" s="233" t="n">
        <f aca="false">F34*J15</f>
        <v>73.7</v>
      </c>
      <c r="K34" s="254"/>
    </row>
    <row r="35" customFormat="false" ht="15" hidden="false" customHeight="false" outlineLevel="0" collapsed="false">
      <c r="A35" s="255"/>
      <c r="B35" s="243" t="s">
        <v>40</v>
      </c>
      <c r="C35" s="243"/>
      <c r="D35" s="243"/>
      <c r="E35" s="243"/>
      <c r="F35" s="256" t="n">
        <v>0.0004</v>
      </c>
      <c r="G35" s="253"/>
      <c r="H35" s="253"/>
      <c r="I35" s="233" t="n">
        <f aca="false">F35*I15</f>
        <v>3.56</v>
      </c>
      <c r="J35" s="233" t="n">
        <f aca="false">F35*J15</f>
        <v>4.4</v>
      </c>
      <c r="K35" s="254"/>
      <c r="L35" s="249"/>
    </row>
    <row r="36" customFormat="false" ht="15" hidden="false" customHeight="false" outlineLevel="0" collapsed="false">
      <c r="A36" s="255"/>
      <c r="B36" s="243" t="s">
        <v>41</v>
      </c>
      <c r="C36" s="243"/>
      <c r="D36" s="243"/>
      <c r="E36" s="243"/>
      <c r="F36" s="256" t="n">
        <v>0.0174</v>
      </c>
      <c r="G36" s="253"/>
      <c r="H36" s="253"/>
      <c r="I36" s="233" t="n">
        <f aca="false">F36*I15</f>
        <v>154.86</v>
      </c>
      <c r="J36" s="233" t="n">
        <f aca="false">F36*J15</f>
        <v>191.4</v>
      </c>
      <c r="K36" s="254"/>
      <c r="L36" s="249"/>
    </row>
    <row r="37" customFormat="false" ht="15" hidden="false" customHeight="false" outlineLevel="0" collapsed="false">
      <c r="A37" s="255"/>
      <c r="B37" s="243" t="s">
        <v>42</v>
      </c>
      <c r="C37" s="243"/>
      <c r="D37" s="243"/>
      <c r="E37" s="243"/>
      <c r="F37" s="256" t="n">
        <v>0.0487</v>
      </c>
      <c r="G37" s="253"/>
      <c r="H37" s="253"/>
      <c r="I37" s="233" t="n">
        <f aca="false">F37*I15</f>
        <v>433.43</v>
      </c>
      <c r="J37" s="233" t="n">
        <f aca="false">F37*J15</f>
        <v>535.7</v>
      </c>
    </row>
    <row r="38" customFormat="false" ht="15" hidden="false" customHeight="false" outlineLevel="0" collapsed="false">
      <c r="A38" s="255"/>
      <c r="B38" s="235"/>
      <c r="C38" s="235"/>
      <c r="D38" s="235"/>
      <c r="E38" s="235"/>
      <c r="F38" s="256"/>
      <c r="G38" s="253"/>
      <c r="H38" s="253"/>
      <c r="I38" s="238"/>
      <c r="J38" s="231"/>
    </row>
    <row r="39" customFormat="false" ht="15" hidden="false" customHeight="false" outlineLevel="0" collapsed="false">
      <c r="A39" s="255"/>
      <c r="B39" s="235"/>
      <c r="C39" s="235"/>
      <c r="D39" s="235"/>
      <c r="E39" s="235"/>
      <c r="F39" s="256"/>
      <c r="G39" s="253"/>
      <c r="H39" s="253"/>
      <c r="I39" s="233"/>
      <c r="J39" s="231"/>
      <c r="K39" s="257"/>
      <c r="L39" s="258"/>
    </row>
    <row r="40" customFormat="false" ht="15" hidden="false" customHeight="false" outlineLevel="0" collapsed="false">
      <c r="A40" s="227" t="n">
        <f aca="false">A13</f>
        <v>9</v>
      </c>
      <c r="B40" s="234" t="s">
        <v>220</v>
      </c>
      <c r="C40" s="234"/>
      <c r="D40" s="234"/>
      <c r="E40" s="234"/>
      <c r="F40" s="233"/>
      <c r="H40" s="259"/>
      <c r="I40" s="260" t="n">
        <f aca="false">6*22</f>
        <v>132</v>
      </c>
      <c r="J40" s="261" t="n">
        <f aca="false">I40*A40</f>
        <v>1188</v>
      </c>
      <c r="K40" s="257"/>
    </row>
    <row r="41" customFormat="false" ht="15" hidden="false" customHeight="false" outlineLevel="0" collapsed="false">
      <c r="A41" s="227" t="n">
        <f aca="false">A13</f>
        <v>9</v>
      </c>
      <c r="B41" s="234" t="s">
        <v>221</v>
      </c>
      <c r="C41" s="234"/>
      <c r="D41" s="234"/>
      <c r="E41" s="234"/>
      <c r="F41" s="233"/>
      <c r="G41" s="253"/>
      <c r="H41" s="262"/>
      <c r="I41" s="260" t="n">
        <f aca="false">8.5*22</f>
        <v>187</v>
      </c>
      <c r="J41" s="261" t="n">
        <f aca="false">I41*A41</f>
        <v>1683</v>
      </c>
    </row>
    <row r="42" customFormat="false" ht="15" hidden="false" customHeight="false" outlineLevel="0" collapsed="false">
      <c r="A42" s="255"/>
      <c r="B42" s="234"/>
      <c r="C42" s="234"/>
      <c r="D42" s="234"/>
      <c r="E42" s="234"/>
      <c r="F42" s="263"/>
      <c r="G42" s="253"/>
      <c r="H42" s="253"/>
      <c r="I42" s="233"/>
      <c r="J42" s="231"/>
      <c r="K42" s="239"/>
    </row>
    <row r="43" customFormat="false" ht="15" hidden="false" customHeight="false" outlineLevel="0" collapsed="false">
      <c r="A43" s="264"/>
      <c r="B43" s="240" t="s">
        <v>45</v>
      </c>
      <c r="C43" s="240"/>
      <c r="D43" s="240"/>
      <c r="E43" s="240"/>
      <c r="F43" s="244" t="n">
        <f aca="false">SUM(F26:F42)</f>
        <v>0.3176</v>
      </c>
      <c r="G43" s="253"/>
      <c r="H43" s="253"/>
      <c r="I43" s="238" t="n">
        <f aca="false">SUM(I26:I42)</f>
        <v>3145.64</v>
      </c>
      <c r="J43" s="241" t="n">
        <f aca="false">SUM(J26:J42)</f>
        <v>6364.6</v>
      </c>
      <c r="K43" s="265"/>
    </row>
    <row r="44" customFormat="false" ht="15" hidden="false" customHeight="false" outlineLevel="0" collapsed="false">
      <c r="A44" s="227"/>
      <c r="B44" s="266" t="s">
        <v>46</v>
      </c>
      <c r="C44" s="266"/>
      <c r="D44" s="266"/>
      <c r="E44" s="266"/>
      <c r="F44" s="267"/>
      <c r="G44" s="259"/>
      <c r="H44" s="259"/>
      <c r="I44" s="268" t="n">
        <f aca="false">I43+I24+I15</f>
        <v>15303.04</v>
      </c>
      <c r="J44" s="268" t="n">
        <f aca="false">J43+J24+J15</f>
        <v>21390.6</v>
      </c>
    </row>
    <row r="46" customFormat="false" ht="35.25" hidden="false" customHeight="true" outlineLevel="0" collapsed="false">
      <c r="A46" s="227"/>
      <c r="B46" s="230" t="s">
        <v>47</v>
      </c>
      <c r="C46" s="230"/>
      <c r="D46" s="230"/>
      <c r="E46" s="230"/>
      <c r="F46" s="227"/>
      <c r="G46" s="253"/>
      <c r="H46" s="253"/>
      <c r="I46" s="233"/>
      <c r="J46" s="231"/>
      <c r="K46" s="254"/>
    </row>
    <row r="47" customFormat="false" ht="30.75" hidden="false" customHeight="true" outlineLevel="0" collapsed="false">
      <c r="A47" s="264" t="n">
        <v>1</v>
      </c>
      <c r="B47" s="269" t="s">
        <v>222</v>
      </c>
      <c r="C47" s="269"/>
      <c r="D47" s="269"/>
      <c r="E47" s="269"/>
      <c r="F47" s="264"/>
      <c r="G47" s="270"/>
      <c r="H47" s="270"/>
      <c r="I47" s="271" t="n">
        <v>3050</v>
      </c>
      <c r="J47" s="271" t="n">
        <f aca="false">I47*A47</f>
        <v>3050</v>
      </c>
      <c r="K47" s="254"/>
    </row>
    <row r="48" customFormat="false" ht="30.75" hidden="false" customHeight="true" outlineLevel="0" collapsed="false">
      <c r="A48" s="264" t="n">
        <v>1</v>
      </c>
      <c r="B48" s="269" t="s">
        <v>223</v>
      </c>
      <c r="C48" s="269"/>
      <c r="D48" s="269"/>
      <c r="E48" s="269"/>
      <c r="F48" s="264"/>
      <c r="G48" s="270"/>
      <c r="H48" s="270"/>
      <c r="I48" s="271" t="n">
        <v>3050</v>
      </c>
      <c r="J48" s="271" t="n">
        <f aca="false">I48*A48</f>
        <v>3050</v>
      </c>
      <c r="K48" s="254"/>
    </row>
    <row r="49" customFormat="false" ht="30.75" hidden="false" customHeight="true" outlineLevel="0" collapsed="false">
      <c r="A49" s="264" t="n">
        <v>1</v>
      </c>
      <c r="B49" s="269" t="s">
        <v>224</v>
      </c>
      <c r="C49" s="269"/>
      <c r="D49" s="269"/>
      <c r="E49" s="269"/>
      <c r="F49" s="264"/>
      <c r="G49" s="270"/>
      <c r="H49" s="270"/>
      <c r="I49" s="271" t="n">
        <v>75.7</v>
      </c>
      <c r="J49" s="271" t="n">
        <f aca="false">I49*A49</f>
        <v>75.7</v>
      </c>
      <c r="K49" s="254"/>
    </row>
    <row r="50" customFormat="false" ht="27" hidden="false" customHeight="true" outlineLevel="0" collapsed="false">
      <c r="A50" s="264" t="n">
        <v>1</v>
      </c>
      <c r="B50" s="269" t="s">
        <v>225</v>
      </c>
      <c r="C50" s="269"/>
      <c r="D50" s="269"/>
      <c r="E50" s="269"/>
      <c r="F50" s="264"/>
      <c r="G50" s="270"/>
      <c r="H50" s="270"/>
      <c r="I50" s="271" t="n">
        <v>50</v>
      </c>
      <c r="J50" s="271" t="n">
        <f aca="false">I50*A50</f>
        <v>50</v>
      </c>
      <c r="K50" s="254"/>
    </row>
    <row r="51" customFormat="false" ht="30.75" hidden="false" customHeight="true" outlineLevel="0" collapsed="false">
      <c r="A51" s="264" t="n">
        <v>1</v>
      </c>
      <c r="B51" s="269" t="s">
        <v>226</v>
      </c>
      <c r="C51" s="269"/>
      <c r="D51" s="269"/>
      <c r="E51" s="269"/>
      <c r="F51" s="264"/>
      <c r="G51" s="270"/>
      <c r="H51" s="270"/>
      <c r="I51" s="271" t="n">
        <v>50</v>
      </c>
      <c r="J51" s="271" t="n">
        <f aca="false">I51*A51</f>
        <v>50</v>
      </c>
      <c r="K51" s="254"/>
    </row>
    <row r="52" customFormat="false" ht="27.75" hidden="false" customHeight="true" outlineLevel="0" collapsed="false">
      <c r="A52" s="227" t="n">
        <f aca="false">A13</f>
        <v>9</v>
      </c>
      <c r="B52" s="272" t="s">
        <v>227</v>
      </c>
      <c r="C52" s="272"/>
      <c r="D52" s="272"/>
      <c r="E52" s="272"/>
      <c r="F52" s="227"/>
      <c r="G52" s="253"/>
      <c r="H52" s="253"/>
      <c r="I52" s="233" t="n">
        <v>11.5</v>
      </c>
      <c r="J52" s="273" t="n">
        <f aca="false">I52*A52</f>
        <v>103.5</v>
      </c>
      <c r="K52" s="254"/>
    </row>
    <row r="53" customFormat="false" ht="15" hidden="false" customHeight="false" outlineLevel="0" collapsed="false">
      <c r="A53" s="227"/>
      <c r="B53" s="240" t="s">
        <v>228</v>
      </c>
      <c r="C53" s="240"/>
      <c r="D53" s="240"/>
      <c r="E53" s="240"/>
      <c r="F53" s="227"/>
      <c r="G53" s="253"/>
      <c r="H53" s="253"/>
      <c r="I53" s="238"/>
      <c r="J53" s="238" t="n">
        <f aca="false">SUM(J47:J52)</f>
        <v>6379.2</v>
      </c>
    </row>
    <row r="54" customFormat="false" ht="15" hidden="false" customHeight="true" outlineLevel="0" collapsed="false">
      <c r="A54" s="227"/>
      <c r="J54" s="231"/>
      <c r="K54" s="274"/>
      <c r="M54" s="248" t="n">
        <v>1</v>
      </c>
    </row>
    <row r="55" customFormat="false" ht="15" hidden="false" customHeight="false" outlineLevel="0" collapsed="false">
      <c r="A55" s="227"/>
      <c r="B55" s="230"/>
      <c r="C55" s="230"/>
      <c r="D55" s="230"/>
      <c r="E55" s="230"/>
      <c r="F55" s="267"/>
      <c r="G55" s="259"/>
      <c r="H55" s="259"/>
      <c r="I55" s="268"/>
      <c r="J55" s="275" t="n">
        <f aca="false">J53+J44</f>
        <v>27769.8</v>
      </c>
      <c r="M55" s="172" t="n">
        <f aca="false">M54-F64</f>
        <v>0.7611</v>
      </c>
    </row>
    <row r="56" customFormat="false" ht="15" hidden="false" customHeight="false" outlineLevel="0" collapsed="false">
      <c r="A56" s="227"/>
      <c r="B56" s="235"/>
      <c r="C56" s="235"/>
      <c r="D56" s="235"/>
      <c r="E56" s="235"/>
      <c r="F56" s="227"/>
      <c r="G56" s="253"/>
      <c r="H56" s="253"/>
      <c r="I56" s="233"/>
      <c r="J56" s="231"/>
      <c r="K56" s="276"/>
      <c r="M56" s="258" t="n">
        <f aca="false">J55/M55</f>
        <v>36486.4012613323</v>
      </c>
    </row>
    <row r="57" customFormat="false" ht="15" hidden="false" customHeight="true" outlineLevel="0" collapsed="false">
      <c r="A57" s="227"/>
      <c r="B57" s="277" t="s">
        <v>86</v>
      </c>
      <c r="C57" s="277"/>
      <c r="D57" s="277"/>
      <c r="E57" s="277"/>
      <c r="F57" s="227"/>
      <c r="G57" s="253"/>
      <c r="H57" s="253"/>
      <c r="I57" s="233"/>
      <c r="J57" s="231"/>
    </row>
    <row r="58" customFormat="false" ht="15" hidden="false" customHeight="true" outlineLevel="0" collapsed="false">
      <c r="A58" s="227"/>
      <c r="B58" s="278" t="s">
        <v>229</v>
      </c>
      <c r="C58" s="278"/>
      <c r="D58" s="278"/>
      <c r="E58" s="278"/>
      <c r="F58" s="251" t="n">
        <v>0.03</v>
      </c>
      <c r="G58" s="253"/>
      <c r="H58" s="253"/>
      <c r="I58" s="233"/>
      <c r="J58" s="273" t="n">
        <f aca="false">F58*M56</f>
        <v>1094.59203783997</v>
      </c>
    </row>
    <row r="59" customFormat="false" ht="15" hidden="false" customHeight="false" outlineLevel="0" collapsed="false">
      <c r="A59" s="227"/>
      <c r="B59" s="278" t="s">
        <v>230</v>
      </c>
      <c r="C59" s="278"/>
      <c r="D59" s="278"/>
      <c r="E59" s="278"/>
      <c r="F59" s="244" t="n">
        <v>0.0059</v>
      </c>
      <c r="G59" s="253"/>
      <c r="H59" s="253"/>
      <c r="I59" s="233"/>
      <c r="J59" s="273" t="n">
        <f aca="false">F59*M56</f>
        <v>215.26976744186</v>
      </c>
    </row>
    <row r="60" customFormat="false" ht="15" hidden="false" customHeight="false" outlineLevel="0" collapsed="false">
      <c r="A60" s="227"/>
      <c r="B60" s="278" t="s">
        <v>231</v>
      </c>
      <c r="C60" s="278"/>
      <c r="D60" s="278"/>
      <c r="E60" s="278"/>
      <c r="F60" s="244" t="n">
        <v>0.0765</v>
      </c>
      <c r="G60" s="253"/>
      <c r="H60" s="253"/>
      <c r="I60" s="233"/>
      <c r="J60" s="273" t="n">
        <f aca="false">F60*M56</f>
        <v>2791.20969649192</v>
      </c>
    </row>
    <row r="61" customFormat="false" ht="15" hidden="false" customHeight="false" outlineLevel="0" collapsed="false">
      <c r="A61" s="227"/>
      <c r="B61" s="234" t="s">
        <v>232</v>
      </c>
      <c r="C61" s="234"/>
      <c r="D61" s="234"/>
      <c r="E61" s="234"/>
      <c r="F61" s="244" t="n">
        <v>0.0065</v>
      </c>
      <c r="G61" s="253"/>
      <c r="H61" s="253"/>
      <c r="I61" s="233"/>
      <c r="J61" s="273" t="n">
        <f aca="false">F61*M56</f>
        <v>237.16160819866</v>
      </c>
    </row>
    <row r="62" customFormat="false" ht="15" hidden="false" customHeight="false" outlineLevel="0" collapsed="false">
      <c r="A62" s="227"/>
      <c r="B62" s="234" t="s">
        <v>233</v>
      </c>
      <c r="C62" s="234"/>
      <c r="D62" s="234"/>
      <c r="E62" s="234"/>
      <c r="F62" s="251" t="n">
        <v>0.02</v>
      </c>
      <c r="G62" s="253"/>
      <c r="H62" s="253"/>
      <c r="I62" s="233"/>
      <c r="J62" s="231" t="n">
        <f aca="false">F62*M56</f>
        <v>729.728025226646</v>
      </c>
    </row>
    <row r="63" customFormat="false" ht="15" hidden="false" customHeight="false" outlineLevel="0" collapsed="false">
      <c r="A63" s="237"/>
      <c r="B63" s="234" t="s">
        <v>234</v>
      </c>
      <c r="C63" s="234"/>
      <c r="D63" s="234"/>
      <c r="E63" s="234"/>
      <c r="F63" s="251" t="n">
        <v>0.1</v>
      </c>
      <c r="G63" s="233"/>
      <c r="H63" s="233"/>
      <c r="I63" s="233"/>
      <c r="J63" s="231" t="n">
        <f aca="false">F63*M56</f>
        <v>3648.64012613323</v>
      </c>
      <c r="L63" s="279"/>
    </row>
    <row r="64" customFormat="false" ht="15" hidden="false" customHeight="false" outlineLevel="0" collapsed="false">
      <c r="A64" s="237"/>
      <c r="B64" s="240" t="s">
        <v>235</v>
      </c>
      <c r="C64" s="240"/>
      <c r="D64" s="240"/>
      <c r="E64" s="240"/>
      <c r="F64" s="244" t="n">
        <f aca="false">SUM(F58:F63)</f>
        <v>0.2389</v>
      </c>
      <c r="G64" s="233"/>
      <c r="H64" s="233"/>
      <c r="I64" s="238"/>
      <c r="J64" s="241" t="n">
        <f aca="false">SUM(J58:J63)</f>
        <v>8716.60126133228</v>
      </c>
      <c r="L64" s="258"/>
      <c r="M64" s="258"/>
    </row>
    <row r="65" customFormat="false" ht="15" hidden="false" customHeight="false" outlineLevel="0" collapsed="false">
      <c r="A65" s="237"/>
      <c r="B65" s="280" t="s">
        <v>236</v>
      </c>
      <c r="C65" s="280"/>
      <c r="D65" s="280"/>
      <c r="E65" s="280"/>
      <c r="F65" s="267"/>
      <c r="G65" s="260"/>
      <c r="H65" s="260"/>
      <c r="I65" s="268" t="n">
        <f aca="false">J55+J64</f>
        <v>36486.4012613323</v>
      </c>
      <c r="J65" s="268"/>
      <c r="K65" s="281"/>
      <c r="L65" s="258"/>
      <c r="M65" s="258"/>
    </row>
    <row r="66" customFormat="false" ht="15" hidden="false" customHeight="false" outlineLevel="0" collapsed="false">
      <c r="K66" s="265"/>
    </row>
    <row r="67" customFormat="false" ht="15" hidden="false" customHeight="true" outlineLevel="0" collapsed="false">
      <c r="B67" s="282" t="s">
        <v>237</v>
      </c>
      <c r="C67" s="282"/>
      <c r="D67" s="282"/>
      <c r="E67" s="282"/>
      <c r="F67" s="282"/>
      <c r="G67" s="282"/>
      <c r="H67" s="282"/>
      <c r="L67" s="258"/>
    </row>
    <row r="68" customFormat="false" ht="15" hidden="false" customHeight="false" outlineLevel="0" collapsed="false">
      <c r="B68" s="282"/>
      <c r="C68" s="282"/>
      <c r="D68" s="282"/>
      <c r="E68" s="282"/>
      <c r="F68" s="282"/>
      <c r="G68" s="282"/>
      <c r="H68" s="282"/>
    </row>
    <row r="73" customFormat="false" ht="15" hidden="false" customHeight="true" outlineLevel="0" collapsed="false"/>
  </sheetData>
  <mergeCells count="65">
    <mergeCell ref="A1:J1"/>
    <mergeCell ref="A2:J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6:E46"/>
    <mergeCell ref="B47:E47"/>
    <mergeCell ref="B48:E48"/>
    <mergeCell ref="B49:E49"/>
    <mergeCell ref="B50:E50"/>
    <mergeCell ref="B51:E51"/>
    <mergeCell ref="B52:E52"/>
    <mergeCell ref="B53:E53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I65:J65"/>
    <mergeCell ref="B67:H6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1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193</TotalTime>
  <Application>LibreOffice/7.5.5.2$Windows_X86_64 LibreOffice_project/ca8fe7424262805f223b9a2334bc7181abbcbf5e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2009-01-14T09:55:45Z</dcterms:created>
  <dc:creator>marcelo.souza</dc:creator>
  <dc:description/>
  <dc:language>pt-BR</dc:language>
  <cp:lastModifiedBy/>
  <cp:lastPrinted>2023-04-27T16:53:42Z</cp:lastPrinted>
  <dcterms:modified xsi:type="dcterms:W3CDTF">2023-11-21T16:18:08Z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