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oordenação Tecnica\_Registro de preço\2. Pavimentação Asfáltica - fresagem e reperfilagem\Base e Fresagem\2023.novembro\SIPE\"/>
    </mc:Choice>
  </mc:AlternateContent>
  <xr:revisionPtr revIDLastSave="0" documentId="13_ncr:1_{57EB7E41-D25E-49F5-AF1B-4CA6B4CDE7C4}" xr6:coauthVersionLast="47" xr6:coauthVersionMax="47" xr10:uidLastSave="{00000000-0000-0000-0000-000000000000}"/>
  <bookViews>
    <workbookView xWindow="-120" yWindow="-120" windowWidth="29040" windowHeight="15720" xr2:uid="{D0DD3AFA-F174-4B23-A9E5-8E06F25D5D1F}"/>
  </bookViews>
  <sheets>
    <sheet name="ORÇAMENTO" sheetId="1" r:id="rId1"/>
    <sheet name="CRONOGRAMA" sheetId="2" r:id="rId2"/>
    <sheet name="BDI" sheetId="3" r:id="rId3"/>
    <sheet name="Composição" sheetId="4" r:id="rId4"/>
  </sheets>
  <externalReferences>
    <externalReference r:id="rId5"/>
  </externalReferences>
  <definedNames>
    <definedName name="_xlnm.Print_Area" localSheetId="2">BDI!$A$1:$F$28</definedName>
    <definedName name="_xlnm.Print_Area" localSheetId="3">Composição!$A$1:$F$105</definedName>
    <definedName name="_xlnm.Print_Area" localSheetId="1">CRONOGRAMA!$A$1:$AE$32</definedName>
    <definedName name="_xlnm.Print_Area" localSheetId="0">ORÇAMENTO!$A$1:$J$35</definedName>
    <definedName name="_xlnm.Print_Titles" localSheetId="3">Composição!$1:$3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4" l="1"/>
  <c r="F100" i="4"/>
  <c r="F99" i="4"/>
  <c r="F98" i="4"/>
  <c r="F97" i="4"/>
  <c r="F96" i="4"/>
  <c r="F95" i="4"/>
  <c r="F94" i="4"/>
  <c r="F93" i="4"/>
  <c r="F92" i="4"/>
  <c r="F91" i="4"/>
  <c r="F90" i="4"/>
  <c r="B88" i="4"/>
  <c r="B81" i="4"/>
  <c r="F80" i="4"/>
  <c r="F79" i="4"/>
  <c r="F78" i="4"/>
  <c r="F77" i="4"/>
  <c r="F76" i="4"/>
  <c r="F75" i="4"/>
  <c r="F74" i="4"/>
  <c r="F73" i="4"/>
  <c r="F72" i="4"/>
  <c r="F71" i="4"/>
  <c r="B69" i="4"/>
  <c r="F62" i="4"/>
  <c r="F61" i="4"/>
  <c r="F63" i="4" s="1"/>
  <c r="B59" i="4"/>
  <c r="F53" i="4"/>
  <c r="F52" i="4"/>
  <c r="B50" i="4"/>
  <c r="E43" i="4"/>
  <c r="F43" i="4" s="1"/>
  <c r="B43" i="4"/>
  <c r="B42" i="4"/>
  <c r="F41" i="4"/>
  <c r="F31" i="4"/>
  <c r="F30" i="4"/>
  <c r="F29" i="4"/>
  <c r="F28" i="4"/>
  <c r="F27" i="4"/>
  <c r="E26" i="4"/>
  <c r="F26" i="4" s="1"/>
  <c r="F25" i="4"/>
  <c r="F24" i="4"/>
  <c r="B22" i="4"/>
  <c r="F14" i="4"/>
  <c r="F13" i="4"/>
  <c r="F12" i="4"/>
  <c r="F11" i="4"/>
  <c r="F10" i="4"/>
  <c r="E9" i="4"/>
  <c r="F9" i="4" s="1"/>
  <c r="F8" i="4"/>
  <c r="F7" i="4"/>
  <c r="C18" i="3"/>
  <c r="C21" i="3" s="1"/>
  <c r="J8" i="1" s="1"/>
  <c r="H30" i="1" s="1"/>
  <c r="I30" i="1" s="1"/>
  <c r="F17" i="3"/>
  <c r="F20" i="3" s="1"/>
  <c r="F12" i="3"/>
  <c r="C12" i="3"/>
  <c r="AC14" i="2"/>
  <c r="AE14" i="2" s="1"/>
  <c r="AE17" i="2" s="1"/>
  <c r="AA14" i="2"/>
  <c r="Y14" i="2"/>
  <c r="W14" i="2"/>
  <c r="U14" i="2"/>
  <c r="S14" i="2"/>
  <c r="Q14" i="2"/>
  <c r="O14" i="2"/>
  <c r="M14" i="2"/>
  <c r="K14" i="2"/>
  <c r="I14" i="2"/>
  <c r="G14" i="2"/>
  <c r="B14" i="2"/>
  <c r="A14" i="2"/>
  <c r="P5" i="2"/>
  <c r="E30" i="1"/>
  <c r="B30" i="1"/>
  <c r="A30" i="1"/>
  <c r="E29" i="1"/>
  <c r="B29" i="1"/>
  <c r="A29" i="1"/>
  <c r="H28" i="1"/>
  <c r="E28" i="1"/>
  <c r="B28" i="1"/>
  <c r="A28" i="1"/>
  <c r="G27" i="1"/>
  <c r="E27" i="1"/>
  <c r="B27" i="1"/>
  <c r="A27" i="1"/>
  <c r="E26" i="1"/>
  <c r="B26" i="1"/>
  <c r="A26" i="1"/>
  <c r="E25" i="1"/>
  <c r="B25" i="1"/>
  <c r="A25" i="1"/>
  <c r="E24" i="1"/>
  <c r="B24" i="1"/>
  <c r="A24" i="1"/>
  <c r="E23" i="1"/>
  <c r="B23" i="1"/>
  <c r="A23" i="1"/>
  <c r="E22" i="1"/>
  <c r="B22" i="1"/>
  <c r="A22" i="1"/>
  <c r="H21" i="1"/>
  <c r="I21" i="1" s="1"/>
  <c r="E21" i="1"/>
  <c r="B21" i="1"/>
  <c r="A21" i="1"/>
  <c r="E20" i="1"/>
  <c r="B20" i="1"/>
  <c r="A20" i="1"/>
  <c r="E19" i="1"/>
  <c r="B19" i="1"/>
  <c r="A19" i="1"/>
  <c r="E18" i="1"/>
  <c r="B18" i="1"/>
  <c r="A18" i="1"/>
  <c r="E17" i="1"/>
  <c r="B17" i="1"/>
  <c r="A17" i="1"/>
  <c r="E16" i="1"/>
  <c r="B16" i="1"/>
  <c r="A16" i="1"/>
  <c r="G15" i="1"/>
  <c r="E15" i="1"/>
  <c r="B15" i="1"/>
  <c r="A15" i="1"/>
  <c r="J9" i="1"/>
  <c r="H27" i="1" s="1"/>
  <c r="I27" i="1" s="1"/>
  <c r="F54" i="4" l="1"/>
  <c r="E42" i="4" s="1"/>
  <c r="F42" i="4" s="1"/>
  <c r="F44" i="4" s="1"/>
  <c r="G16" i="1" s="1"/>
  <c r="H15" i="1"/>
  <c r="I15" i="1" s="1"/>
  <c r="H16" i="1"/>
  <c r="I16" i="1" s="1"/>
  <c r="H23" i="1"/>
  <c r="I23" i="1" s="1"/>
  <c r="I28" i="1"/>
  <c r="H18" i="1"/>
  <c r="I18" i="1" s="1"/>
  <c r="H29" i="1"/>
  <c r="I29" i="1" s="1"/>
  <c r="H20" i="1"/>
  <c r="I20" i="1" s="1"/>
  <c r="H24" i="1"/>
  <c r="I24" i="1" s="1"/>
  <c r="H17" i="1"/>
  <c r="I17" i="1" s="1"/>
  <c r="F32" i="4"/>
  <c r="G22" i="1" s="1"/>
  <c r="H22" i="1" s="1"/>
  <c r="I22" i="1" s="1"/>
  <c r="H19" i="1"/>
  <c r="I19" i="1" s="1"/>
  <c r="F15" i="4"/>
  <c r="G25" i="1" s="1"/>
  <c r="H25" i="1" s="1"/>
  <c r="I25" i="1" s="1"/>
  <c r="F103" i="4"/>
  <c r="E81" i="4" s="1"/>
  <c r="F81" i="4" s="1"/>
  <c r="F82" i="4" s="1"/>
  <c r="G26" i="1" s="1"/>
  <c r="H26" i="1" s="1"/>
  <c r="I26" i="1" s="1"/>
  <c r="I14" i="1" l="1"/>
  <c r="I32" i="1" l="1"/>
  <c r="J14" i="1"/>
  <c r="J32" i="1" l="1"/>
  <c r="E14" i="2"/>
  <c r="AB14" i="2" l="1"/>
  <c r="P14" i="2"/>
  <c r="P17" i="2" s="1"/>
  <c r="Z14" i="2"/>
  <c r="Z17" i="2" s="1"/>
  <c r="N14" i="2"/>
  <c r="N17" i="2" s="1"/>
  <c r="X14" i="2"/>
  <c r="X17" i="2" s="1"/>
  <c r="L14" i="2"/>
  <c r="L17" i="2" s="1"/>
  <c r="V14" i="2"/>
  <c r="V17" i="2" s="1"/>
  <c r="J14" i="2"/>
  <c r="J17" i="2" s="1"/>
  <c r="R14" i="2"/>
  <c r="R17" i="2" s="1"/>
  <c r="E17" i="2"/>
  <c r="H14" i="2"/>
  <c r="H17" i="2" s="1"/>
  <c r="F14" i="2"/>
  <c r="F17" i="2" s="1"/>
  <c r="T14" i="2"/>
  <c r="T17" i="2" s="1"/>
  <c r="F18" i="2" l="1"/>
  <c r="G17" i="2"/>
  <c r="G18" i="2" s="1"/>
  <c r="H18" i="2"/>
  <c r="I17" i="2"/>
  <c r="I18" i="2" s="1"/>
  <c r="M17" i="2"/>
  <c r="S17" i="2"/>
  <c r="J18" i="2"/>
  <c r="L18" i="2" s="1"/>
  <c r="N18" i="2" s="1"/>
  <c r="P18" i="2" s="1"/>
  <c r="R18" i="2" s="1"/>
  <c r="T18" i="2" s="1"/>
  <c r="V18" i="2" s="1"/>
  <c r="X18" i="2" s="1"/>
  <c r="Z18" i="2" s="1"/>
  <c r="K17" i="2"/>
  <c r="K18" i="2" s="1"/>
  <c r="W17" i="2"/>
  <c r="Y17" i="2"/>
  <c r="O17" i="2"/>
  <c r="AA17" i="2"/>
  <c r="Q17" i="2"/>
  <c r="U17" i="2"/>
  <c r="AD14" i="2"/>
  <c r="AD17" i="2" s="1"/>
  <c r="AB17" i="2"/>
  <c r="AC17" i="2" l="1"/>
  <c r="AB18" i="2"/>
  <c r="M18" i="2"/>
  <c r="O18" i="2"/>
  <c r="Q18" i="2" s="1"/>
  <c r="S18" i="2" s="1"/>
  <c r="U18" i="2" s="1"/>
  <c r="W18" i="2" s="1"/>
  <c r="Y18" i="2" s="1"/>
  <c r="AA18" i="2" s="1"/>
  <c r="AC18" i="2" l="1"/>
</calcChain>
</file>

<file path=xl/sharedStrings.xml><?xml version="1.0" encoding="utf-8"?>
<sst xmlns="http://schemas.openxmlformats.org/spreadsheetml/2006/main" count="376" uniqueCount="176">
  <si>
    <t>ESTADO DE SANTA CATARINA</t>
  </si>
  <si>
    <t>PREFEITURA MUNICIPAL DE ITAJAÍ</t>
  </si>
  <si>
    <t xml:space="preserve">SECRETARIA DE MUNICIPAL DE OBRAS </t>
  </si>
  <si>
    <t>DEPARTAMENTO DE ENGENHARIA</t>
  </si>
  <si>
    <t xml:space="preserve">REGISTRO DE PREÇOS </t>
  </si>
  <si>
    <t>Empreendimento: Obras de pavimentação com fornecimento e execução de base, fresagem e pavimentação asfáltica</t>
  </si>
  <si>
    <t>IPCA CASAN:</t>
  </si>
  <si>
    <t>Localização: Diversos bairros - Itajaí - SC</t>
  </si>
  <si>
    <t>BDI 1:</t>
  </si>
  <si>
    <t>Data: Dez/23</t>
  </si>
  <si>
    <t>BDI 2:</t>
  </si>
  <si>
    <t xml:space="preserve">PLANILHA DE ORÇAMENTO ESTIMATIVO </t>
  </si>
  <si>
    <t>Área de pavimentação m²</t>
  </si>
  <si>
    <t>Item</t>
  </si>
  <si>
    <t>Discriminação</t>
  </si>
  <si>
    <t>Referência</t>
  </si>
  <si>
    <t>Quantidade</t>
  </si>
  <si>
    <t>Unidade</t>
  </si>
  <si>
    <t>Custo Unitário (R$)</t>
  </si>
  <si>
    <t>Preço Unitário (R$)</t>
  </si>
  <si>
    <t>Preço Total (R$)</t>
  </si>
  <si>
    <t>%</t>
  </si>
  <si>
    <t>Base</t>
  </si>
  <si>
    <t>OBRAS DE PAVIMENTAÇÃO COM FORNECIMENTO E EXECUÇÃO DE BASE, FRESAGEM E PAVIMENTAÇÃO ASFÁLTICA</t>
  </si>
  <si>
    <t>CASAN</t>
  </si>
  <si>
    <t>und</t>
  </si>
  <si>
    <t>SINAPI</t>
  </si>
  <si>
    <t>Composição</t>
  </si>
  <si>
    <t>ton</t>
  </si>
  <si>
    <t>h</t>
  </si>
  <si>
    <t>m</t>
  </si>
  <si>
    <t>SICRO</t>
  </si>
  <si>
    <t>m³</t>
  </si>
  <si>
    <t>m³xkm</t>
  </si>
  <si>
    <t>m²</t>
  </si>
  <si>
    <t>ANP</t>
  </si>
  <si>
    <t>sem numeração</t>
  </si>
  <si>
    <t>t</t>
  </si>
  <si>
    <t>und.dia</t>
  </si>
  <si>
    <t>TOTAL GERAL COM BDI (R$)</t>
  </si>
  <si>
    <t>Referências: SINAPI OUT/23, ANP OUT/23, SICRO JUL/23,  CASAN MAI/22 - atualização pelo IPCA</t>
  </si>
  <si>
    <t>No item 1.13 será utilizado BDI 2</t>
  </si>
  <si>
    <t>CRONOGRAMA FÍSICO - FINANCEIRO</t>
  </si>
  <si>
    <r>
      <t xml:space="preserve">DATA:                          </t>
    </r>
    <r>
      <rPr>
        <sz val="10"/>
        <rFont val="Arial"/>
        <family val="2"/>
      </rPr>
      <t xml:space="preserve"> DEZ/2023</t>
    </r>
  </si>
  <si>
    <t xml:space="preserve">CARACTERÍSTICAS:                                                                                                                                                      </t>
  </si>
  <si>
    <t>SECRETARIA MUNICIPAL DE OBRAS</t>
  </si>
  <si>
    <t>Obras de pavimentação com fornecimento e execução de base, fresagem e pavimentação asfáltica</t>
  </si>
  <si>
    <t>ITEM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</si>
  <si>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</si>
  <si>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</si>
  <si>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</si>
  <si>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</si>
  <si>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</si>
  <si>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</si>
  <si>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</si>
  <si>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</si>
  <si>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</si>
  <si>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</si>
  <si>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</si>
  <si>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</si>
  <si>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</si>
  <si>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</si>
  <si>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</si>
  <si>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</si>
  <si>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R$</t>
  </si>
  <si>
    <t>TOTAL NO MÊS (SIMPLES)</t>
  </si>
  <si>
    <t>TOTAL NO MÊS (ACUMULADO)</t>
  </si>
  <si>
    <t>MUNICÍPIO DE ITAJAÍ</t>
  </si>
  <si>
    <t>PLANILHA DE COMPOSIÇÃO DO BDI 1 EXECUÇÃO</t>
  </si>
  <si>
    <t>PLANILHA DE COMPOSIÇÃO DO BDI 2 FORNECIMENTO</t>
  </si>
  <si>
    <t>Descrição dos custos indiretos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</si>
  <si>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</si>
  <si>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</si>
  <si>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</si>
  <si>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</si>
  <si>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</si>
  <si>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</si>
  <si>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</si>
  <si>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</si>
  <si>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</si>
  <si>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</si>
  <si>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</si>
  <si>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</si>
  <si>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</si>
  <si>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</si>
  <si>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</si>
  <si>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</si>
  <si>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</si>
  <si>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</si>
  <si>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</si>
  <si>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OBS: Taxa de BDI conforme patamares estipulados pelo Acórdão N° 2622/2013 -TCU</t>
  </si>
  <si>
    <t>FÓRMULA:</t>
  </si>
  <si>
    <t>Fornecimento de Materiais e Equipamentos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</si>
  <si>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</si>
  <si>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</si>
  <si>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</si>
  <si>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</si>
  <si>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</si>
  <si>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</si>
  <si>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</si>
  <si>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</si>
  <si>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</si>
  <si>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 xml:space="preserve">Atividade: </t>
  </si>
  <si>
    <t>Execução de pintura de ligação com emulsão asfáltica RR-2C</t>
  </si>
  <si>
    <t>Data:</t>
  </si>
  <si>
    <t>CODIGO</t>
  </si>
  <si>
    <t>QUANTIDADE</t>
  </si>
  <si>
    <t>UNIDADE</t>
  </si>
  <si>
    <t>CUSTO UNITÁRIO</t>
  </si>
  <si>
    <t>TOTAL POR M²</t>
  </si>
  <si>
    <t>Vassoura mecânica rebocável, com escova cilíndrica, largura útil de varrimento de 2,44m - chp diurno</t>
  </si>
  <si>
    <t>chp</t>
  </si>
  <si>
    <t>chi</t>
  </si>
  <si>
    <t>Emulsão asfáltica Catiônica RR-2C para uso em pavimentação asfáltica (coletado caixa na ANP acrescido de Icms)</t>
  </si>
  <si>
    <t>kg</t>
  </si>
  <si>
    <t>Espargidor de asfalto pressurizado, tanque 6m³ com isolação térmica, aquecido com 2 maçaricos, com barra espergidora 3,60m, montado sobre caminhão toco, pbt 14.300kg, potência 185cv - chp diurno</t>
  </si>
  <si>
    <t xml:space="preserve">Servente com encargos complementares </t>
  </si>
  <si>
    <t>Trator de pneus, potência 85cv, tração 4x4, peso com lastro de 4.675kg - chp diurno</t>
  </si>
  <si>
    <t>Trator de pneus, potência 85cv, tração 4x4, peso com lastro de 4.675kg - chi diurno</t>
  </si>
  <si>
    <t>Espargidor de asfalto pressurizado, tanque 6m³ com isolação térmica, aquecido com 2 maçaricos, com barra espergidora 3,60m, montado sobre caminhão toco, pbt 14.300kg, potência 185cv - chi diurno</t>
  </si>
  <si>
    <t>Custo Unitário Direto Total por metro quadrado (R$)</t>
  </si>
  <si>
    <t>*Código base para a formatação da composição: 96402</t>
  </si>
  <si>
    <t>*Composição retirada da tabela SINAPI Agosto 2022</t>
  </si>
  <si>
    <t>**Custo unitário coletado da ANP, mês de referência Out/23, acrescido de ICMS</t>
  </si>
  <si>
    <t xml:space="preserve">Execução de imprimação com asfalto diluído CM-30 </t>
  </si>
  <si>
    <t>Asfalto diluído de petroleo CM-30**</t>
  </si>
  <si>
    <t>*Código base para a formatação da composição : 96401</t>
  </si>
  <si>
    <t>*Composição retirada da tabela SINAPI Abril 2021</t>
  </si>
  <si>
    <t>Ensaios de concreto asfáltico</t>
  </si>
  <si>
    <t>TOTAL POR TON</t>
  </si>
  <si>
    <t>E9093</t>
  </si>
  <si>
    <t xml:space="preserve">Veículo leve </t>
  </si>
  <si>
    <t>composição</t>
  </si>
  <si>
    <t>Custo Unitário Direto Total por tonelada (R$)</t>
  </si>
  <si>
    <t>*Código base para a formatação da composição: 73900/12</t>
  </si>
  <si>
    <t>*Composição retirada da tabela SINAPI Dezembro 2018</t>
  </si>
  <si>
    <t>Ensaio marshall - mistura betuminosa a quente</t>
  </si>
  <si>
    <t>TOTAL POR UND</t>
  </si>
  <si>
    <t>Auxiliar de laboratório com encargos complementares</t>
  </si>
  <si>
    <t>Técnico de laboratório com encargos complementares</t>
  </si>
  <si>
    <t>Custo Unitário Direto Total por unidade (R$)</t>
  </si>
  <si>
    <t>*Código base para a formatação da composição: 74022/40</t>
  </si>
  <si>
    <t>Ensaio de granulometria do agregado</t>
  </si>
  <si>
    <t>*Código base para a formatação da composição: 74022/52</t>
  </si>
  <si>
    <t>Execução de concreto betuminoso usinado a quente (CBUQ), faixa C, camada de rolamento, sem fornecimento de material</t>
  </si>
  <si>
    <t>TOTAL POR M³</t>
  </si>
  <si>
    <t>Vibroacabadora de asfalto sobre esteiras, largura de pavimentação 1,90 m a 5,30 m, potência 105 hp capacidade 450 t/h - chp diurno</t>
  </si>
  <si>
    <t>Vibroacabadora de asfalto sobre esteiras, largura de pavimentação 1,90 m a 5,30 m, potência 105 hp capacidade 450 t/h  chi diurno</t>
  </si>
  <si>
    <t xml:space="preserve">Rasteleiro com encargos complementares </t>
  </si>
  <si>
    <t>Caminhão basculante 10 m³, trucado cabine simples, peso bruto total 23.000 kg, carga útil máxima 15.935 kg, distância entre eixos 4,80 m, potência 230 cv inclusive caçamba metálica - chp diurno</t>
  </si>
  <si>
    <t>Rolo compactador vibratorio tandem, aco liso, potencia 125 hp, peso sem/com lastro 10,20/11,65 t, largura de trabalho 1,73 m - chp diurno</t>
  </si>
  <si>
    <t>Rolo compactador vibratorio tandem, aco liso, potencia 125 hp, peso sem/com lastro 10,20/11,65 t, largura de trabalho 1,73 m chi diurno</t>
  </si>
  <si>
    <t>Trator de pneus com potência de 85 cv, tração 4x4, com vassoura mecânica acoplada chi diurno</t>
  </si>
  <si>
    <t>Trator de pneus com potência de 85 cv, tração 4x4, com vassoura mecânica acoplada chp diurno</t>
  </si>
  <si>
    <t>Rolo compactador de pneus, estatico, pressao variavel, potencia 110 hp, pe so sem/com lastro 10,8/27 t, largura de rolagem 2,30 m chp diurno</t>
  </si>
  <si>
    <t>Rolo compactador de pneus, estatico, pressao variavel, potencia 110 hp, pe so sem/com lastro 10,8/27 t, largura de rolagem 2,30 m - chi diurno</t>
  </si>
  <si>
    <t xml:space="preserve">Composição </t>
  </si>
  <si>
    <t>Custo Unitário Direto Total por metro cúbico (R$)</t>
  </si>
  <si>
    <t>*Código base para a formatação da composição: 95995</t>
  </si>
  <si>
    <t>*Composição retirada da tabela SINAPI Outubro 2023</t>
  </si>
  <si>
    <t>Usinagem de concreto asfáltico com CAP 50/70, para camada de rolamento, padrão DNIT Faixa C, em usina de asfalto contínua de 80 ton/h</t>
  </si>
  <si>
    <t>Areia média - posto jazida/fornecedor (retirado na jazida, sem transporte)</t>
  </si>
  <si>
    <t>Cal hidratada CH-I para argamassas</t>
  </si>
  <si>
    <t>Pedra britada N.0, ou pedrisco (4,8 a 9,5mm) posto pedreira, sem frete</t>
  </si>
  <si>
    <t>Pedra britada N.1, ou pedrisco (9,5 a 19mm) posto pedreira, sem frete</t>
  </si>
  <si>
    <t>Pá carregadeira sobre rodas, potência líquida 128hp, capacidade da caçamba 1,7 a 2,8m³, peso operacional 11632kg - CHP diurno</t>
  </si>
  <si>
    <t>Pá carregadeira sobre rodas, potência líquida 128hp, capacidade da caçamba 1,7 a 2,8m³, peso operacional 11632kg - CHI diurno</t>
  </si>
  <si>
    <t>Tanque de asfalto estacionário com serpentina, capacidade 30.000L - CHP diurno</t>
  </si>
  <si>
    <t>Servente com encargos complementares</t>
  </si>
  <si>
    <t>Encarregado geral com encargos complementares</t>
  </si>
  <si>
    <t>Usina de mistura asfáltica à quente, tipo contra fluxo, prod. 40 a 80 ton/h - CHP diurno</t>
  </si>
  <si>
    <t>volume m³ x 2,5548 (coeficiente da CP 95995)</t>
  </si>
  <si>
    <t>Usina de mistura asfáltica à quente, tipo contra fluxo, prod. 40 a 80 ton/h - CHI diurno</t>
  </si>
  <si>
    <t>Grupo gerador com carenagem, motor diesel potência standart entre 250 e 260 Kva - CHP diurno</t>
  </si>
  <si>
    <t>Grupo gerador com carenagem, motor diesel potência standart entre 250 e 260 Kva - CHI diurno</t>
  </si>
  <si>
    <t>*Código base para a formatação da composição: 101021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</si>
</sst>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_-* #,##0.0000_-;\-* #,##0.0000_-;_-* &quot;-&quot;????_-;_-@_-"/>
    <numFmt numFmtId="168" formatCode="_-* #,##0.000_-;\-* #,##0.000_-;_-* &quot;-&quot;??_-;_-@_-"/>
    <numFmt numFmtId="169" formatCode="0.000"/>
    <numFmt numFmtId="170" formatCode="0.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 applyBorder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3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3" applyFont="1" applyAlignment="1">
      <alignment vertical="center"/>
    </xf>
    <xf numFmtId="0" fontId="10" fillId="0" borderId="0" xfId="0" applyFont="1" applyAlignment="1">
      <alignment vertical="center" wrapText="1"/>
    </xf>
    <xf numFmtId="164" fontId="9" fillId="0" borderId="0" xfId="1" applyFont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10" fontId="10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9" fillId="2" borderId="0" xfId="2" applyNumberFormat="1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0" fontId="9" fillId="2" borderId="5" xfId="2" applyNumberFormat="1" applyFont="1" applyFill="1" applyBorder="1" applyAlignment="1">
      <alignment vertical="center" wrapText="1"/>
    </xf>
    <xf numFmtId="0" fontId="8" fillId="0" borderId="2" xfId="0" applyFont="1" applyBorder="1"/>
    <xf numFmtId="4" fontId="0" fillId="0" borderId="4" xfId="0" applyNumberFormat="1" applyBorder="1"/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1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164" fontId="10" fillId="4" borderId="9" xfId="1" applyFont="1" applyFill="1" applyBorder="1" applyAlignment="1">
      <alignment horizontal="center" vertical="center" wrapText="1"/>
    </xf>
    <xf numFmtId="164" fontId="10" fillId="4" borderId="9" xfId="1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164" fontId="10" fillId="4" borderId="13" xfId="1" applyFont="1" applyFill="1" applyBorder="1" applyAlignment="1">
      <alignment horizontal="center" vertical="center" wrapText="1"/>
    </xf>
    <xf numFmtId="164" fontId="10" fillId="4" borderId="13" xfId="1" applyFont="1" applyFill="1" applyBorder="1" applyAlignment="1">
      <alignment horizontal="left" vertical="center" wrapText="1"/>
    </xf>
    <xf numFmtId="164" fontId="0" fillId="0" borderId="0" xfId="0" applyNumberFormat="1"/>
    <xf numFmtId="0" fontId="10" fillId="4" borderId="7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center"/>
    </xf>
    <xf numFmtId="0" fontId="10" fillId="4" borderId="14" xfId="0" applyFont="1" applyFill="1" applyBorder="1" applyAlignment="1">
      <alignment horizontal="center" vertical="center" wrapText="1"/>
    </xf>
    <xf numFmtId="164" fontId="10" fillId="4" borderId="14" xfId="1" applyFont="1" applyFill="1" applyBorder="1" applyAlignment="1">
      <alignment vertical="center" wrapText="1"/>
    </xf>
    <xf numFmtId="164" fontId="10" fillId="4" borderId="0" xfId="1" applyFont="1" applyFill="1" applyBorder="1" applyAlignment="1">
      <alignment vertical="center" wrapText="1"/>
    </xf>
    <xf numFmtId="164" fontId="10" fillId="4" borderId="3" xfId="1" applyFont="1" applyFill="1" applyBorder="1" applyAlignment="1">
      <alignment horizontal="left" vertical="center" wrapText="1"/>
    </xf>
    <xf numFmtId="10" fontId="10" fillId="4" borderId="8" xfId="2" applyNumberFormat="1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2" borderId="12" xfId="1" applyFont="1" applyFill="1" applyBorder="1" applyAlignment="1">
      <alignment vertical="center" wrapText="1"/>
    </xf>
    <xf numFmtId="164" fontId="9" fillId="2" borderId="12" xfId="1" applyFont="1" applyFill="1" applyBorder="1" applyAlignment="1">
      <alignment horizontal="left" vertical="center" wrapText="1"/>
    </xf>
    <xf numFmtId="10" fontId="9" fillId="2" borderId="12" xfId="2" applyNumberFormat="1" applyFont="1" applyFill="1" applyBorder="1" applyAlignment="1">
      <alignment vertical="center" wrapText="1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43" fontId="0" fillId="0" borderId="0" xfId="0" applyNumberFormat="1"/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9" fillId="2" borderId="3" xfId="1" applyFont="1" applyFill="1" applyBorder="1" applyAlignment="1">
      <alignment vertical="center" wrapText="1"/>
    </xf>
    <xf numFmtId="164" fontId="9" fillId="2" borderId="3" xfId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64" fontId="13" fillId="0" borderId="3" xfId="1" applyFont="1" applyBorder="1" applyAlignment="1">
      <alignment horizontal="left" vertical="center" wrapText="1"/>
    </xf>
    <xf numFmtId="10" fontId="13" fillId="0" borderId="4" xfId="2" applyNumberFormat="1" applyFont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left"/>
    </xf>
    <xf numFmtId="10" fontId="8" fillId="0" borderId="0" xfId="2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15" xfId="0" applyBorder="1"/>
    <xf numFmtId="0" fontId="14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1" xfId="0" applyFont="1" applyBorder="1" applyAlignment="1">
      <alignment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24" xfId="0" applyFont="1" applyBorder="1" applyAlignment="1">
      <alignment vertical="center" wrapText="1"/>
    </xf>
    <xf numFmtId="0" fontId="17" fillId="0" borderId="25" xfId="0" applyFont="1" applyBorder="1" applyAlignment="1">
      <alignment horizontal="left" vertical="top" wrapText="1"/>
    </xf>
    <xf numFmtId="0" fontId="17" fillId="0" borderId="8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0" fillId="0" borderId="6" xfId="0" applyBorder="1"/>
    <xf numFmtId="40" fontId="10" fillId="0" borderId="23" xfId="0" applyNumberFormat="1" applyFont="1" applyBorder="1" applyAlignment="1">
      <alignment horizontal="center" vertical="center" wrapText="1"/>
    </xf>
    <xf numFmtId="40" fontId="10" fillId="0" borderId="1" xfId="0" applyNumberFormat="1" applyFont="1" applyBorder="1" applyAlignment="1">
      <alignment horizontal="center" vertical="center" wrapText="1"/>
    </xf>
    <xf numFmtId="40" fontId="10" fillId="0" borderId="11" xfId="0" applyNumberFormat="1" applyFont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top" wrapText="1"/>
    </xf>
    <xf numFmtId="0" fontId="20" fillId="4" borderId="31" xfId="0" applyFont="1" applyFill="1" applyBorder="1" applyAlignment="1">
      <alignment horizontal="center" vertical="top" wrapText="1"/>
    </xf>
    <xf numFmtId="0" fontId="20" fillId="4" borderId="32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164" fontId="22" fillId="0" borderId="11" xfId="1" applyFont="1" applyBorder="1" applyAlignment="1">
      <alignment horizontal="center" vertical="center" wrapText="1"/>
    </xf>
    <xf numFmtId="10" fontId="22" fillId="0" borderId="11" xfId="1" applyNumberFormat="1" applyFont="1" applyBorder="1" applyAlignment="1">
      <alignment horizontal="center" vertical="center" wrapText="1"/>
    </xf>
    <xf numFmtId="10" fontId="22" fillId="0" borderId="11" xfId="1" applyNumberFormat="1" applyFont="1" applyBorder="1" applyAlignment="1">
      <alignment horizontal="left" vertical="center" wrapText="1"/>
    </xf>
    <xf numFmtId="10" fontId="22" fillId="0" borderId="22" xfId="1" applyNumberFormat="1" applyFont="1" applyBorder="1" applyAlignment="1">
      <alignment horizontal="center" vertical="center" wrapText="1"/>
    </xf>
    <xf numFmtId="10" fontId="22" fillId="0" borderId="33" xfId="1" applyNumberFormat="1" applyFont="1" applyBorder="1" applyAlignment="1">
      <alignment horizontal="center" vertical="center" wrapText="1"/>
    </xf>
    <xf numFmtId="164" fontId="22" fillId="0" borderId="12" xfId="1" applyFont="1" applyBorder="1" applyAlignment="1">
      <alignment horizontal="center" vertical="center" wrapText="1"/>
    </xf>
    <xf numFmtId="10" fontId="22" fillId="0" borderId="31" xfId="1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39" fontId="7" fillId="0" borderId="12" xfId="0" applyNumberFormat="1" applyFont="1" applyBorder="1" applyAlignment="1">
      <alignment horizontal="center" vertical="center" wrapText="1"/>
    </xf>
    <xf numFmtId="10" fontId="7" fillId="0" borderId="11" xfId="2" applyNumberFormat="1" applyFont="1" applyBorder="1" applyAlignment="1">
      <alignment horizontal="center" vertical="center" wrapText="1"/>
    </xf>
    <xf numFmtId="10" fontId="7" fillId="0" borderId="11" xfId="2" applyNumberFormat="1" applyFont="1" applyBorder="1" applyAlignment="1">
      <alignment horizontal="left" vertical="center" wrapText="1"/>
    </xf>
    <xf numFmtId="10" fontId="7" fillId="0" borderId="22" xfId="2" applyNumberFormat="1" applyFont="1" applyBorder="1" applyAlignment="1">
      <alignment horizontal="center" vertical="center" wrapText="1"/>
    </xf>
    <xf numFmtId="39" fontId="7" fillId="0" borderId="32" xfId="0" applyNumberFormat="1" applyFont="1" applyBorder="1" applyAlignment="1">
      <alignment horizontal="center" vertical="center" wrapText="1"/>
    </xf>
    <xf numFmtId="39" fontId="7" fillId="0" borderId="9" xfId="0" applyNumberFormat="1" applyFont="1" applyBorder="1" applyAlignment="1">
      <alignment horizontal="center" vertical="center" wrapText="1"/>
    </xf>
    <xf numFmtId="10" fontId="7" fillId="0" borderId="31" xfId="1" applyNumberFormat="1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top"/>
    </xf>
    <xf numFmtId="0" fontId="23" fillId="0" borderId="12" xfId="0" applyFont="1" applyBorder="1" applyAlignment="1">
      <alignment horizontal="justify" vertical="top" wrapText="1"/>
    </xf>
    <xf numFmtId="0" fontId="23" fillId="0" borderId="11" xfId="0" applyFont="1" applyBorder="1" applyAlignment="1">
      <alignment horizontal="center" vertical="top" wrapText="1"/>
    </xf>
    <xf numFmtId="39" fontId="22" fillId="0" borderId="11" xfId="1" applyNumberFormat="1" applyFont="1" applyBorder="1" applyAlignment="1">
      <alignment horizontal="right" wrapText="1"/>
    </xf>
    <xf numFmtId="37" fontId="22" fillId="0" borderId="11" xfId="1" applyNumberFormat="1" applyFont="1" applyBorder="1" applyAlignment="1">
      <alignment horizontal="center" wrapText="1"/>
    </xf>
    <xf numFmtId="164" fontId="22" fillId="0" borderId="11" xfId="1" applyFont="1" applyBorder="1" applyAlignment="1">
      <alignment horizontal="left" wrapText="1"/>
    </xf>
    <xf numFmtId="39" fontId="22" fillId="0" borderId="12" xfId="1" applyNumberFormat="1" applyFont="1" applyBorder="1" applyAlignment="1">
      <alignment horizontal="right" wrapText="1"/>
    </xf>
    <xf numFmtId="164" fontId="22" fillId="0" borderId="12" xfId="1" applyFont="1" applyBorder="1" applyAlignment="1">
      <alignment horizontal="center" wrapText="1"/>
    </xf>
    <xf numFmtId="164" fontId="22" fillId="0" borderId="31" xfId="1" applyFont="1" applyBorder="1" applyAlignment="1">
      <alignment horizontal="center" wrapText="1"/>
    </xf>
    <xf numFmtId="164" fontId="22" fillId="0" borderId="32" xfId="1" applyFont="1" applyBorder="1" applyAlignment="1">
      <alignment horizontal="center" wrapText="1"/>
    </xf>
    <xf numFmtId="39" fontId="22" fillId="0" borderId="31" xfId="1" applyNumberFormat="1" applyFont="1" applyBorder="1" applyAlignment="1">
      <alignment horizontal="right" wrapText="1"/>
    </xf>
    <xf numFmtId="0" fontId="23" fillId="0" borderId="26" xfId="0" applyFont="1" applyBorder="1" applyAlignment="1">
      <alignment horizontal="center" vertical="top"/>
    </xf>
    <xf numFmtId="0" fontId="23" fillId="0" borderId="9" xfId="0" applyFont="1" applyBorder="1" applyAlignment="1">
      <alignment horizontal="justify" vertical="top" wrapText="1"/>
    </xf>
    <xf numFmtId="0" fontId="23" fillId="0" borderId="6" xfId="0" applyFont="1" applyBorder="1" applyAlignment="1">
      <alignment horizontal="center" vertical="top" wrapText="1"/>
    </xf>
    <xf numFmtId="39" fontId="22" fillId="0" borderId="6" xfId="1" applyNumberFormat="1" applyFont="1" applyBorder="1" applyAlignment="1">
      <alignment horizontal="right" wrapText="1"/>
    </xf>
    <xf numFmtId="37" fontId="22" fillId="0" borderId="6" xfId="1" applyNumberFormat="1" applyFont="1" applyBorder="1" applyAlignment="1">
      <alignment horizontal="center" wrapText="1"/>
    </xf>
    <xf numFmtId="164" fontId="22" fillId="0" borderId="6" xfId="1" applyFont="1" applyBorder="1" applyAlignment="1">
      <alignment horizontal="left" wrapText="1"/>
    </xf>
    <xf numFmtId="39" fontId="22" fillId="0" borderId="9" xfId="1" applyNumberFormat="1" applyFont="1" applyBorder="1" applyAlignment="1">
      <alignment horizontal="right" wrapText="1"/>
    </xf>
    <xf numFmtId="164" fontId="22" fillId="0" borderId="9" xfId="1" applyFont="1" applyBorder="1" applyAlignment="1">
      <alignment horizontal="center" wrapText="1"/>
    </xf>
    <xf numFmtId="164" fontId="22" fillId="0" borderId="36" xfId="1" applyFont="1" applyBorder="1" applyAlignment="1">
      <alignment horizontal="center" wrapText="1"/>
    </xf>
    <xf numFmtId="164" fontId="22" fillId="0" borderId="26" xfId="1" applyFont="1" applyBorder="1" applyAlignment="1">
      <alignment horizontal="center" wrapText="1"/>
    </xf>
    <xf numFmtId="39" fontId="22" fillId="0" borderId="36" xfId="1" applyNumberFormat="1" applyFont="1" applyBorder="1" applyAlignment="1">
      <alignment horizontal="right" wrapText="1"/>
    </xf>
    <xf numFmtId="0" fontId="20" fillId="0" borderId="2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39" fontId="20" fillId="0" borderId="12" xfId="0" applyNumberFormat="1" applyFont="1" applyBorder="1" applyAlignment="1">
      <alignment horizontal="center" vertical="center" wrapText="1"/>
    </xf>
    <xf numFmtId="10" fontId="20" fillId="0" borderId="12" xfId="0" applyNumberFormat="1" applyFont="1" applyBorder="1" applyAlignment="1">
      <alignment horizontal="center" vertical="center" wrapText="1"/>
    </xf>
    <xf numFmtId="10" fontId="20" fillId="0" borderId="12" xfId="0" applyNumberFormat="1" applyFont="1" applyBorder="1" applyAlignment="1">
      <alignment horizontal="left" vertical="center" wrapText="1"/>
    </xf>
    <xf numFmtId="10" fontId="20" fillId="0" borderId="31" xfId="0" applyNumberFormat="1" applyFont="1" applyBorder="1" applyAlignment="1">
      <alignment horizontal="center" vertical="center" wrapText="1"/>
    </xf>
    <xf numFmtId="39" fontId="20" fillId="0" borderId="32" xfId="0" applyNumberFormat="1" applyFont="1" applyBorder="1" applyAlignment="1">
      <alignment horizontal="center" vertical="center" wrapText="1"/>
    </xf>
    <xf numFmtId="39" fontId="20" fillId="0" borderId="9" xfId="0" applyNumberFormat="1" applyFont="1" applyBorder="1" applyAlignment="1">
      <alignment horizontal="center" vertical="center" wrapText="1"/>
    </xf>
    <xf numFmtId="10" fontId="20" fillId="0" borderId="36" xfId="1" applyNumberFormat="1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9" fontId="20" fillId="0" borderId="39" xfId="0" applyNumberFormat="1" applyFont="1" applyBorder="1" applyAlignment="1">
      <alignment horizontal="center" vertical="center" wrapText="1"/>
    </xf>
    <xf numFmtId="39" fontId="20" fillId="0" borderId="40" xfId="0" applyNumberFormat="1" applyFont="1" applyBorder="1" applyAlignment="1">
      <alignment horizontal="center" vertical="center" wrapText="1"/>
    </xf>
    <xf numFmtId="10" fontId="20" fillId="0" borderId="40" xfId="0" applyNumberFormat="1" applyFont="1" applyBorder="1" applyAlignment="1">
      <alignment horizontal="center" vertical="center" wrapText="1"/>
    </xf>
    <xf numFmtId="10" fontId="20" fillId="0" borderId="40" xfId="0" applyNumberFormat="1" applyFont="1" applyBorder="1" applyAlignment="1">
      <alignment horizontal="left" vertical="center" wrapText="1"/>
    </xf>
    <xf numFmtId="10" fontId="20" fillId="0" borderId="41" xfId="0" applyNumberFormat="1" applyFont="1" applyBorder="1" applyAlignment="1">
      <alignment horizontal="center" vertical="center" wrapText="1"/>
    </xf>
    <xf numFmtId="39" fontId="20" fillId="0" borderId="42" xfId="0" applyNumberFormat="1" applyFont="1" applyBorder="1" applyAlignment="1">
      <alignment horizontal="center" vertical="center" wrapText="1"/>
    </xf>
    <xf numFmtId="39" fontId="20" fillId="0" borderId="43" xfId="0" applyNumberFormat="1" applyFont="1" applyBorder="1" applyAlignment="1">
      <alignment horizontal="center" vertical="center" wrapText="1"/>
    </xf>
    <xf numFmtId="10" fontId="20" fillId="0" borderId="44" xfId="1" applyNumberFormat="1" applyFont="1" applyBorder="1" applyAlignment="1">
      <alignment horizontal="center" vertical="center" wrapText="1"/>
    </xf>
    <xf numFmtId="0" fontId="0" fillId="2" borderId="0" xfId="0" applyFill="1"/>
    <xf numFmtId="0" fontId="8" fillId="0" borderId="0" xfId="0" applyFont="1" applyAlignment="1">
      <alignment horizontal="left"/>
    </xf>
    <xf numFmtId="0" fontId="2" fillId="0" borderId="0" xfId="0" applyFont="1"/>
    <xf numFmtId="49" fontId="24" fillId="0" borderId="15" xfId="4" applyNumberFormat="1" applyFont="1" applyBorder="1" applyAlignment="1">
      <alignment horizontal="center" vertical="center" wrapText="1"/>
    </xf>
    <xf numFmtId="49" fontId="24" fillId="0" borderId="16" xfId="4" applyNumberFormat="1" applyFont="1" applyBorder="1" applyAlignment="1">
      <alignment horizontal="center" vertical="center" wrapText="1"/>
    </xf>
    <xf numFmtId="49" fontId="24" fillId="0" borderId="18" xfId="4" applyNumberFormat="1" applyFont="1" applyBorder="1" applyAlignment="1">
      <alignment horizontal="center" vertical="center" wrapText="1"/>
    </xf>
    <xf numFmtId="49" fontId="24" fillId="0" borderId="45" xfId="4" applyNumberFormat="1" applyFont="1" applyBorder="1" applyAlignment="1">
      <alignment horizontal="center" vertical="center" wrapText="1"/>
    </xf>
    <xf numFmtId="49" fontId="24" fillId="0" borderId="46" xfId="4" applyNumberFormat="1" applyFont="1" applyBorder="1" applyAlignment="1">
      <alignment horizontal="center" vertical="center" wrapText="1"/>
    </xf>
    <xf numFmtId="49" fontId="24" fillId="0" borderId="47" xfId="4" applyNumberFormat="1" applyFont="1" applyBorder="1" applyAlignment="1">
      <alignment horizontal="center" vertical="center" wrapText="1"/>
    </xf>
    <xf numFmtId="49" fontId="25" fillId="0" borderId="48" xfId="5" applyNumberFormat="1" applyFont="1" applyBorder="1" applyAlignment="1">
      <alignment horizontal="center" vertical="center" wrapText="1"/>
    </xf>
    <xf numFmtId="49" fontId="25" fillId="0" borderId="49" xfId="5" applyNumberFormat="1" applyFont="1" applyBorder="1" applyAlignment="1">
      <alignment horizontal="center" vertical="center" wrapText="1"/>
    </xf>
    <xf numFmtId="49" fontId="25" fillId="0" borderId="50" xfId="5" applyNumberFormat="1" applyFont="1" applyBorder="1" applyAlignment="1">
      <alignment horizontal="center" vertical="center" wrapText="1"/>
    </xf>
    <xf numFmtId="49" fontId="25" fillId="0" borderId="48" xfId="5" applyNumberFormat="1" applyFont="1" applyBorder="1" applyAlignment="1">
      <alignment horizontal="center" vertical="center"/>
    </xf>
    <xf numFmtId="49" fontId="25" fillId="0" borderId="49" xfId="5" applyNumberFormat="1" applyFont="1" applyBorder="1" applyAlignment="1">
      <alignment horizontal="center" vertical="center"/>
    </xf>
    <xf numFmtId="49" fontId="25" fillId="0" borderId="50" xfId="5" applyNumberFormat="1" applyFont="1" applyBorder="1" applyAlignment="1">
      <alignment horizontal="center" vertical="center"/>
    </xf>
    <xf numFmtId="0" fontId="12" fillId="0" borderId="51" xfId="5" applyFont="1" applyBorder="1" applyAlignment="1">
      <alignment horizontal="center" vertical="center" wrapText="1"/>
    </xf>
    <xf numFmtId="0" fontId="12" fillId="0" borderId="52" xfId="5" applyFont="1" applyBorder="1" applyAlignment="1">
      <alignment horizontal="center" vertical="center" wrapText="1"/>
    </xf>
    <xf numFmtId="4" fontId="12" fillId="0" borderId="53" xfId="5" applyNumberFormat="1" applyFont="1" applyBorder="1" applyAlignment="1">
      <alignment horizontal="center" vertical="center" wrapText="1"/>
    </xf>
    <xf numFmtId="0" fontId="12" fillId="0" borderId="51" xfId="5" applyFont="1" applyBorder="1" applyAlignment="1">
      <alignment horizontal="center"/>
    </xf>
    <xf numFmtId="0" fontId="12" fillId="0" borderId="52" xfId="5" applyFont="1" applyBorder="1" applyAlignment="1">
      <alignment horizontal="center"/>
    </xf>
    <xf numFmtId="4" fontId="12" fillId="0" borderId="53" xfId="5" applyNumberFormat="1" applyFont="1" applyBorder="1" applyAlignment="1">
      <alignment horizontal="center"/>
    </xf>
    <xf numFmtId="0" fontId="13" fillId="0" borderId="54" xfId="5" applyFont="1" applyBorder="1" applyAlignment="1">
      <alignment horizontal="center" wrapText="1"/>
    </xf>
    <xf numFmtId="0" fontId="13" fillId="0" borderId="55" xfId="5" applyFont="1" applyBorder="1" applyAlignment="1">
      <alignment wrapText="1"/>
    </xf>
    <xf numFmtId="4" fontId="8" fillId="0" borderId="56" xfId="5" applyNumberFormat="1" applyBorder="1" applyAlignment="1">
      <alignment horizontal="center" wrapText="1"/>
    </xf>
    <xf numFmtId="0" fontId="13" fillId="0" borderId="54" xfId="5" applyFont="1" applyBorder="1" applyAlignment="1">
      <alignment horizontal="center"/>
    </xf>
    <xf numFmtId="0" fontId="13" fillId="0" borderId="55" xfId="5" applyFont="1" applyBorder="1"/>
    <xf numFmtId="4" fontId="8" fillId="0" borderId="56" xfId="5" applyNumberFormat="1" applyBorder="1" applyAlignment="1">
      <alignment horizontal="center"/>
    </xf>
    <xf numFmtId="0" fontId="13" fillId="0" borderId="42" xfId="5" applyFont="1" applyBorder="1" applyAlignment="1">
      <alignment horizontal="center" wrapText="1"/>
    </xf>
    <xf numFmtId="0" fontId="13" fillId="0" borderId="40" xfId="5" applyFont="1" applyBorder="1" applyAlignment="1">
      <alignment wrapText="1"/>
    </xf>
    <xf numFmtId="10" fontId="13" fillId="0" borderId="41" xfId="6" applyNumberFormat="1" applyFont="1" applyFill="1" applyBorder="1" applyAlignment="1">
      <alignment horizontal="center" wrapText="1"/>
    </xf>
    <xf numFmtId="0" fontId="13" fillId="0" borderId="42" xfId="5" applyFont="1" applyBorder="1" applyAlignment="1">
      <alignment horizontal="center"/>
    </xf>
    <xf numFmtId="0" fontId="13" fillId="0" borderId="40" xfId="5" applyFont="1" applyBorder="1"/>
    <xf numFmtId="10" fontId="13" fillId="0" borderId="41" xfId="6" applyNumberFormat="1" applyFont="1" applyFill="1" applyBorder="1" applyAlignment="1">
      <alignment horizontal="center"/>
    </xf>
    <xf numFmtId="10" fontId="8" fillId="0" borderId="56" xfId="6" applyNumberFormat="1" applyFont="1" applyFill="1" applyBorder="1" applyAlignment="1">
      <alignment horizontal="center" wrapText="1"/>
    </xf>
    <xf numFmtId="10" fontId="8" fillId="0" borderId="56" xfId="6" applyNumberFormat="1" applyFont="1" applyFill="1" applyBorder="1" applyAlignment="1">
      <alignment horizontal="center"/>
    </xf>
    <xf numFmtId="0" fontId="13" fillId="2" borderId="55" xfId="5" applyFont="1" applyFill="1" applyBorder="1"/>
    <xf numFmtId="0" fontId="8" fillId="0" borderId="32" xfId="5" applyBorder="1" applyAlignment="1">
      <alignment horizontal="center" wrapText="1"/>
    </xf>
    <xf numFmtId="0" fontId="8" fillId="0" borderId="12" xfId="5" applyBorder="1" applyAlignment="1">
      <alignment wrapText="1"/>
    </xf>
    <xf numFmtId="10" fontId="8" fillId="0" borderId="31" xfId="6" applyNumberFormat="1" applyFont="1" applyFill="1" applyBorder="1" applyAlignment="1">
      <alignment horizontal="center" wrapText="1"/>
    </xf>
    <xf numFmtId="0" fontId="8" fillId="0" borderId="32" xfId="5" applyBorder="1" applyAlignment="1">
      <alignment horizontal="center"/>
    </xf>
    <xf numFmtId="0" fontId="8" fillId="0" borderId="12" xfId="5" applyBorder="1"/>
    <xf numFmtId="10" fontId="8" fillId="0" borderId="31" xfId="6" applyNumberFormat="1" applyFont="1" applyFill="1" applyBorder="1" applyAlignment="1">
      <alignment horizontal="center"/>
    </xf>
    <xf numFmtId="0" fontId="25" fillId="0" borderId="48" xfId="5" applyFont="1" applyBorder="1" applyAlignment="1">
      <alignment horizontal="left"/>
    </xf>
    <xf numFmtId="0" fontId="25" fillId="0" borderId="57" xfId="5" applyFont="1" applyBorder="1" applyAlignment="1">
      <alignment horizontal="left"/>
    </xf>
    <xf numFmtId="10" fontId="12" fillId="0" borderId="41" xfId="6" applyNumberFormat="1" applyFont="1" applyFill="1" applyBorder="1" applyAlignment="1">
      <alignment horizontal="center"/>
    </xf>
    <xf numFmtId="0" fontId="25" fillId="0" borderId="48" xfId="5" applyFont="1" applyBorder="1" applyAlignment="1">
      <alignment horizontal="left" vertical="center" wrapText="1"/>
    </xf>
    <xf numFmtId="0" fontId="25" fillId="0" borderId="57" xfId="5" applyFont="1" applyBorder="1" applyAlignment="1">
      <alignment horizontal="left" vertical="center" wrapText="1"/>
    </xf>
    <xf numFmtId="10" fontId="12" fillId="0" borderId="41" xfId="6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9" xfId="5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wrapText="1"/>
    </xf>
    <xf numFmtId="0" fontId="13" fillId="0" borderId="16" xfId="5" applyFont="1" applyBorder="1" applyAlignment="1">
      <alignment horizontal="center" wrapText="1"/>
    </xf>
    <xf numFmtId="0" fontId="13" fillId="0" borderId="18" xfId="5" applyFont="1" applyBorder="1" applyAlignment="1">
      <alignment horizontal="center" wrapText="1"/>
    </xf>
    <xf numFmtId="49" fontId="25" fillId="0" borderId="20" xfId="5" applyNumberFormat="1" applyFont="1" applyBorder="1" applyAlignment="1">
      <alignment horizontal="center" wrapText="1"/>
    </xf>
    <xf numFmtId="49" fontId="25" fillId="0" borderId="0" xfId="5" applyNumberFormat="1" applyFont="1" applyAlignment="1">
      <alignment horizontal="center" wrapText="1"/>
    </xf>
    <xf numFmtId="49" fontId="25" fillId="0" borderId="21" xfId="5" applyNumberFormat="1" applyFont="1" applyBorder="1" applyAlignment="1">
      <alignment horizontal="center" wrapText="1"/>
    </xf>
    <xf numFmtId="0" fontId="8" fillId="0" borderId="20" xfId="5" applyBorder="1" applyAlignment="1">
      <alignment horizontal="center" wrapText="1"/>
    </xf>
    <xf numFmtId="0" fontId="8" fillId="0" borderId="0" xfId="5" applyAlignment="1">
      <alignment horizontal="center" wrapText="1"/>
    </xf>
    <xf numFmtId="0" fontId="8" fillId="0" borderId="21" xfId="5" applyBorder="1" applyAlignment="1">
      <alignment horizontal="center" wrapText="1"/>
    </xf>
    <xf numFmtId="0" fontId="8" fillId="2" borderId="0" xfId="5" applyFill="1" applyAlignment="1">
      <alignment horizontal="center" wrapText="1"/>
    </xf>
    <xf numFmtId="0" fontId="25" fillId="0" borderId="20" xfId="3" applyFont="1" applyBorder="1" applyAlignment="1">
      <alignment horizontal="center" wrapText="1"/>
    </xf>
    <xf numFmtId="0" fontId="25" fillId="0" borderId="0" xfId="3" applyFont="1" applyAlignment="1">
      <alignment horizontal="center" wrapText="1"/>
    </xf>
    <xf numFmtId="0" fontId="25" fillId="0" borderId="21" xfId="3" applyFont="1" applyBorder="1" applyAlignment="1">
      <alignment horizontal="center" wrapText="1"/>
    </xf>
    <xf numFmtId="0" fontId="3" fillId="0" borderId="45" xfId="3" applyFont="1" applyBorder="1" applyAlignment="1">
      <alignment horizontal="center" wrapText="1"/>
    </xf>
    <xf numFmtId="0" fontId="3" fillId="0" borderId="46" xfId="3" applyFont="1" applyBorder="1" applyAlignment="1">
      <alignment horizontal="center" wrapText="1"/>
    </xf>
    <xf numFmtId="0" fontId="3" fillId="0" borderId="47" xfId="3" applyFont="1" applyBorder="1" applyAlignment="1">
      <alignment horizontal="center" wrapText="1"/>
    </xf>
    <xf numFmtId="0" fontId="8" fillId="0" borderId="0" xfId="5" applyAlignment="1">
      <alignment horizontal="center" wrapText="1"/>
    </xf>
    <xf numFmtId="0" fontId="8" fillId="0" borderId="0" xfId="5" applyAlignment="1">
      <alignment wrapText="1"/>
    </xf>
    <xf numFmtId="4" fontId="8" fillId="0" borderId="0" xfId="5" applyNumberFormat="1" applyAlignment="1">
      <alignment horizontal="center" wrapText="1"/>
    </xf>
    <xf numFmtId="0" fontId="9" fillId="0" borderId="46" xfId="0" applyFont="1" applyBorder="1" applyAlignment="1">
      <alignment horizontal="left" vertical="center" wrapText="1"/>
    </xf>
    <xf numFmtId="0" fontId="25" fillId="0" borderId="58" xfId="0" applyFont="1" applyBorder="1" applyAlignment="1">
      <alignment horizontal="left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9" xfId="0" applyFont="1" applyBorder="1" applyAlignment="1">
      <alignment horizontal="left" vertical="center" wrapText="1"/>
    </xf>
    <xf numFmtId="10" fontId="26" fillId="0" borderId="47" xfId="0" applyNumberFormat="1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3" fillId="2" borderId="0" xfId="7" applyFont="1" applyFill="1" applyAlignment="1">
      <alignment horizontal="center" vertical="center"/>
    </xf>
    <xf numFmtId="0" fontId="4" fillId="2" borderId="0" xfId="7" applyFont="1" applyFill="1" applyAlignment="1">
      <alignment horizontal="center" vertical="center"/>
    </xf>
    <xf numFmtId="0" fontId="4" fillId="2" borderId="0" xfId="7" applyFont="1" applyFill="1" applyAlignment="1">
      <alignment horizontal="center" vertical="center"/>
    </xf>
    <xf numFmtId="0" fontId="9" fillId="2" borderId="0" xfId="8" applyFont="1" applyFill="1" applyAlignment="1">
      <alignment vertical="center"/>
    </xf>
    <xf numFmtId="0" fontId="13" fillId="2" borderId="0" xfId="8" applyFont="1" applyFill="1" applyAlignment="1">
      <alignment vertical="center"/>
    </xf>
    <xf numFmtId="0" fontId="10" fillId="2" borderId="0" xfId="8" applyFont="1" applyFill="1" applyAlignment="1">
      <alignment vertical="center" wrapText="1"/>
    </xf>
    <xf numFmtId="0" fontId="9" fillId="2" borderId="1" xfId="8" applyFont="1" applyFill="1" applyBorder="1" applyAlignment="1">
      <alignment vertical="center" wrapText="1"/>
    </xf>
    <xf numFmtId="17" fontId="13" fillId="2" borderId="1" xfId="8" applyNumberFormat="1" applyFont="1" applyFill="1" applyBorder="1" applyAlignment="1">
      <alignment horizontal="left" vertical="center" wrapText="1"/>
    </xf>
    <xf numFmtId="0" fontId="8" fillId="2" borderId="1" xfId="8" applyFill="1" applyBorder="1" applyAlignment="1">
      <alignment vertical="center" wrapText="1"/>
    </xf>
    <xf numFmtId="0" fontId="8" fillId="2" borderId="1" xfId="8" applyFill="1" applyBorder="1" applyAlignment="1">
      <alignment horizontal="right" vertical="center" wrapText="1"/>
    </xf>
    <xf numFmtId="0" fontId="7" fillId="2" borderId="0" xfId="9" applyFont="1" applyFill="1" applyAlignment="1">
      <alignment horizontal="center" vertical="center" wrapText="1"/>
    </xf>
    <xf numFmtId="0" fontId="13" fillId="4" borderId="12" xfId="9" applyFont="1" applyFill="1" applyBorder="1" applyAlignment="1">
      <alignment horizontal="center" vertical="center"/>
    </xf>
    <xf numFmtId="0" fontId="13" fillId="4" borderId="12" xfId="9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 vertical="center"/>
    </xf>
    <xf numFmtId="0" fontId="8" fillId="0" borderId="2" xfId="10" applyBorder="1" applyAlignment="1">
      <alignment horizontal="center" vertical="center" wrapText="1"/>
    </xf>
    <xf numFmtId="0" fontId="8" fillId="0" borderId="12" xfId="11" applyBorder="1" applyAlignment="1">
      <alignment horizontal="left" vertical="center" wrapText="1"/>
    </xf>
    <xf numFmtId="165" fontId="8" fillId="0" borderId="9" xfId="12" applyNumberFormat="1" applyFont="1" applyFill="1" applyBorder="1" applyAlignment="1">
      <alignment horizontal="center" vertical="center" wrapText="1"/>
    </xf>
    <xf numFmtId="2" fontId="8" fillId="2" borderId="9" xfId="10" applyNumberFormat="1" applyFill="1" applyBorder="1" applyAlignment="1">
      <alignment horizontal="center" vertical="center"/>
    </xf>
    <xf numFmtId="0" fontId="27" fillId="0" borderId="12" xfId="9" applyFont="1" applyBorder="1" applyAlignment="1">
      <alignment horizontal="center" vertical="center"/>
    </xf>
    <xf numFmtId="2" fontId="8" fillId="0" borderId="9" xfId="10" applyNumberFormat="1" applyBorder="1" applyAlignment="1">
      <alignment horizontal="center" vertical="center"/>
    </xf>
    <xf numFmtId="0" fontId="27" fillId="2" borderId="12" xfId="9" applyFont="1" applyFill="1" applyBorder="1" applyAlignment="1">
      <alignment horizontal="center" vertical="center"/>
    </xf>
    <xf numFmtId="166" fontId="8" fillId="0" borderId="9" xfId="12" applyNumberFormat="1" applyFont="1" applyFill="1" applyBorder="1" applyAlignment="1">
      <alignment horizontal="center" vertical="center" wrapText="1"/>
    </xf>
    <xf numFmtId="0" fontId="13" fillId="4" borderId="2" xfId="9" applyFont="1" applyFill="1" applyBorder="1" applyAlignment="1">
      <alignment horizontal="right" vertical="center"/>
    </xf>
    <xf numFmtId="0" fontId="13" fillId="4" borderId="3" xfId="9" applyFont="1" applyFill="1" applyBorder="1" applyAlignment="1">
      <alignment horizontal="right" vertical="center"/>
    </xf>
    <xf numFmtId="2" fontId="13" fillId="4" borderId="4" xfId="9" applyNumberFormat="1" applyFont="1" applyFill="1" applyBorder="1" applyAlignment="1">
      <alignment horizontal="center" vertical="center"/>
    </xf>
    <xf numFmtId="0" fontId="8" fillId="0" borderId="0" xfId="9" applyFont="1"/>
    <xf numFmtId="0" fontId="27" fillId="0" borderId="0" xfId="9" applyFont="1"/>
    <xf numFmtId="167" fontId="0" fillId="0" borderId="0" xfId="0" applyNumberFormat="1"/>
    <xf numFmtId="168" fontId="8" fillId="0" borderId="9" xfId="12" applyNumberFormat="1" applyFont="1" applyFill="1" applyBorder="1" applyAlignment="1">
      <alignment horizontal="center" vertical="center" wrapText="1"/>
    </xf>
    <xf numFmtId="2" fontId="27" fillId="0" borderId="12" xfId="9" applyNumberFormat="1" applyFont="1" applyBorder="1" applyAlignment="1">
      <alignment horizontal="center" vertical="center"/>
    </xf>
    <xf numFmtId="0" fontId="13" fillId="2" borderId="0" xfId="8" applyFont="1" applyFill="1" applyAlignment="1">
      <alignment horizontal="left" vertical="center" wrapText="1"/>
    </xf>
    <xf numFmtId="0" fontId="8" fillId="2" borderId="12" xfId="9" applyFont="1" applyFill="1" applyBorder="1" applyAlignment="1">
      <alignment horizontal="center" vertical="center"/>
    </xf>
    <xf numFmtId="0" fontId="28" fillId="0" borderId="12" xfId="0" applyFont="1" applyBorder="1" applyAlignment="1">
      <alignment horizontal="left" wrapText="1"/>
    </xf>
    <xf numFmtId="169" fontId="27" fillId="2" borderId="12" xfId="9" applyNumberFormat="1" applyFont="1" applyFill="1" applyBorder="1" applyAlignment="1">
      <alignment horizontal="center" vertical="center"/>
    </xf>
    <xf numFmtId="2" fontId="27" fillId="2" borderId="12" xfId="9" applyNumberFormat="1" applyFont="1" applyFill="1" applyBorder="1" applyAlignment="1">
      <alignment horizontal="center" vertical="center"/>
    </xf>
    <xf numFmtId="170" fontId="28" fillId="0" borderId="12" xfId="0" applyNumberFormat="1" applyFont="1" applyBorder="1" applyAlignment="1">
      <alignment horizontal="left" wrapText="1"/>
    </xf>
    <xf numFmtId="170" fontId="27" fillId="2" borderId="12" xfId="9" applyNumberFormat="1" applyFont="1" applyFill="1" applyBorder="1" applyAlignment="1">
      <alignment horizontal="center" vertical="center"/>
    </xf>
    <xf numFmtId="0" fontId="28" fillId="0" borderId="0" xfId="0" applyFont="1" applyAlignment="1">
      <alignment wrapText="1"/>
    </xf>
  </cellXfs>
  <cellStyles count="13">
    <cellStyle name="Normal" xfId="0" builtinId="0"/>
    <cellStyle name="Normal 10 10" xfId="11" xr:uid="{E005A6DF-E99A-41D1-B4A1-3A4818D13986}"/>
    <cellStyle name="Normal 11 13" xfId="9" xr:uid="{201C0A30-9BBA-4D63-98D4-62C385BA4C53}"/>
    <cellStyle name="Normal 2" xfId="3" xr:uid="{AEFF793A-8779-47BC-B57F-5CA4718D39B7}"/>
    <cellStyle name="Normal 2 2 2" xfId="8" xr:uid="{03581B54-710A-47BF-BE35-1500258ACEC2}"/>
    <cellStyle name="Normal 2 2 2 2" xfId="10" xr:uid="{C1D9479A-ADCE-4089-B391-1BC508DF8378}"/>
    <cellStyle name="Normal 9" xfId="7" xr:uid="{0D27E75B-C690-4AB8-AB44-4D5AC0C6B636}"/>
    <cellStyle name="Normal_Ampliação PS- 100,00m2 - VERSÃO 03" xfId="5" xr:uid="{08C75E2D-00EF-476B-8FC4-D2E17988766F}"/>
    <cellStyle name="Normal_Orç PS V2 -  BDI -" xfId="4" xr:uid="{3BD320CD-0075-4842-9F34-EB623BCC68A2}"/>
    <cellStyle name="Porcentagem" xfId="2" builtinId="5"/>
    <cellStyle name="Porcentagem 2 2" xfId="6" xr:uid="{EE2E1662-CA04-41B7-9235-B2F532488695}"/>
    <cellStyle name="Separador de milhares 2 2 2 11 2" xfId="12" xr:uid="{BC041F31-6758-4275-A54E-269F9BA8D913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0</xdr:row>
      <xdr:rowOff>114300</xdr:rowOff>
    </xdr:from>
    <xdr:to>
      <xdr:col>1</xdr:col>
      <xdr:colOff>3009900</xdr:colOff>
      <xdr:row>3</xdr:row>
      <xdr:rowOff>66675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8A0EDEBC-9FAA-4E07-81B9-B41EE25C5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114300"/>
          <a:ext cx="18478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161925</xdr:rowOff>
    </xdr:from>
    <xdr:to>
      <xdr:col>2</xdr:col>
      <xdr:colOff>942975</xdr:colOff>
      <xdr:row>2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7BC6C7DC-E9F1-41F4-82FF-F4F5AB578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61925"/>
          <a:ext cx="1438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1019175</xdr:colOff>
      <xdr:row>24</xdr:row>
      <xdr:rowOff>95250</xdr:rowOff>
    </xdr:from>
    <xdr:to>
      <xdr:col>5</xdr:col>
      <xdr:colOff>438150</xdr:colOff>
      <xdr:row>27</xdr:row>
      <xdr:rowOff>104775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2114A6F-9E17-4D94-BC5F-2FD19B7F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6210300"/>
          <a:ext cx="34004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276225</xdr:colOff>
      <xdr:row>24</xdr:row>
      <xdr:rowOff>76200</xdr:rowOff>
    </xdr:from>
    <xdr:to>
      <xdr:col>2</xdr:col>
      <xdr:colOff>714375</xdr:colOff>
      <xdr:row>27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9A0BC7-DD22-4586-A7F8-5CEFC49D9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6191250"/>
          <a:ext cx="34004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190500</xdr:rowOff>
    </xdr:from>
    <xdr:to>
      <xdr:col>1</xdr:col>
      <xdr:colOff>571500</xdr:colOff>
      <xdr:row>1</xdr:row>
      <xdr:rowOff>533400</xdr:rowOff>
    </xdr:to>
    <xdr:pic>
      <xdr:nvPicPr>
        <xdr:cNvPr id="4" name="Imagem 6">
          <a:extLst>
            <a:ext uri="{FF2B5EF4-FFF2-40B4-BE49-F238E27FC236}">
              <a16:creationId xmlns:a16="http://schemas.microsoft.com/office/drawing/2014/main" id="{BA08AEF1-A781-4200-83ED-6B8930928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524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1</xdr:row>
      <xdr:rowOff>190500</xdr:rowOff>
    </xdr:from>
    <xdr:to>
      <xdr:col>4</xdr:col>
      <xdr:colOff>657225</xdr:colOff>
      <xdr:row>1</xdr:row>
      <xdr:rowOff>552450</xdr:rowOff>
    </xdr:to>
    <xdr:pic>
      <xdr:nvPicPr>
        <xdr:cNvPr id="5" name="Imagem 6">
          <a:extLst>
            <a:ext uri="{FF2B5EF4-FFF2-40B4-BE49-F238E27FC236}">
              <a16:creationId xmlns:a16="http://schemas.microsoft.com/office/drawing/2014/main" id="{542650CE-9FB4-4CD2-B05B-08C52E3B5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5" y="3524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Coordena&#231;&#227;o%20Tecnica\_Registro%20de%20pre&#231;o\2.%20Pavimenta&#231;&#227;o%20Asf&#225;ltica%20-%20fresagem%20e%20reperfilagem\Base%20e%20Fresagem\2023.novembro\3.%20Reg.%20Pre&#231;o%20Pav.%20Asf.%20-%20Or&#231;amento%20-%202023%20-%20R01.xls" TargetMode="External"/><Relationship Id="rId1" Type="http://schemas.openxmlformats.org/officeDocument/2006/relationships/externalLinkPath" Target="/Coordena&#231;&#227;o%20Tecnica/_Registro%20de%20pre&#231;o/2.%20Pavimenta&#231;&#227;o%20Asf&#225;ltica%20-%20fresagem%20e%20reperfilagem/Base%20e%20Fresagem/2023.novembro/3.%20Reg.%20Pre&#231;o%20Pav.%20Asf.%20-%20Or&#231;amento%20-%202023%20-%20R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ANTITATIVO"/>
      <sheetName val="ORÇAMENTO"/>
      <sheetName val="CRONOGRAMA"/>
      <sheetName val="BDI"/>
      <sheetName val="Composição"/>
    </sheetNames>
    <sheetDataSet>
      <sheetData sheetId="0">
        <row r="6">
          <cell r="A6" t="str">
            <v>1.1</v>
          </cell>
          <cell r="B6" t="str">
            <v>Mobilização, desmobilização e transporte de equipamentos</v>
          </cell>
          <cell r="D6">
            <v>12</v>
          </cell>
        </row>
        <row r="7">
          <cell r="A7" t="str">
            <v>1.2</v>
          </cell>
          <cell r="B7" t="str">
            <v>Ensaios de concreto asfáltico</v>
          </cell>
          <cell r="D7">
            <v>28741.500000000004</v>
          </cell>
        </row>
        <row r="8">
          <cell r="A8" t="str">
            <v>1.3</v>
          </cell>
          <cell r="B8" t="str">
            <v xml:space="preserve">Encarregado de pavimentação, com encargos complementares </v>
          </cell>
          <cell r="D8">
            <v>2016</v>
          </cell>
        </row>
        <row r="9">
          <cell r="A9" t="str">
            <v>1.4</v>
          </cell>
          <cell r="B9" t="str">
            <v>Técnico de segurança do trabalho, com encargos complementares</v>
          </cell>
          <cell r="D9">
            <v>504</v>
          </cell>
        </row>
        <row r="10">
          <cell r="A10" t="str">
            <v>1.5</v>
          </cell>
          <cell r="B10" t="str">
            <v xml:space="preserve">Controle topográfico </v>
          </cell>
          <cell r="D10">
            <v>56250</v>
          </cell>
        </row>
        <row r="11">
          <cell r="A11" t="str">
            <v>1.6</v>
          </cell>
          <cell r="B11" t="str">
            <v>Execução e compactação de base para pavimentação de brita graduada, espessura média 15,0 cm</v>
          </cell>
          <cell r="D11">
            <v>2745</v>
          </cell>
        </row>
        <row r="12">
          <cell r="A12" t="str">
            <v>1.7</v>
          </cell>
          <cell r="B12" t="str">
            <v>Transporte comercial de material com caminhão basculante 10m³</v>
          </cell>
          <cell r="D12">
            <v>41175</v>
          </cell>
        </row>
        <row r="13">
          <cell r="A13" t="str">
            <v>1.8</v>
          </cell>
          <cell r="B13" t="str">
            <v>Imprimação de base CM-30</v>
          </cell>
          <cell r="D13">
            <v>18300</v>
          </cell>
        </row>
        <row r="14">
          <cell r="A14" t="str">
            <v>1.9</v>
          </cell>
          <cell r="B14" t="str">
            <v xml:space="preserve">Execução de serviço de fresagem em pavimento asfáltico (profundidade até 5,0 cm), inclusive limpeza com minicarregadeira com varrousa e soprador de ar </v>
          </cell>
          <cell r="D14">
            <v>11250</v>
          </cell>
        </row>
        <row r="15">
          <cell r="A15" t="str">
            <v>1.10</v>
          </cell>
          <cell r="B15" t="str">
            <v>Transporte comercial de material com caminhão basculante 10m³</v>
          </cell>
          <cell r="D15">
            <v>168750</v>
          </cell>
        </row>
        <row r="16">
          <cell r="A16" t="str">
            <v>1.11</v>
          </cell>
          <cell r="B16" t="str">
            <v>Fornecimento e execução de pintura de ligação com emulsão asfáltica RR - 2C</v>
          </cell>
          <cell r="D16">
            <v>225000</v>
          </cell>
        </row>
        <row r="17">
          <cell r="A17" t="str">
            <v>1.12</v>
          </cell>
          <cell r="B17" t="str">
            <v xml:space="preserve">Fornecimento e execução de concreto betuminoso usinado a quente (CBUQ), faixa C, camada de rolamento (sem CAP) </v>
          </cell>
          <cell r="D17">
            <v>11250</v>
          </cell>
        </row>
        <row r="19">
          <cell r="A19" t="str">
            <v>1.13</v>
          </cell>
          <cell r="B19" t="str">
            <v>Cimento asfáltico de petróleo à granel (CAP) 50/70 (coletado na ANP acrescido de ICMS)</v>
          </cell>
          <cell r="D19">
            <v>1817.325045</v>
          </cell>
        </row>
        <row r="20">
          <cell r="A20" t="str">
            <v>1.14</v>
          </cell>
          <cell r="B20" t="str">
            <v>Transporte comercial de CBUQ com CAP 50/70, capacidade 10m³</v>
          </cell>
          <cell r="D20">
            <v>376875</v>
          </cell>
        </row>
        <row r="21">
          <cell r="A21" t="str">
            <v>1.15</v>
          </cell>
          <cell r="B21" t="str">
            <v>Cone plástico para canalização de trânsito</v>
          </cell>
          <cell r="D21">
            <v>5040</v>
          </cell>
        </row>
        <row r="22">
          <cell r="A22" t="str">
            <v>1.16</v>
          </cell>
          <cell r="B22" t="str">
            <v xml:space="preserve">Placa para sinalização de obras </v>
          </cell>
          <cell r="D22">
            <v>2520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ABECB-1D25-44E2-84E4-A8AB18803254}">
  <sheetPr>
    <tabColor theme="6"/>
  </sheetPr>
  <dimension ref="A1:Q39"/>
  <sheetViews>
    <sheetView showGridLines="0" tabSelected="1" view="pageBreakPreview" zoomScale="115" zoomScaleNormal="115" zoomScaleSheetLayoutView="115" zoomScalePageLayoutView="115" workbookViewId="0">
      <selection activeCell="L35" sqref="L35"/>
    </sheetView>
  </sheetViews>
  <sheetFormatPr defaultRowHeight="12.75" x14ac:dyDescent="0.2"/>
  <cols>
    <col min="1" max="1" width="7.28515625" customWidth="1"/>
    <col min="2" max="2" width="63.5703125" customWidth="1"/>
    <col min="3" max="3" width="13.7109375" customWidth="1"/>
    <col min="4" max="4" width="16.140625" customWidth="1"/>
    <col min="5" max="5" width="12.85546875" customWidth="1"/>
    <col min="6" max="6" width="10.7109375" customWidth="1"/>
    <col min="7" max="7" width="14.5703125" customWidth="1"/>
    <col min="8" max="8" width="15.28515625" customWidth="1"/>
    <col min="9" max="9" width="19.42578125" style="79" customWidth="1"/>
    <col min="10" max="10" width="11.7109375" bestFit="1" customWidth="1"/>
    <col min="11" max="11" width="1.42578125" style="16" customWidth="1"/>
    <col min="12" max="12" width="22.7109375" customWidth="1"/>
    <col min="13" max="13" width="14" bestFit="1" customWidth="1"/>
    <col min="14" max="14" width="13.85546875" customWidth="1"/>
    <col min="15" max="15" width="15.5703125" customWidth="1"/>
    <col min="16" max="16" width="13" customWidth="1"/>
    <col min="17" max="17" width="12.7109375" customWidth="1"/>
    <col min="18" max="18" width="14" bestFit="1" customWidth="1"/>
    <col min="257" max="257" width="7.28515625" customWidth="1"/>
    <col min="258" max="258" width="63.5703125" customWidth="1"/>
    <col min="259" max="259" width="13.7109375" customWidth="1"/>
    <col min="260" max="260" width="16.140625" customWidth="1"/>
    <col min="261" max="261" width="12.85546875" customWidth="1"/>
    <col min="262" max="262" width="10.7109375" customWidth="1"/>
    <col min="263" max="263" width="14.5703125" customWidth="1"/>
    <col min="264" max="264" width="15.28515625" customWidth="1"/>
    <col min="265" max="265" width="19.42578125" customWidth="1"/>
    <col min="266" max="266" width="11.7109375" bestFit="1" customWidth="1"/>
    <col min="267" max="267" width="1.42578125" customWidth="1"/>
    <col min="268" max="268" width="22.7109375" customWidth="1"/>
    <col min="269" max="269" width="14" bestFit="1" customWidth="1"/>
    <col min="270" max="270" width="13.85546875" customWidth="1"/>
    <col min="271" max="271" width="15.5703125" customWidth="1"/>
    <col min="272" max="272" width="13" customWidth="1"/>
    <col min="273" max="273" width="12.7109375" customWidth="1"/>
    <col min="274" max="274" width="14" bestFit="1" customWidth="1"/>
    <col min="513" max="513" width="7.28515625" customWidth="1"/>
    <col min="514" max="514" width="63.5703125" customWidth="1"/>
    <col min="515" max="515" width="13.7109375" customWidth="1"/>
    <col min="516" max="516" width="16.140625" customWidth="1"/>
    <col min="517" max="517" width="12.85546875" customWidth="1"/>
    <col min="518" max="518" width="10.7109375" customWidth="1"/>
    <col min="519" max="519" width="14.5703125" customWidth="1"/>
    <col min="520" max="520" width="15.28515625" customWidth="1"/>
    <col min="521" max="521" width="19.42578125" customWidth="1"/>
    <col min="522" max="522" width="11.7109375" bestFit="1" customWidth="1"/>
    <col min="523" max="523" width="1.42578125" customWidth="1"/>
    <col min="524" max="524" width="22.7109375" customWidth="1"/>
    <col min="525" max="525" width="14" bestFit="1" customWidth="1"/>
    <col min="526" max="526" width="13.85546875" customWidth="1"/>
    <col min="527" max="527" width="15.5703125" customWidth="1"/>
    <col min="528" max="528" width="13" customWidth="1"/>
    <col min="529" max="529" width="12.7109375" customWidth="1"/>
    <col min="530" max="530" width="14" bestFit="1" customWidth="1"/>
    <col min="769" max="769" width="7.28515625" customWidth="1"/>
    <col min="770" max="770" width="63.5703125" customWidth="1"/>
    <col min="771" max="771" width="13.7109375" customWidth="1"/>
    <col min="772" max="772" width="16.140625" customWidth="1"/>
    <col min="773" max="773" width="12.85546875" customWidth="1"/>
    <col min="774" max="774" width="10.7109375" customWidth="1"/>
    <col min="775" max="775" width="14.5703125" customWidth="1"/>
    <col min="776" max="776" width="15.28515625" customWidth="1"/>
    <col min="777" max="777" width="19.42578125" customWidth="1"/>
    <col min="778" max="778" width="11.7109375" bestFit="1" customWidth="1"/>
    <col min="779" max="779" width="1.42578125" customWidth="1"/>
    <col min="780" max="780" width="22.7109375" customWidth="1"/>
    <col min="781" max="781" width="14" bestFit="1" customWidth="1"/>
    <col min="782" max="782" width="13.85546875" customWidth="1"/>
    <col min="783" max="783" width="15.5703125" customWidth="1"/>
    <col min="784" max="784" width="13" customWidth="1"/>
    <col min="785" max="785" width="12.7109375" customWidth="1"/>
    <col min="786" max="786" width="14" bestFit="1" customWidth="1"/>
    <col min="1025" max="1025" width="7.28515625" customWidth="1"/>
    <col min="1026" max="1026" width="63.5703125" customWidth="1"/>
    <col min="1027" max="1027" width="13.7109375" customWidth="1"/>
    <col min="1028" max="1028" width="16.140625" customWidth="1"/>
    <col min="1029" max="1029" width="12.85546875" customWidth="1"/>
    <col min="1030" max="1030" width="10.7109375" customWidth="1"/>
    <col min="1031" max="1031" width="14.5703125" customWidth="1"/>
    <col min="1032" max="1032" width="15.28515625" customWidth="1"/>
    <col min="1033" max="1033" width="19.42578125" customWidth="1"/>
    <col min="1034" max="1034" width="11.7109375" bestFit="1" customWidth="1"/>
    <col min="1035" max="1035" width="1.42578125" customWidth="1"/>
    <col min="1036" max="1036" width="22.7109375" customWidth="1"/>
    <col min="1037" max="1037" width="14" bestFit="1" customWidth="1"/>
    <col min="1038" max="1038" width="13.85546875" customWidth="1"/>
    <col min="1039" max="1039" width="15.5703125" customWidth="1"/>
    <col min="1040" max="1040" width="13" customWidth="1"/>
    <col min="1041" max="1041" width="12.7109375" customWidth="1"/>
    <col min="1042" max="1042" width="14" bestFit="1" customWidth="1"/>
    <col min="1281" max="1281" width="7.28515625" customWidth="1"/>
    <col min="1282" max="1282" width="63.5703125" customWidth="1"/>
    <col min="1283" max="1283" width="13.7109375" customWidth="1"/>
    <col min="1284" max="1284" width="16.140625" customWidth="1"/>
    <col min="1285" max="1285" width="12.85546875" customWidth="1"/>
    <col min="1286" max="1286" width="10.7109375" customWidth="1"/>
    <col min="1287" max="1287" width="14.5703125" customWidth="1"/>
    <col min="1288" max="1288" width="15.28515625" customWidth="1"/>
    <col min="1289" max="1289" width="19.42578125" customWidth="1"/>
    <col min="1290" max="1290" width="11.7109375" bestFit="1" customWidth="1"/>
    <col min="1291" max="1291" width="1.42578125" customWidth="1"/>
    <col min="1292" max="1292" width="22.7109375" customWidth="1"/>
    <col min="1293" max="1293" width="14" bestFit="1" customWidth="1"/>
    <col min="1294" max="1294" width="13.85546875" customWidth="1"/>
    <col min="1295" max="1295" width="15.5703125" customWidth="1"/>
    <col min="1296" max="1296" width="13" customWidth="1"/>
    <col min="1297" max="1297" width="12.7109375" customWidth="1"/>
    <col min="1298" max="1298" width="14" bestFit="1" customWidth="1"/>
    <col min="1537" max="1537" width="7.28515625" customWidth="1"/>
    <col min="1538" max="1538" width="63.5703125" customWidth="1"/>
    <col min="1539" max="1539" width="13.7109375" customWidth="1"/>
    <col min="1540" max="1540" width="16.140625" customWidth="1"/>
    <col min="1541" max="1541" width="12.85546875" customWidth="1"/>
    <col min="1542" max="1542" width="10.7109375" customWidth="1"/>
    <col min="1543" max="1543" width="14.5703125" customWidth="1"/>
    <col min="1544" max="1544" width="15.28515625" customWidth="1"/>
    <col min="1545" max="1545" width="19.42578125" customWidth="1"/>
    <col min="1546" max="1546" width="11.7109375" bestFit="1" customWidth="1"/>
    <col min="1547" max="1547" width="1.42578125" customWidth="1"/>
    <col min="1548" max="1548" width="22.7109375" customWidth="1"/>
    <col min="1549" max="1549" width="14" bestFit="1" customWidth="1"/>
    <col min="1550" max="1550" width="13.85546875" customWidth="1"/>
    <col min="1551" max="1551" width="15.5703125" customWidth="1"/>
    <col min="1552" max="1552" width="13" customWidth="1"/>
    <col min="1553" max="1553" width="12.7109375" customWidth="1"/>
    <col min="1554" max="1554" width="14" bestFit="1" customWidth="1"/>
    <col min="1793" max="1793" width="7.28515625" customWidth="1"/>
    <col min="1794" max="1794" width="63.5703125" customWidth="1"/>
    <col min="1795" max="1795" width="13.7109375" customWidth="1"/>
    <col min="1796" max="1796" width="16.140625" customWidth="1"/>
    <col min="1797" max="1797" width="12.85546875" customWidth="1"/>
    <col min="1798" max="1798" width="10.7109375" customWidth="1"/>
    <col min="1799" max="1799" width="14.5703125" customWidth="1"/>
    <col min="1800" max="1800" width="15.28515625" customWidth="1"/>
    <col min="1801" max="1801" width="19.42578125" customWidth="1"/>
    <col min="1802" max="1802" width="11.7109375" bestFit="1" customWidth="1"/>
    <col min="1803" max="1803" width="1.42578125" customWidth="1"/>
    <col min="1804" max="1804" width="22.7109375" customWidth="1"/>
    <col min="1805" max="1805" width="14" bestFit="1" customWidth="1"/>
    <col min="1806" max="1806" width="13.85546875" customWidth="1"/>
    <col min="1807" max="1807" width="15.5703125" customWidth="1"/>
    <col min="1808" max="1808" width="13" customWidth="1"/>
    <col min="1809" max="1809" width="12.7109375" customWidth="1"/>
    <col min="1810" max="1810" width="14" bestFit="1" customWidth="1"/>
    <col min="2049" max="2049" width="7.28515625" customWidth="1"/>
    <col min="2050" max="2050" width="63.5703125" customWidth="1"/>
    <col min="2051" max="2051" width="13.7109375" customWidth="1"/>
    <col min="2052" max="2052" width="16.140625" customWidth="1"/>
    <col min="2053" max="2053" width="12.85546875" customWidth="1"/>
    <col min="2054" max="2054" width="10.7109375" customWidth="1"/>
    <col min="2055" max="2055" width="14.5703125" customWidth="1"/>
    <col min="2056" max="2056" width="15.28515625" customWidth="1"/>
    <col min="2057" max="2057" width="19.42578125" customWidth="1"/>
    <col min="2058" max="2058" width="11.7109375" bestFit="1" customWidth="1"/>
    <col min="2059" max="2059" width="1.42578125" customWidth="1"/>
    <col min="2060" max="2060" width="22.7109375" customWidth="1"/>
    <col min="2061" max="2061" width="14" bestFit="1" customWidth="1"/>
    <col min="2062" max="2062" width="13.85546875" customWidth="1"/>
    <col min="2063" max="2063" width="15.5703125" customWidth="1"/>
    <col min="2064" max="2064" width="13" customWidth="1"/>
    <col min="2065" max="2065" width="12.7109375" customWidth="1"/>
    <col min="2066" max="2066" width="14" bestFit="1" customWidth="1"/>
    <col min="2305" max="2305" width="7.28515625" customWidth="1"/>
    <col min="2306" max="2306" width="63.5703125" customWidth="1"/>
    <col min="2307" max="2307" width="13.7109375" customWidth="1"/>
    <col min="2308" max="2308" width="16.140625" customWidth="1"/>
    <col min="2309" max="2309" width="12.85546875" customWidth="1"/>
    <col min="2310" max="2310" width="10.7109375" customWidth="1"/>
    <col min="2311" max="2311" width="14.5703125" customWidth="1"/>
    <col min="2312" max="2312" width="15.28515625" customWidth="1"/>
    <col min="2313" max="2313" width="19.42578125" customWidth="1"/>
    <col min="2314" max="2314" width="11.7109375" bestFit="1" customWidth="1"/>
    <col min="2315" max="2315" width="1.42578125" customWidth="1"/>
    <col min="2316" max="2316" width="22.7109375" customWidth="1"/>
    <col min="2317" max="2317" width="14" bestFit="1" customWidth="1"/>
    <col min="2318" max="2318" width="13.85546875" customWidth="1"/>
    <col min="2319" max="2319" width="15.5703125" customWidth="1"/>
    <col min="2320" max="2320" width="13" customWidth="1"/>
    <col min="2321" max="2321" width="12.7109375" customWidth="1"/>
    <col min="2322" max="2322" width="14" bestFit="1" customWidth="1"/>
    <col min="2561" max="2561" width="7.28515625" customWidth="1"/>
    <col min="2562" max="2562" width="63.5703125" customWidth="1"/>
    <col min="2563" max="2563" width="13.7109375" customWidth="1"/>
    <col min="2564" max="2564" width="16.140625" customWidth="1"/>
    <col min="2565" max="2565" width="12.85546875" customWidth="1"/>
    <col min="2566" max="2566" width="10.7109375" customWidth="1"/>
    <col min="2567" max="2567" width="14.5703125" customWidth="1"/>
    <col min="2568" max="2568" width="15.28515625" customWidth="1"/>
    <col min="2569" max="2569" width="19.42578125" customWidth="1"/>
    <col min="2570" max="2570" width="11.7109375" bestFit="1" customWidth="1"/>
    <col min="2571" max="2571" width="1.42578125" customWidth="1"/>
    <col min="2572" max="2572" width="22.7109375" customWidth="1"/>
    <col min="2573" max="2573" width="14" bestFit="1" customWidth="1"/>
    <col min="2574" max="2574" width="13.85546875" customWidth="1"/>
    <col min="2575" max="2575" width="15.5703125" customWidth="1"/>
    <col min="2576" max="2576" width="13" customWidth="1"/>
    <col min="2577" max="2577" width="12.7109375" customWidth="1"/>
    <col min="2578" max="2578" width="14" bestFit="1" customWidth="1"/>
    <col min="2817" max="2817" width="7.28515625" customWidth="1"/>
    <col min="2818" max="2818" width="63.5703125" customWidth="1"/>
    <col min="2819" max="2819" width="13.7109375" customWidth="1"/>
    <col min="2820" max="2820" width="16.140625" customWidth="1"/>
    <col min="2821" max="2821" width="12.85546875" customWidth="1"/>
    <col min="2822" max="2822" width="10.7109375" customWidth="1"/>
    <col min="2823" max="2823" width="14.5703125" customWidth="1"/>
    <col min="2824" max="2824" width="15.28515625" customWidth="1"/>
    <col min="2825" max="2825" width="19.42578125" customWidth="1"/>
    <col min="2826" max="2826" width="11.7109375" bestFit="1" customWidth="1"/>
    <col min="2827" max="2827" width="1.42578125" customWidth="1"/>
    <col min="2828" max="2828" width="22.7109375" customWidth="1"/>
    <col min="2829" max="2829" width="14" bestFit="1" customWidth="1"/>
    <col min="2830" max="2830" width="13.85546875" customWidth="1"/>
    <col min="2831" max="2831" width="15.5703125" customWidth="1"/>
    <col min="2832" max="2832" width="13" customWidth="1"/>
    <col min="2833" max="2833" width="12.7109375" customWidth="1"/>
    <col min="2834" max="2834" width="14" bestFit="1" customWidth="1"/>
    <col min="3073" max="3073" width="7.28515625" customWidth="1"/>
    <col min="3074" max="3074" width="63.5703125" customWidth="1"/>
    <col min="3075" max="3075" width="13.7109375" customWidth="1"/>
    <col min="3076" max="3076" width="16.140625" customWidth="1"/>
    <col min="3077" max="3077" width="12.85546875" customWidth="1"/>
    <col min="3078" max="3078" width="10.7109375" customWidth="1"/>
    <col min="3079" max="3079" width="14.5703125" customWidth="1"/>
    <col min="3080" max="3080" width="15.28515625" customWidth="1"/>
    <col min="3081" max="3081" width="19.42578125" customWidth="1"/>
    <col min="3082" max="3082" width="11.7109375" bestFit="1" customWidth="1"/>
    <col min="3083" max="3083" width="1.42578125" customWidth="1"/>
    <col min="3084" max="3084" width="22.7109375" customWidth="1"/>
    <col min="3085" max="3085" width="14" bestFit="1" customWidth="1"/>
    <col min="3086" max="3086" width="13.85546875" customWidth="1"/>
    <col min="3087" max="3087" width="15.5703125" customWidth="1"/>
    <col min="3088" max="3088" width="13" customWidth="1"/>
    <col min="3089" max="3089" width="12.7109375" customWidth="1"/>
    <col min="3090" max="3090" width="14" bestFit="1" customWidth="1"/>
    <col min="3329" max="3329" width="7.28515625" customWidth="1"/>
    <col min="3330" max="3330" width="63.5703125" customWidth="1"/>
    <col min="3331" max="3331" width="13.7109375" customWidth="1"/>
    <col min="3332" max="3332" width="16.140625" customWidth="1"/>
    <col min="3333" max="3333" width="12.85546875" customWidth="1"/>
    <col min="3334" max="3334" width="10.7109375" customWidth="1"/>
    <col min="3335" max="3335" width="14.5703125" customWidth="1"/>
    <col min="3336" max="3336" width="15.28515625" customWidth="1"/>
    <col min="3337" max="3337" width="19.42578125" customWidth="1"/>
    <col min="3338" max="3338" width="11.7109375" bestFit="1" customWidth="1"/>
    <col min="3339" max="3339" width="1.42578125" customWidth="1"/>
    <col min="3340" max="3340" width="22.7109375" customWidth="1"/>
    <col min="3341" max="3341" width="14" bestFit="1" customWidth="1"/>
    <col min="3342" max="3342" width="13.85546875" customWidth="1"/>
    <col min="3343" max="3343" width="15.5703125" customWidth="1"/>
    <col min="3344" max="3344" width="13" customWidth="1"/>
    <col min="3345" max="3345" width="12.7109375" customWidth="1"/>
    <col min="3346" max="3346" width="14" bestFit="1" customWidth="1"/>
    <col min="3585" max="3585" width="7.28515625" customWidth="1"/>
    <col min="3586" max="3586" width="63.5703125" customWidth="1"/>
    <col min="3587" max="3587" width="13.7109375" customWidth="1"/>
    <col min="3588" max="3588" width="16.140625" customWidth="1"/>
    <col min="3589" max="3589" width="12.85546875" customWidth="1"/>
    <col min="3590" max="3590" width="10.7109375" customWidth="1"/>
    <col min="3591" max="3591" width="14.5703125" customWidth="1"/>
    <col min="3592" max="3592" width="15.28515625" customWidth="1"/>
    <col min="3593" max="3593" width="19.42578125" customWidth="1"/>
    <col min="3594" max="3594" width="11.7109375" bestFit="1" customWidth="1"/>
    <col min="3595" max="3595" width="1.42578125" customWidth="1"/>
    <col min="3596" max="3596" width="22.7109375" customWidth="1"/>
    <col min="3597" max="3597" width="14" bestFit="1" customWidth="1"/>
    <col min="3598" max="3598" width="13.85546875" customWidth="1"/>
    <col min="3599" max="3599" width="15.5703125" customWidth="1"/>
    <col min="3600" max="3600" width="13" customWidth="1"/>
    <col min="3601" max="3601" width="12.7109375" customWidth="1"/>
    <col min="3602" max="3602" width="14" bestFit="1" customWidth="1"/>
    <col min="3841" max="3841" width="7.28515625" customWidth="1"/>
    <col min="3842" max="3842" width="63.5703125" customWidth="1"/>
    <col min="3843" max="3843" width="13.7109375" customWidth="1"/>
    <col min="3844" max="3844" width="16.140625" customWidth="1"/>
    <col min="3845" max="3845" width="12.85546875" customWidth="1"/>
    <col min="3846" max="3846" width="10.7109375" customWidth="1"/>
    <col min="3847" max="3847" width="14.5703125" customWidth="1"/>
    <col min="3848" max="3848" width="15.28515625" customWidth="1"/>
    <col min="3849" max="3849" width="19.42578125" customWidth="1"/>
    <col min="3850" max="3850" width="11.7109375" bestFit="1" customWidth="1"/>
    <col min="3851" max="3851" width="1.42578125" customWidth="1"/>
    <col min="3852" max="3852" width="22.7109375" customWidth="1"/>
    <col min="3853" max="3853" width="14" bestFit="1" customWidth="1"/>
    <col min="3854" max="3854" width="13.85546875" customWidth="1"/>
    <col min="3855" max="3855" width="15.5703125" customWidth="1"/>
    <col min="3856" max="3856" width="13" customWidth="1"/>
    <col min="3857" max="3857" width="12.7109375" customWidth="1"/>
    <col min="3858" max="3858" width="14" bestFit="1" customWidth="1"/>
    <col min="4097" max="4097" width="7.28515625" customWidth="1"/>
    <col min="4098" max="4098" width="63.5703125" customWidth="1"/>
    <col min="4099" max="4099" width="13.7109375" customWidth="1"/>
    <col min="4100" max="4100" width="16.140625" customWidth="1"/>
    <col min="4101" max="4101" width="12.85546875" customWidth="1"/>
    <col min="4102" max="4102" width="10.7109375" customWidth="1"/>
    <col min="4103" max="4103" width="14.5703125" customWidth="1"/>
    <col min="4104" max="4104" width="15.28515625" customWidth="1"/>
    <col min="4105" max="4105" width="19.42578125" customWidth="1"/>
    <col min="4106" max="4106" width="11.7109375" bestFit="1" customWidth="1"/>
    <col min="4107" max="4107" width="1.42578125" customWidth="1"/>
    <col min="4108" max="4108" width="22.7109375" customWidth="1"/>
    <col min="4109" max="4109" width="14" bestFit="1" customWidth="1"/>
    <col min="4110" max="4110" width="13.85546875" customWidth="1"/>
    <col min="4111" max="4111" width="15.5703125" customWidth="1"/>
    <col min="4112" max="4112" width="13" customWidth="1"/>
    <col min="4113" max="4113" width="12.7109375" customWidth="1"/>
    <col min="4114" max="4114" width="14" bestFit="1" customWidth="1"/>
    <col min="4353" max="4353" width="7.28515625" customWidth="1"/>
    <col min="4354" max="4354" width="63.5703125" customWidth="1"/>
    <col min="4355" max="4355" width="13.7109375" customWidth="1"/>
    <col min="4356" max="4356" width="16.140625" customWidth="1"/>
    <col min="4357" max="4357" width="12.85546875" customWidth="1"/>
    <col min="4358" max="4358" width="10.7109375" customWidth="1"/>
    <col min="4359" max="4359" width="14.5703125" customWidth="1"/>
    <col min="4360" max="4360" width="15.28515625" customWidth="1"/>
    <col min="4361" max="4361" width="19.42578125" customWidth="1"/>
    <col min="4362" max="4362" width="11.7109375" bestFit="1" customWidth="1"/>
    <col min="4363" max="4363" width="1.42578125" customWidth="1"/>
    <col min="4364" max="4364" width="22.7109375" customWidth="1"/>
    <col min="4365" max="4365" width="14" bestFit="1" customWidth="1"/>
    <col min="4366" max="4366" width="13.85546875" customWidth="1"/>
    <col min="4367" max="4367" width="15.5703125" customWidth="1"/>
    <col min="4368" max="4368" width="13" customWidth="1"/>
    <col min="4369" max="4369" width="12.7109375" customWidth="1"/>
    <col min="4370" max="4370" width="14" bestFit="1" customWidth="1"/>
    <col min="4609" max="4609" width="7.28515625" customWidth="1"/>
    <col min="4610" max="4610" width="63.5703125" customWidth="1"/>
    <col min="4611" max="4611" width="13.7109375" customWidth="1"/>
    <col min="4612" max="4612" width="16.140625" customWidth="1"/>
    <col min="4613" max="4613" width="12.85546875" customWidth="1"/>
    <col min="4614" max="4614" width="10.7109375" customWidth="1"/>
    <col min="4615" max="4615" width="14.5703125" customWidth="1"/>
    <col min="4616" max="4616" width="15.28515625" customWidth="1"/>
    <col min="4617" max="4617" width="19.42578125" customWidth="1"/>
    <col min="4618" max="4618" width="11.7109375" bestFit="1" customWidth="1"/>
    <col min="4619" max="4619" width="1.42578125" customWidth="1"/>
    <col min="4620" max="4620" width="22.7109375" customWidth="1"/>
    <col min="4621" max="4621" width="14" bestFit="1" customWidth="1"/>
    <col min="4622" max="4622" width="13.85546875" customWidth="1"/>
    <col min="4623" max="4623" width="15.5703125" customWidth="1"/>
    <col min="4624" max="4624" width="13" customWidth="1"/>
    <col min="4625" max="4625" width="12.7109375" customWidth="1"/>
    <col min="4626" max="4626" width="14" bestFit="1" customWidth="1"/>
    <col min="4865" max="4865" width="7.28515625" customWidth="1"/>
    <col min="4866" max="4866" width="63.5703125" customWidth="1"/>
    <col min="4867" max="4867" width="13.7109375" customWidth="1"/>
    <col min="4868" max="4868" width="16.140625" customWidth="1"/>
    <col min="4869" max="4869" width="12.85546875" customWidth="1"/>
    <col min="4870" max="4870" width="10.7109375" customWidth="1"/>
    <col min="4871" max="4871" width="14.5703125" customWidth="1"/>
    <col min="4872" max="4872" width="15.28515625" customWidth="1"/>
    <col min="4873" max="4873" width="19.42578125" customWidth="1"/>
    <col min="4874" max="4874" width="11.7109375" bestFit="1" customWidth="1"/>
    <col min="4875" max="4875" width="1.42578125" customWidth="1"/>
    <col min="4876" max="4876" width="22.7109375" customWidth="1"/>
    <col min="4877" max="4877" width="14" bestFit="1" customWidth="1"/>
    <col min="4878" max="4878" width="13.85546875" customWidth="1"/>
    <col min="4879" max="4879" width="15.5703125" customWidth="1"/>
    <col min="4880" max="4880" width="13" customWidth="1"/>
    <col min="4881" max="4881" width="12.7109375" customWidth="1"/>
    <col min="4882" max="4882" width="14" bestFit="1" customWidth="1"/>
    <col min="5121" max="5121" width="7.28515625" customWidth="1"/>
    <col min="5122" max="5122" width="63.5703125" customWidth="1"/>
    <col min="5123" max="5123" width="13.7109375" customWidth="1"/>
    <col min="5124" max="5124" width="16.140625" customWidth="1"/>
    <col min="5125" max="5125" width="12.85546875" customWidth="1"/>
    <col min="5126" max="5126" width="10.7109375" customWidth="1"/>
    <col min="5127" max="5127" width="14.5703125" customWidth="1"/>
    <col min="5128" max="5128" width="15.28515625" customWidth="1"/>
    <col min="5129" max="5129" width="19.42578125" customWidth="1"/>
    <col min="5130" max="5130" width="11.7109375" bestFit="1" customWidth="1"/>
    <col min="5131" max="5131" width="1.42578125" customWidth="1"/>
    <col min="5132" max="5132" width="22.7109375" customWidth="1"/>
    <col min="5133" max="5133" width="14" bestFit="1" customWidth="1"/>
    <col min="5134" max="5134" width="13.85546875" customWidth="1"/>
    <col min="5135" max="5135" width="15.5703125" customWidth="1"/>
    <col min="5136" max="5136" width="13" customWidth="1"/>
    <col min="5137" max="5137" width="12.7109375" customWidth="1"/>
    <col min="5138" max="5138" width="14" bestFit="1" customWidth="1"/>
    <col min="5377" max="5377" width="7.28515625" customWidth="1"/>
    <col min="5378" max="5378" width="63.5703125" customWidth="1"/>
    <col min="5379" max="5379" width="13.7109375" customWidth="1"/>
    <col min="5380" max="5380" width="16.140625" customWidth="1"/>
    <col min="5381" max="5381" width="12.85546875" customWidth="1"/>
    <col min="5382" max="5382" width="10.7109375" customWidth="1"/>
    <col min="5383" max="5383" width="14.5703125" customWidth="1"/>
    <col min="5384" max="5384" width="15.28515625" customWidth="1"/>
    <col min="5385" max="5385" width="19.42578125" customWidth="1"/>
    <col min="5386" max="5386" width="11.7109375" bestFit="1" customWidth="1"/>
    <col min="5387" max="5387" width="1.42578125" customWidth="1"/>
    <col min="5388" max="5388" width="22.7109375" customWidth="1"/>
    <col min="5389" max="5389" width="14" bestFit="1" customWidth="1"/>
    <col min="5390" max="5390" width="13.85546875" customWidth="1"/>
    <col min="5391" max="5391" width="15.5703125" customWidth="1"/>
    <col min="5392" max="5392" width="13" customWidth="1"/>
    <col min="5393" max="5393" width="12.7109375" customWidth="1"/>
    <col min="5394" max="5394" width="14" bestFit="1" customWidth="1"/>
    <col min="5633" max="5633" width="7.28515625" customWidth="1"/>
    <col min="5634" max="5634" width="63.5703125" customWidth="1"/>
    <col min="5635" max="5635" width="13.7109375" customWidth="1"/>
    <col min="5636" max="5636" width="16.140625" customWidth="1"/>
    <col min="5637" max="5637" width="12.85546875" customWidth="1"/>
    <col min="5638" max="5638" width="10.7109375" customWidth="1"/>
    <col min="5639" max="5639" width="14.5703125" customWidth="1"/>
    <col min="5640" max="5640" width="15.28515625" customWidth="1"/>
    <col min="5641" max="5641" width="19.42578125" customWidth="1"/>
    <col min="5642" max="5642" width="11.7109375" bestFit="1" customWidth="1"/>
    <col min="5643" max="5643" width="1.42578125" customWidth="1"/>
    <col min="5644" max="5644" width="22.7109375" customWidth="1"/>
    <col min="5645" max="5645" width="14" bestFit="1" customWidth="1"/>
    <col min="5646" max="5646" width="13.85546875" customWidth="1"/>
    <col min="5647" max="5647" width="15.5703125" customWidth="1"/>
    <col min="5648" max="5648" width="13" customWidth="1"/>
    <col min="5649" max="5649" width="12.7109375" customWidth="1"/>
    <col min="5650" max="5650" width="14" bestFit="1" customWidth="1"/>
    <col min="5889" max="5889" width="7.28515625" customWidth="1"/>
    <col min="5890" max="5890" width="63.5703125" customWidth="1"/>
    <col min="5891" max="5891" width="13.7109375" customWidth="1"/>
    <col min="5892" max="5892" width="16.140625" customWidth="1"/>
    <col min="5893" max="5893" width="12.85546875" customWidth="1"/>
    <col min="5894" max="5894" width="10.7109375" customWidth="1"/>
    <col min="5895" max="5895" width="14.5703125" customWidth="1"/>
    <col min="5896" max="5896" width="15.28515625" customWidth="1"/>
    <col min="5897" max="5897" width="19.42578125" customWidth="1"/>
    <col min="5898" max="5898" width="11.7109375" bestFit="1" customWidth="1"/>
    <col min="5899" max="5899" width="1.42578125" customWidth="1"/>
    <col min="5900" max="5900" width="22.7109375" customWidth="1"/>
    <col min="5901" max="5901" width="14" bestFit="1" customWidth="1"/>
    <col min="5902" max="5902" width="13.85546875" customWidth="1"/>
    <col min="5903" max="5903" width="15.5703125" customWidth="1"/>
    <col min="5904" max="5904" width="13" customWidth="1"/>
    <col min="5905" max="5905" width="12.7109375" customWidth="1"/>
    <col min="5906" max="5906" width="14" bestFit="1" customWidth="1"/>
    <col min="6145" max="6145" width="7.28515625" customWidth="1"/>
    <col min="6146" max="6146" width="63.5703125" customWidth="1"/>
    <col min="6147" max="6147" width="13.7109375" customWidth="1"/>
    <col min="6148" max="6148" width="16.140625" customWidth="1"/>
    <col min="6149" max="6149" width="12.85546875" customWidth="1"/>
    <col min="6150" max="6150" width="10.7109375" customWidth="1"/>
    <col min="6151" max="6151" width="14.5703125" customWidth="1"/>
    <col min="6152" max="6152" width="15.28515625" customWidth="1"/>
    <col min="6153" max="6153" width="19.42578125" customWidth="1"/>
    <col min="6154" max="6154" width="11.7109375" bestFit="1" customWidth="1"/>
    <col min="6155" max="6155" width="1.42578125" customWidth="1"/>
    <col min="6156" max="6156" width="22.7109375" customWidth="1"/>
    <col min="6157" max="6157" width="14" bestFit="1" customWidth="1"/>
    <col min="6158" max="6158" width="13.85546875" customWidth="1"/>
    <col min="6159" max="6159" width="15.5703125" customWidth="1"/>
    <col min="6160" max="6160" width="13" customWidth="1"/>
    <col min="6161" max="6161" width="12.7109375" customWidth="1"/>
    <col min="6162" max="6162" width="14" bestFit="1" customWidth="1"/>
    <col min="6401" max="6401" width="7.28515625" customWidth="1"/>
    <col min="6402" max="6402" width="63.5703125" customWidth="1"/>
    <col min="6403" max="6403" width="13.7109375" customWidth="1"/>
    <col min="6404" max="6404" width="16.140625" customWidth="1"/>
    <col min="6405" max="6405" width="12.85546875" customWidth="1"/>
    <col min="6406" max="6406" width="10.7109375" customWidth="1"/>
    <col min="6407" max="6407" width="14.5703125" customWidth="1"/>
    <col min="6408" max="6408" width="15.28515625" customWidth="1"/>
    <col min="6409" max="6409" width="19.42578125" customWidth="1"/>
    <col min="6410" max="6410" width="11.7109375" bestFit="1" customWidth="1"/>
    <col min="6411" max="6411" width="1.42578125" customWidth="1"/>
    <col min="6412" max="6412" width="22.7109375" customWidth="1"/>
    <col min="6413" max="6413" width="14" bestFit="1" customWidth="1"/>
    <col min="6414" max="6414" width="13.85546875" customWidth="1"/>
    <col min="6415" max="6415" width="15.5703125" customWidth="1"/>
    <col min="6416" max="6416" width="13" customWidth="1"/>
    <col min="6417" max="6417" width="12.7109375" customWidth="1"/>
    <col min="6418" max="6418" width="14" bestFit="1" customWidth="1"/>
    <col min="6657" max="6657" width="7.28515625" customWidth="1"/>
    <col min="6658" max="6658" width="63.5703125" customWidth="1"/>
    <col min="6659" max="6659" width="13.7109375" customWidth="1"/>
    <col min="6660" max="6660" width="16.140625" customWidth="1"/>
    <col min="6661" max="6661" width="12.85546875" customWidth="1"/>
    <col min="6662" max="6662" width="10.7109375" customWidth="1"/>
    <col min="6663" max="6663" width="14.5703125" customWidth="1"/>
    <col min="6664" max="6664" width="15.28515625" customWidth="1"/>
    <col min="6665" max="6665" width="19.42578125" customWidth="1"/>
    <col min="6666" max="6666" width="11.7109375" bestFit="1" customWidth="1"/>
    <col min="6667" max="6667" width="1.42578125" customWidth="1"/>
    <col min="6668" max="6668" width="22.7109375" customWidth="1"/>
    <col min="6669" max="6669" width="14" bestFit="1" customWidth="1"/>
    <col min="6670" max="6670" width="13.85546875" customWidth="1"/>
    <col min="6671" max="6671" width="15.5703125" customWidth="1"/>
    <col min="6672" max="6672" width="13" customWidth="1"/>
    <col min="6673" max="6673" width="12.7109375" customWidth="1"/>
    <col min="6674" max="6674" width="14" bestFit="1" customWidth="1"/>
    <col min="6913" max="6913" width="7.28515625" customWidth="1"/>
    <col min="6914" max="6914" width="63.5703125" customWidth="1"/>
    <col min="6915" max="6915" width="13.7109375" customWidth="1"/>
    <col min="6916" max="6916" width="16.140625" customWidth="1"/>
    <col min="6917" max="6917" width="12.85546875" customWidth="1"/>
    <col min="6918" max="6918" width="10.7109375" customWidth="1"/>
    <col min="6919" max="6919" width="14.5703125" customWidth="1"/>
    <col min="6920" max="6920" width="15.28515625" customWidth="1"/>
    <col min="6921" max="6921" width="19.42578125" customWidth="1"/>
    <col min="6922" max="6922" width="11.7109375" bestFit="1" customWidth="1"/>
    <col min="6923" max="6923" width="1.42578125" customWidth="1"/>
    <col min="6924" max="6924" width="22.7109375" customWidth="1"/>
    <col min="6925" max="6925" width="14" bestFit="1" customWidth="1"/>
    <col min="6926" max="6926" width="13.85546875" customWidth="1"/>
    <col min="6927" max="6927" width="15.5703125" customWidth="1"/>
    <col min="6928" max="6928" width="13" customWidth="1"/>
    <col min="6929" max="6929" width="12.7109375" customWidth="1"/>
    <col min="6930" max="6930" width="14" bestFit="1" customWidth="1"/>
    <col min="7169" max="7169" width="7.28515625" customWidth="1"/>
    <col min="7170" max="7170" width="63.5703125" customWidth="1"/>
    <col min="7171" max="7171" width="13.7109375" customWidth="1"/>
    <col min="7172" max="7172" width="16.140625" customWidth="1"/>
    <col min="7173" max="7173" width="12.85546875" customWidth="1"/>
    <col min="7174" max="7174" width="10.7109375" customWidth="1"/>
    <col min="7175" max="7175" width="14.5703125" customWidth="1"/>
    <col min="7176" max="7176" width="15.28515625" customWidth="1"/>
    <col min="7177" max="7177" width="19.42578125" customWidth="1"/>
    <col min="7178" max="7178" width="11.7109375" bestFit="1" customWidth="1"/>
    <col min="7179" max="7179" width="1.42578125" customWidth="1"/>
    <col min="7180" max="7180" width="22.7109375" customWidth="1"/>
    <col min="7181" max="7181" width="14" bestFit="1" customWidth="1"/>
    <col min="7182" max="7182" width="13.85546875" customWidth="1"/>
    <col min="7183" max="7183" width="15.5703125" customWidth="1"/>
    <col min="7184" max="7184" width="13" customWidth="1"/>
    <col min="7185" max="7185" width="12.7109375" customWidth="1"/>
    <col min="7186" max="7186" width="14" bestFit="1" customWidth="1"/>
    <col min="7425" max="7425" width="7.28515625" customWidth="1"/>
    <col min="7426" max="7426" width="63.5703125" customWidth="1"/>
    <col min="7427" max="7427" width="13.7109375" customWidth="1"/>
    <col min="7428" max="7428" width="16.140625" customWidth="1"/>
    <col min="7429" max="7429" width="12.85546875" customWidth="1"/>
    <col min="7430" max="7430" width="10.7109375" customWidth="1"/>
    <col min="7431" max="7431" width="14.5703125" customWidth="1"/>
    <col min="7432" max="7432" width="15.28515625" customWidth="1"/>
    <col min="7433" max="7433" width="19.42578125" customWidth="1"/>
    <col min="7434" max="7434" width="11.7109375" bestFit="1" customWidth="1"/>
    <col min="7435" max="7435" width="1.42578125" customWidth="1"/>
    <col min="7436" max="7436" width="22.7109375" customWidth="1"/>
    <col min="7437" max="7437" width="14" bestFit="1" customWidth="1"/>
    <col min="7438" max="7438" width="13.85546875" customWidth="1"/>
    <col min="7439" max="7439" width="15.5703125" customWidth="1"/>
    <col min="7440" max="7440" width="13" customWidth="1"/>
    <col min="7441" max="7441" width="12.7109375" customWidth="1"/>
    <col min="7442" max="7442" width="14" bestFit="1" customWidth="1"/>
    <col min="7681" max="7681" width="7.28515625" customWidth="1"/>
    <col min="7682" max="7682" width="63.5703125" customWidth="1"/>
    <col min="7683" max="7683" width="13.7109375" customWidth="1"/>
    <col min="7684" max="7684" width="16.140625" customWidth="1"/>
    <col min="7685" max="7685" width="12.85546875" customWidth="1"/>
    <col min="7686" max="7686" width="10.7109375" customWidth="1"/>
    <col min="7687" max="7687" width="14.5703125" customWidth="1"/>
    <col min="7688" max="7688" width="15.28515625" customWidth="1"/>
    <col min="7689" max="7689" width="19.42578125" customWidth="1"/>
    <col min="7690" max="7690" width="11.7109375" bestFit="1" customWidth="1"/>
    <col min="7691" max="7691" width="1.42578125" customWidth="1"/>
    <col min="7692" max="7692" width="22.7109375" customWidth="1"/>
    <col min="7693" max="7693" width="14" bestFit="1" customWidth="1"/>
    <col min="7694" max="7694" width="13.85546875" customWidth="1"/>
    <col min="7695" max="7695" width="15.5703125" customWidth="1"/>
    <col min="7696" max="7696" width="13" customWidth="1"/>
    <col min="7697" max="7697" width="12.7109375" customWidth="1"/>
    <col min="7698" max="7698" width="14" bestFit="1" customWidth="1"/>
    <col min="7937" max="7937" width="7.28515625" customWidth="1"/>
    <col min="7938" max="7938" width="63.5703125" customWidth="1"/>
    <col min="7939" max="7939" width="13.7109375" customWidth="1"/>
    <col min="7940" max="7940" width="16.140625" customWidth="1"/>
    <col min="7941" max="7941" width="12.85546875" customWidth="1"/>
    <col min="7942" max="7942" width="10.7109375" customWidth="1"/>
    <col min="7943" max="7943" width="14.5703125" customWidth="1"/>
    <col min="7944" max="7944" width="15.28515625" customWidth="1"/>
    <col min="7945" max="7945" width="19.42578125" customWidth="1"/>
    <col min="7946" max="7946" width="11.7109375" bestFit="1" customWidth="1"/>
    <col min="7947" max="7947" width="1.42578125" customWidth="1"/>
    <col min="7948" max="7948" width="22.7109375" customWidth="1"/>
    <col min="7949" max="7949" width="14" bestFit="1" customWidth="1"/>
    <col min="7950" max="7950" width="13.85546875" customWidth="1"/>
    <col min="7951" max="7951" width="15.5703125" customWidth="1"/>
    <col min="7952" max="7952" width="13" customWidth="1"/>
    <col min="7953" max="7953" width="12.7109375" customWidth="1"/>
    <col min="7954" max="7954" width="14" bestFit="1" customWidth="1"/>
    <col min="8193" max="8193" width="7.28515625" customWidth="1"/>
    <col min="8194" max="8194" width="63.5703125" customWidth="1"/>
    <col min="8195" max="8195" width="13.7109375" customWidth="1"/>
    <col min="8196" max="8196" width="16.140625" customWidth="1"/>
    <col min="8197" max="8197" width="12.85546875" customWidth="1"/>
    <col min="8198" max="8198" width="10.7109375" customWidth="1"/>
    <col min="8199" max="8199" width="14.5703125" customWidth="1"/>
    <col min="8200" max="8200" width="15.28515625" customWidth="1"/>
    <col min="8201" max="8201" width="19.42578125" customWidth="1"/>
    <col min="8202" max="8202" width="11.7109375" bestFit="1" customWidth="1"/>
    <col min="8203" max="8203" width="1.42578125" customWidth="1"/>
    <col min="8204" max="8204" width="22.7109375" customWidth="1"/>
    <col min="8205" max="8205" width="14" bestFit="1" customWidth="1"/>
    <col min="8206" max="8206" width="13.85546875" customWidth="1"/>
    <col min="8207" max="8207" width="15.5703125" customWidth="1"/>
    <col min="8208" max="8208" width="13" customWidth="1"/>
    <col min="8209" max="8209" width="12.7109375" customWidth="1"/>
    <col min="8210" max="8210" width="14" bestFit="1" customWidth="1"/>
    <col min="8449" max="8449" width="7.28515625" customWidth="1"/>
    <col min="8450" max="8450" width="63.5703125" customWidth="1"/>
    <col min="8451" max="8451" width="13.7109375" customWidth="1"/>
    <col min="8452" max="8452" width="16.140625" customWidth="1"/>
    <col min="8453" max="8453" width="12.85546875" customWidth="1"/>
    <col min="8454" max="8454" width="10.7109375" customWidth="1"/>
    <col min="8455" max="8455" width="14.5703125" customWidth="1"/>
    <col min="8456" max="8456" width="15.28515625" customWidth="1"/>
    <col min="8457" max="8457" width="19.42578125" customWidth="1"/>
    <col min="8458" max="8458" width="11.7109375" bestFit="1" customWidth="1"/>
    <col min="8459" max="8459" width="1.42578125" customWidth="1"/>
    <col min="8460" max="8460" width="22.7109375" customWidth="1"/>
    <col min="8461" max="8461" width="14" bestFit="1" customWidth="1"/>
    <col min="8462" max="8462" width="13.85546875" customWidth="1"/>
    <col min="8463" max="8463" width="15.5703125" customWidth="1"/>
    <col min="8464" max="8464" width="13" customWidth="1"/>
    <col min="8465" max="8465" width="12.7109375" customWidth="1"/>
    <col min="8466" max="8466" width="14" bestFit="1" customWidth="1"/>
    <col min="8705" max="8705" width="7.28515625" customWidth="1"/>
    <col min="8706" max="8706" width="63.5703125" customWidth="1"/>
    <col min="8707" max="8707" width="13.7109375" customWidth="1"/>
    <col min="8708" max="8708" width="16.140625" customWidth="1"/>
    <col min="8709" max="8709" width="12.85546875" customWidth="1"/>
    <col min="8710" max="8710" width="10.7109375" customWidth="1"/>
    <col min="8711" max="8711" width="14.5703125" customWidth="1"/>
    <col min="8712" max="8712" width="15.28515625" customWidth="1"/>
    <col min="8713" max="8713" width="19.42578125" customWidth="1"/>
    <col min="8714" max="8714" width="11.7109375" bestFit="1" customWidth="1"/>
    <col min="8715" max="8715" width="1.42578125" customWidth="1"/>
    <col min="8716" max="8716" width="22.7109375" customWidth="1"/>
    <col min="8717" max="8717" width="14" bestFit="1" customWidth="1"/>
    <col min="8718" max="8718" width="13.85546875" customWidth="1"/>
    <col min="8719" max="8719" width="15.5703125" customWidth="1"/>
    <col min="8720" max="8720" width="13" customWidth="1"/>
    <col min="8721" max="8721" width="12.7109375" customWidth="1"/>
    <col min="8722" max="8722" width="14" bestFit="1" customWidth="1"/>
    <col min="8961" max="8961" width="7.28515625" customWidth="1"/>
    <col min="8962" max="8962" width="63.5703125" customWidth="1"/>
    <col min="8963" max="8963" width="13.7109375" customWidth="1"/>
    <col min="8964" max="8964" width="16.140625" customWidth="1"/>
    <col min="8965" max="8965" width="12.85546875" customWidth="1"/>
    <col min="8966" max="8966" width="10.7109375" customWidth="1"/>
    <col min="8967" max="8967" width="14.5703125" customWidth="1"/>
    <col min="8968" max="8968" width="15.28515625" customWidth="1"/>
    <col min="8969" max="8969" width="19.42578125" customWidth="1"/>
    <col min="8970" max="8970" width="11.7109375" bestFit="1" customWidth="1"/>
    <col min="8971" max="8971" width="1.42578125" customWidth="1"/>
    <col min="8972" max="8972" width="22.7109375" customWidth="1"/>
    <col min="8973" max="8973" width="14" bestFit="1" customWidth="1"/>
    <col min="8974" max="8974" width="13.85546875" customWidth="1"/>
    <col min="8975" max="8975" width="15.5703125" customWidth="1"/>
    <col min="8976" max="8976" width="13" customWidth="1"/>
    <col min="8977" max="8977" width="12.7109375" customWidth="1"/>
    <col min="8978" max="8978" width="14" bestFit="1" customWidth="1"/>
    <col min="9217" max="9217" width="7.28515625" customWidth="1"/>
    <col min="9218" max="9218" width="63.5703125" customWidth="1"/>
    <col min="9219" max="9219" width="13.7109375" customWidth="1"/>
    <col min="9220" max="9220" width="16.140625" customWidth="1"/>
    <col min="9221" max="9221" width="12.85546875" customWidth="1"/>
    <col min="9222" max="9222" width="10.7109375" customWidth="1"/>
    <col min="9223" max="9223" width="14.5703125" customWidth="1"/>
    <col min="9224" max="9224" width="15.28515625" customWidth="1"/>
    <col min="9225" max="9225" width="19.42578125" customWidth="1"/>
    <col min="9226" max="9226" width="11.7109375" bestFit="1" customWidth="1"/>
    <col min="9227" max="9227" width="1.42578125" customWidth="1"/>
    <col min="9228" max="9228" width="22.7109375" customWidth="1"/>
    <col min="9229" max="9229" width="14" bestFit="1" customWidth="1"/>
    <col min="9230" max="9230" width="13.85546875" customWidth="1"/>
    <col min="9231" max="9231" width="15.5703125" customWidth="1"/>
    <col min="9232" max="9232" width="13" customWidth="1"/>
    <col min="9233" max="9233" width="12.7109375" customWidth="1"/>
    <col min="9234" max="9234" width="14" bestFit="1" customWidth="1"/>
    <col min="9473" max="9473" width="7.28515625" customWidth="1"/>
    <col min="9474" max="9474" width="63.5703125" customWidth="1"/>
    <col min="9475" max="9475" width="13.7109375" customWidth="1"/>
    <col min="9476" max="9476" width="16.140625" customWidth="1"/>
    <col min="9477" max="9477" width="12.85546875" customWidth="1"/>
    <col min="9478" max="9478" width="10.7109375" customWidth="1"/>
    <col min="9479" max="9479" width="14.5703125" customWidth="1"/>
    <col min="9480" max="9480" width="15.28515625" customWidth="1"/>
    <col min="9481" max="9481" width="19.42578125" customWidth="1"/>
    <col min="9482" max="9482" width="11.7109375" bestFit="1" customWidth="1"/>
    <col min="9483" max="9483" width="1.42578125" customWidth="1"/>
    <col min="9484" max="9484" width="22.7109375" customWidth="1"/>
    <col min="9485" max="9485" width="14" bestFit="1" customWidth="1"/>
    <col min="9486" max="9486" width="13.85546875" customWidth="1"/>
    <col min="9487" max="9487" width="15.5703125" customWidth="1"/>
    <col min="9488" max="9488" width="13" customWidth="1"/>
    <col min="9489" max="9489" width="12.7109375" customWidth="1"/>
    <col min="9490" max="9490" width="14" bestFit="1" customWidth="1"/>
    <col min="9729" max="9729" width="7.28515625" customWidth="1"/>
    <col min="9730" max="9730" width="63.5703125" customWidth="1"/>
    <col min="9731" max="9731" width="13.7109375" customWidth="1"/>
    <col min="9732" max="9732" width="16.140625" customWidth="1"/>
    <col min="9733" max="9733" width="12.85546875" customWidth="1"/>
    <col min="9734" max="9734" width="10.7109375" customWidth="1"/>
    <col min="9735" max="9735" width="14.5703125" customWidth="1"/>
    <col min="9736" max="9736" width="15.28515625" customWidth="1"/>
    <col min="9737" max="9737" width="19.42578125" customWidth="1"/>
    <col min="9738" max="9738" width="11.7109375" bestFit="1" customWidth="1"/>
    <col min="9739" max="9739" width="1.42578125" customWidth="1"/>
    <col min="9740" max="9740" width="22.7109375" customWidth="1"/>
    <col min="9741" max="9741" width="14" bestFit="1" customWidth="1"/>
    <col min="9742" max="9742" width="13.85546875" customWidth="1"/>
    <col min="9743" max="9743" width="15.5703125" customWidth="1"/>
    <col min="9744" max="9744" width="13" customWidth="1"/>
    <col min="9745" max="9745" width="12.7109375" customWidth="1"/>
    <col min="9746" max="9746" width="14" bestFit="1" customWidth="1"/>
    <col min="9985" max="9985" width="7.28515625" customWidth="1"/>
    <col min="9986" max="9986" width="63.5703125" customWidth="1"/>
    <col min="9987" max="9987" width="13.7109375" customWidth="1"/>
    <col min="9988" max="9988" width="16.140625" customWidth="1"/>
    <col min="9989" max="9989" width="12.85546875" customWidth="1"/>
    <col min="9990" max="9990" width="10.7109375" customWidth="1"/>
    <col min="9991" max="9991" width="14.5703125" customWidth="1"/>
    <col min="9992" max="9992" width="15.28515625" customWidth="1"/>
    <col min="9993" max="9993" width="19.42578125" customWidth="1"/>
    <col min="9994" max="9994" width="11.7109375" bestFit="1" customWidth="1"/>
    <col min="9995" max="9995" width="1.42578125" customWidth="1"/>
    <col min="9996" max="9996" width="22.7109375" customWidth="1"/>
    <col min="9997" max="9997" width="14" bestFit="1" customWidth="1"/>
    <col min="9998" max="9998" width="13.85546875" customWidth="1"/>
    <col min="9999" max="9999" width="15.5703125" customWidth="1"/>
    <col min="10000" max="10000" width="13" customWidth="1"/>
    <col min="10001" max="10001" width="12.7109375" customWidth="1"/>
    <col min="10002" max="10002" width="14" bestFit="1" customWidth="1"/>
    <col min="10241" max="10241" width="7.28515625" customWidth="1"/>
    <col min="10242" max="10242" width="63.5703125" customWidth="1"/>
    <col min="10243" max="10243" width="13.7109375" customWidth="1"/>
    <col min="10244" max="10244" width="16.140625" customWidth="1"/>
    <col min="10245" max="10245" width="12.85546875" customWidth="1"/>
    <col min="10246" max="10246" width="10.7109375" customWidth="1"/>
    <col min="10247" max="10247" width="14.5703125" customWidth="1"/>
    <col min="10248" max="10248" width="15.28515625" customWidth="1"/>
    <col min="10249" max="10249" width="19.42578125" customWidth="1"/>
    <col min="10250" max="10250" width="11.7109375" bestFit="1" customWidth="1"/>
    <col min="10251" max="10251" width="1.42578125" customWidth="1"/>
    <col min="10252" max="10252" width="22.7109375" customWidth="1"/>
    <col min="10253" max="10253" width="14" bestFit="1" customWidth="1"/>
    <col min="10254" max="10254" width="13.85546875" customWidth="1"/>
    <col min="10255" max="10255" width="15.5703125" customWidth="1"/>
    <col min="10256" max="10256" width="13" customWidth="1"/>
    <col min="10257" max="10257" width="12.7109375" customWidth="1"/>
    <col min="10258" max="10258" width="14" bestFit="1" customWidth="1"/>
    <col min="10497" max="10497" width="7.28515625" customWidth="1"/>
    <col min="10498" max="10498" width="63.5703125" customWidth="1"/>
    <col min="10499" max="10499" width="13.7109375" customWidth="1"/>
    <col min="10500" max="10500" width="16.140625" customWidth="1"/>
    <col min="10501" max="10501" width="12.85546875" customWidth="1"/>
    <col min="10502" max="10502" width="10.7109375" customWidth="1"/>
    <col min="10503" max="10503" width="14.5703125" customWidth="1"/>
    <col min="10504" max="10504" width="15.28515625" customWidth="1"/>
    <col min="10505" max="10505" width="19.42578125" customWidth="1"/>
    <col min="10506" max="10506" width="11.7109375" bestFit="1" customWidth="1"/>
    <col min="10507" max="10507" width="1.42578125" customWidth="1"/>
    <col min="10508" max="10508" width="22.7109375" customWidth="1"/>
    <col min="10509" max="10509" width="14" bestFit="1" customWidth="1"/>
    <col min="10510" max="10510" width="13.85546875" customWidth="1"/>
    <col min="10511" max="10511" width="15.5703125" customWidth="1"/>
    <col min="10512" max="10512" width="13" customWidth="1"/>
    <col min="10513" max="10513" width="12.7109375" customWidth="1"/>
    <col min="10514" max="10514" width="14" bestFit="1" customWidth="1"/>
    <col min="10753" max="10753" width="7.28515625" customWidth="1"/>
    <col min="10754" max="10754" width="63.5703125" customWidth="1"/>
    <col min="10755" max="10755" width="13.7109375" customWidth="1"/>
    <col min="10756" max="10756" width="16.140625" customWidth="1"/>
    <col min="10757" max="10757" width="12.85546875" customWidth="1"/>
    <col min="10758" max="10758" width="10.7109375" customWidth="1"/>
    <col min="10759" max="10759" width="14.5703125" customWidth="1"/>
    <col min="10760" max="10760" width="15.28515625" customWidth="1"/>
    <col min="10761" max="10761" width="19.42578125" customWidth="1"/>
    <col min="10762" max="10762" width="11.7109375" bestFit="1" customWidth="1"/>
    <col min="10763" max="10763" width="1.42578125" customWidth="1"/>
    <col min="10764" max="10764" width="22.7109375" customWidth="1"/>
    <col min="10765" max="10765" width="14" bestFit="1" customWidth="1"/>
    <col min="10766" max="10766" width="13.85546875" customWidth="1"/>
    <col min="10767" max="10767" width="15.5703125" customWidth="1"/>
    <col min="10768" max="10768" width="13" customWidth="1"/>
    <col min="10769" max="10769" width="12.7109375" customWidth="1"/>
    <col min="10770" max="10770" width="14" bestFit="1" customWidth="1"/>
    <col min="11009" max="11009" width="7.28515625" customWidth="1"/>
    <col min="11010" max="11010" width="63.5703125" customWidth="1"/>
    <col min="11011" max="11011" width="13.7109375" customWidth="1"/>
    <col min="11012" max="11012" width="16.140625" customWidth="1"/>
    <col min="11013" max="11013" width="12.85546875" customWidth="1"/>
    <col min="11014" max="11014" width="10.7109375" customWidth="1"/>
    <col min="11015" max="11015" width="14.5703125" customWidth="1"/>
    <col min="11016" max="11016" width="15.28515625" customWidth="1"/>
    <col min="11017" max="11017" width="19.42578125" customWidth="1"/>
    <col min="11018" max="11018" width="11.7109375" bestFit="1" customWidth="1"/>
    <col min="11019" max="11019" width="1.42578125" customWidth="1"/>
    <col min="11020" max="11020" width="22.7109375" customWidth="1"/>
    <col min="11021" max="11021" width="14" bestFit="1" customWidth="1"/>
    <col min="11022" max="11022" width="13.85546875" customWidth="1"/>
    <col min="11023" max="11023" width="15.5703125" customWidth="1"/>
    <col min="11024" max="11024" width="13" customWidth="1"/>
    <col min="11025" max="11025" width="12.7109375" customWidth="1"/>
    <col min="11026" max="11026" width="14" bestFit="1" customWidth="1"/>
    <col min="11265" max="11265" width="7.28515625" customWidth="1"/>
    <col min="11266" max="11266" width="63.5703125" customWidth="1"/>
    <col min="11267" max="11267" width="13.7109375" customWidth="1"/>
    <col min="11268" max="11268" width="16.140625" customWidth="1"/>
    <col min="11269" max="11269" width="12.85546875" customWidth="1"/>
    <col min="11270" max="11270" width="10.7109375" customWidth="1"/>
    <col min="11271" max="11271" width="14.5703125" customWidth="1"/>
    <col min="11272" max="11272" width="15.28515625" customWidth="1"/>
    <col min="11273" max="11273" width="19.42578125" customWidth="1"/>
    <col min="11274" max="11274" width="11.7109375" bestFit="1" customWidth="1"/>
    <col min="11275" max="11275" width="1.42578125" customWidth="1"/>
    <col min="11276" max="11276" width="22.7109375" customWidth="1"/>
    <col min="11277" max="11277" width="14" bestFit="1" customWidth="1"/>
    <col min="11278" max="11278" width="13.85546875" customWidth="1"/>
    <col min="11279" max="11279" width="15.5703125" customWidth="1"/>
    <col min="11280" max="11280" width="13" customWidth="1"/>
    <col min="11281" max="11281" width="12.7109375" customWidth="1"/>
    <col min="11282" max="11282" width="14" bestFit="1" customWidth="1"/>
    <col min="11521" max="11521" width="7.28515625" customWidth="1"/>
    <col min="11522" max="11522" width="63.5703125" customWidth="1"/>
    <col min="11523" max="11523" width="13.7109375" customWidth="1"/>
    <col min="11524" max="11524" width="16.140625" customWidth="1"/>
    <col min="11525" max="11525" width="12.85546875" customWidth="1"/>
    <col min="11526" max="11526" width="10.7109375" customWidth="1"/>
    <col min="11527" max="11527" width="14.5703125" customWidth="1"/>
    <col min="11528" max="11528" width="15.28515625" customWidth="1"/>
    <col min="11529" max="11529" width="19.42578125" customWidth="1"/>
    <col min="11530" max="11530" width="11.7109375" bestFit="1" customWidth="1"/>
    <col min="11531" max="11531" width="1.42578125" customWidth="1"/>
    <col min="11532" max="11532" width="22.7109375" customWidth="1"/>
    <col min="11533" max="11533" width="14" bestFit="1" customWidth="1"/>
    <col min="11534" max="11534" width="13.85546875" customWidth="1"/>
    <col min="11535" max="11535" width="15.5703125" customWidth="1"/>
    <col min="11536" max="11536" width="13" customWidth="1"/>
    <col min="11537" max="11537" width="12.7109375" customWidth="1"/>
    <col min="11538" max="11538" width="14" bestFit="1" customWidth="1"/>
    <col min="11777" max="11777" width="7.28515625" customWidth="1"/>
    <col min="11778" max="11778" width="63.5703125" customWidth="1"/>
    <col min="11779" max="11779" width="13.7109375" customWidth="1"/>
    <col min="11780" max="11780" width="16.140625" customWidth="1"/>
    <col min="11781" max="11781" width="12.85546875" customWidth="1"/>
    <col min="11782" max="11782" width="10.7109375" customWidth="1"/>
    <col min="11783" max="11783" width="14.5703125" customWidth="1"/>
    <col min="11784" max="11784" width="15.28515625" customWidth="1"/>
    <col min="11785" max="11785" width="19.42578125" customWidth="1"/>
    <col min="11786" max="11786" width="11.7109375" bestFit="1" customWidth="1"/>
    <col min="11787" max="11787" width="1.42578125" customWidth="1"/>
    <col min="11788" max="11788" width="22.7109375" customWidth="1"/>
    <col min="11789" max="11789" width="14" bestFit="1" customWidth="1"/>
    <col min="11790" max="11790" width="13.85546875" customWidth="1"/>
    <col min="11791" max="11791" width="15.5703125" customWidth="1"/>
    <col min="11792" max="11792" width="13" customWidth="1"/>
    <col min="11793" max="11793" width="12.7109375" customWidth="1"/>
    <col min="11794" max="11794" width="14" bestFit="1" customWidth="1"/>
    <col min="12033" max="12033" width="7.28515625" customWidth="1"/>
    <col min="12034" max="12034" width="63.5703125" customWidth="1"/>
    <col min="12035" max="12035" width="13.7109375" customWidth="1"/>
    <col min="12036" max="12036" width="16.140625" customWidth="1"/>
    <col min="12037" max="12037" width="12.85546875" customWidth="1"/>
    <col min="12038" max="12038" width="10.7109375" customWidth="1"/>
    <col min="12039" max="12039" width="14.5703125" customWidth="1"/>
    <col min="12040" max="12040" width="15.28515625" customWidth="1"/>
    <col min="12041" max="12041" width="19.42578125" customWidth="1"/>
    <col min="12042" max="12042" width="11.7109375" bestFit="1" customWidth="1"/>
    <col min="12043" max="12043" width="1.42578125" customWidth="1"/>
    <col min="12044" max="12044" width="22.7109375" customWidth="1"/>
    <col min="12045" max="12045" width="14" bestFit="1" customWidth="1"/>
    <col min="12046" max="12046" width="13.85546875" customWidth="1"/>
    <col min="12047" max="12047" width="15.5703125" customWidth="1"/>
    <col min="12048" max="12048" width="13" customWidth="1"/>
    <col min="12049" max="12049" width="12.7109375" customWidth="1"/>
    <col min="12050" max="12050" width="14" bestFit="1" customWidth="1"/>
    <col min="12289" max="12289" width="7.28515625" customWidth="1"/>
    <col min="12290" max="12290" width="63.5703125" customWidth="1"/>
    <col min="12291" max="12291" width="13.7109375" customWidth="1"/>
    <col min="12292" max="12292" width="16.140625" customWidth="1"/>
    <col min="12293" max="12293" width="12.85546875" customWidth="1"/>
    <col min="12294" max="12294" width="10.7109375" customWidth="1"/>
    <col min="12295" max="12295" width="14.5703125" customWidth="1"/>
    <col min="12296" max="12296" width="15.28515625" customWidth="1"/>
    <col min="12297" max="12297" width="19.42578125" customWidth="1"/>
    <col min="12298" max="12298" width="11.7109375" bestFit="1" customWidth="1"/>
    <col min="12299" max="12299" width="1.42578125" customWidth="1"/>
    <col min="12300" max="12300" width="22.7109375" customWidth="1"/>
    <col min="12301" max="12301" width="14" bestFit="1" customWidth="1"/>
    <col min="12302" max="12302" width="13.85546875" customWidth="1"/>
    <col min="12303" max="12303" width="15.5703125" customWidth="1"/>
    <col min="12304" max="12304" width="13" customWidth="1"/>
    <col min="12305" max="12305" width="12.7109375" customWidth="1"/>
    <col min="12306" max="12306" width="14" bestFit="1" customWidth="1"/>
    <col min="12545" max="12545" width="7.28515625" customWidth="1"/>
    <col min="12546" max="12546" width="63.5703125" customWidth="1"/>
    <col min="12547" max="12547" width="13.7109375" customWidth="1"/>
    <col min="12548" max="12548" width="16.140625" customWidth="1"/>
    <col min="12549" max="12549" width="12.85546875" customWidth="1"/>
    <col min="12550" max="12550" width="10.7109375" customWidth="1"/>
    <col min="12551" max="12551" width="14.5703125" customWidth="1"/>
    <col min="12552" max="12552" width="15.28515625" customWidth="1"/>
    <col min="12553" max="12553" width="19.42578125" customWidth="1"/>
    <col min="12554" max="12554" width="11.7109375" bestFit="1" customWidth="1"/>
    <col min="12555" max="12555" width="1.42578125" customWidth="1"/>
    <col min="12556" max="12556" width="22.7109375" customWidth="1"/>
    <col min="12557" max="12557" width="14" bestFit="1" customWidth="1"/>
    <col min="12558" max="12558" width="13.85546875" customWidth="1"/>
    <col min="12559" max="12559" width="15.5703125" customWidth="1"/>
    <col min="12560" max="12560" width="13" customWidth="1"/>
    <col min="12561" max="12561" width="12.7109375" customWidth="1"/>
    <col min="12562" max="12562" width="14" bestFit="1" customWidth="1"/>
    <col min="12801" max="12801" width="7.28515625" customWidth="1"/>
    <col min="12802" max="12802" width="63.5703125" customWidth="1"/>
    <col min="12803" max="12803" width="13.7109375" customWidth="1"/>
    <col min="12804" max="12804" width="16.140625" customWidth="1"/>
    <col min="12805" max="12805" width="12.85546875" customWidth="1"/>
    <col min="12806" max="12806" width="10.7109375" customWidth="1"/>
    <col min="12807" max="12807" width="14.5703125" customWidth="1"/>
    <col min="12808" max="12808" width="15.28515625" customWidth="1"/>
    <col min="12809" max="12809" width="19.42578125" customWidth="1"/>
    <col min="12810" max="12810" width="11.7109375" bestFit="1" customWidth="1"/>
    <col min="12811" max="12811" width="1.42578125" customWidth="1"/>
    <col min="12812" max="12812" width="22.7109375" customWidth="1"/>
    <col min="12813" max="12813" width="14" bestFit="1" customWidth="1"/>
    <col min="12814" max="12814" width="13.85546875" customWidth="1"/>
    <col min="12815" max="12815" width="15.5703125" customWidth="1"/>
    <col min="12816" max="12816" width="13" customWidth="1"/>
    <col min="12817" max="12817" width="12.7109375" customWidth="1"/>
    <col min="12818" max="12818" width="14" bestFit="1" customWidth="1"/>
    <col min="13057" max="13057" width="7.28515625" customWidth="1"/>
    <col min="13058" max="13058" width="63.5703125" customWidth="1"/>
    <col min="13059" max="13059" width="13.7109375" customWidth="1"/>
    <col min="13060" max="13060" width="16.140625" customWidth="1"/>
    <col min="13061" max="13061" width="12.85546875" customWidth="1"/>
    <col min="13062" max="13062" width="10.7109375" customWidth="1"/>
    <col min="13063" max="13063" width="14.5703125" customWidth="1"/>
    <col min="13064" max="13064" width="15.28515625" customWidth="1"/>
    <col min="13065" max="13065" width="19.42578125" customWidth="1"/>
    <col min="13066" max="13066" width="11.7109375" bestFit="1" customWidth="1"/>
    <col min="13067" max="13067" width="1.42578125" customWidth="1"/>
    <col min="13068" max="13068" width="22.7109375" customWidth="1"/>
    <col min="13069" max="13069" width="14" bestFit="1" customWidth="1"/>
    <col min="13070" max="13070" width="13.85546875" customWidth="1"/>
    <col min="13071" max="13071" width="15.5703125" customWidth="1"/>
    <col min="13072" max="13072" width="13" customWidth="1"/>
    <col min="13073" max="13073" width="12.7109375" customWidth="1"/>
    <col min="13074" max="13074" width="14" bestFit="1" customWidth="1"/>
    <col min="13313" max="13313" width="7.28515625" customWidth="1"/>
    <col min="13314" max="13314" width="63.5703125" customWidth="1"/>
    <col min="13315" max="13315" width="13.7109375" customWidth="1"/>
    <col min="13316" max="13316" width="16.140625" customWidth="1"/>
    <col min="13317" max="13317" width="12.85546875" customWidth="1"/>
    <col min="13318" max="13318" width="10.7109375" customWidth="1"/>
    <col min="13319" max="13319" width="14.5703125" customWidth="1"/>
    <col min="13320" max="13320" width="15.28515625" customWidth="1"/>
    <col min="13321" max="13321" width="19.42578125" customWidth="1"/>
    <col min="13322" max="13322" width="11.7109375" bestFit="1" customWidth="1"/>
    <col min="13323" max="13323" width="1.42578125" customWidth="1"/>
    <col min="13324" max="13324" width="22.7109375" customWidth="1"/>
    <col min="13325" max="13325" width="14" bestFit="1" customWidth="1"/>
    <col min="13326" max="13326" width="13.85546875" customWidth="1"/>
    <col min="13327" max="13327" width="15.5703125" customWidth="1"/>
    <col min="13328" max="13328" width="13" customWidth="1"/>
    <col min="13329" max="13329" width="12.7109375" customWidth="1"/>
    <col min="13330" max="13330" width="14" bestFit="1" customWidth="1"/>
    <col min="13569" max="13569" width="7.28515625" customWidth="1"/>
    <col min="13570" max="13570" width="63.5703125" customWidth="1"/>
    <col min="13571" max="13571" width="13.7109375" customWidth="1"/>
    <col min="13572" max="13572" width="16.140625" customWidth="1"/>
    <col min="13573" max="13573" width="12.85546875" customWidth="1"/>
    <col min="13574" max="13574" width="10.7109375" customWidth="1"/>
    <col min="13575" max="13575" width="14.5703125" customWidth="1"/>
    <col min="13576" max="13576" width="15.28515625" customWidth="1"/>
    <col min="13577" max="13577" width="19.42578125" customWidth="1"/>
    <col min="13578" max="13578" width="11.7109375" bestFit="1" customWidth="1"/>
    <col min="13579" max="13579" width="1.42578125" customWidth="1"/>
    <col min="13580" max="13580" width="22.7109375" customWidth="1"/>
    <col min="13581" max="13581" width="14" bestFit="1" customWidth="1"/>
    <col min="13582" max="13582" width="13.85546875" customWidth="1"/>
    <col min="13583" max="13583" width="15.5703125" customWidth="1"/>
    <col min="13584" max="13584" width="13" customWidth="1"/>
    <col min="13585" max="13585" width="12.7109375" customWidth="1"/>
    <col min="13586" max="13586" width="14" bestFit="1" customWidth="1"/>
    <col min="13825" max="13825" width="7.28515625" customWidth="1"/>
    <col min="13826" max="13826" width="63.5703125" customWidth="1"/>
    <col min="13827" max="13827" width="13.7109375" customWidth="1"/>
    <col min="13828" max="13828" width="16.140625" customWidth="1"/>
    <col min="13829" max="13829" width="12.85546875" customWidth="1"/>
    <col min="13830" max="13830" width="10.7109375" customWidth="1"/>
    <col min="13831" max="13831" width="14.5703125" customWidth="1"/>
    <col min="13832" max="13832" width="15.28515625" customWidth="1"/>
    <col min="13833" max="13833" width="19.42578125" customWidth="1"/>
    <col min="13834" max="13834" width="11.7109375" bestFit="1" customWidth="1"/>
    <col min="13835" max="13835" width="1.42578125" customWidth="1"/>
    <col min="13836" max="13836" width="22.7109375" customWidth="1"/>
    <col min="13837" max="13837" width="14" bestFit="1" customWidth="1"/>
    <col min="13838" max="13838" width="13.85546875" customWidth="1"/>
    <col min="13839" max="13839" width="15.5703125" customWidth="1"/>
    <col min="13840" max="13840" width="13" customWidth="1"/>
    <col min="13841" max="13841" width="12.7109375" customWidth="1"/>
    <col min="13842" max="13842" width="14" bestFit="1" customWidth="1"/>
    <col min="14081" max="14081" width="7.28515625" customWidth="1"/>
    <col min="14082" max="14082" width="63.5703125" customWidth="1"/>
    <col min="14083" max="14083" width="13.7109375" customWidth="1"/>
    <col min="14084" max="14084" width="16.140625" customWidth="1"/>
    <col min="14085" max="14085" width="12.85546875" customWidth="1"/>
    <col min="14086" max="14086" width="10.7109375" customWidth="1"/>
    <col min="14087" max="14087" width="14.5703125" customWidth="1"/>
    <col min="14088" max="14088" width="15.28515625" customWidth="1"/>
    <col min="14089" max="14089" width="19.42578125" customWidth="1"/>
    <col min="14090" max="14090" width="11.7109375" bestFit="1" customWidth="1"/>
    <col min="14091" max="14091" width="1.42578125" customWidth="1"/>
    <col min="14092" max="14092" width="22.7109375" customWidth="1"/>
    <col min="14093" max="14093" width="14" bestFit="1" customWidth="1"/>
    <col min="14094" max="14094" width="13.85546875" customWidth="1"/>
    <col min="14095" max="14095" width="15.5703125" customWidth="1"/>
    <col min="14096" max="14096" width="13" customWidth="1"/>
    <col min="14097" max="14097" width="12.7109375" customWidth="1"/>
    <col min="14098" max="14098" width="14" bestFit="1" customWidth="1"/>
    <col min="14337" max="14337" width="7.28515625" customWidth="1"/>
    <col min="14338" max="14338" width="63.5703125" customWidth="1"/>
    <col min="14339" max="14339" width="13.7109375" customWidth="1"/>
    <col min="14340" max="14340" width="16.140625" customWidth="1"/>
    <col min="14341" max="14341" width="12.85546875" customWidth="1"/>
    <col min="14342" max="14342" width="10.7109375" customWidth="1"/>
    <col min="14343" max="14343" width="14.5703125" customWidth="1"/>
    <col min="14344" max="14344" width="15.28515625" customWidth="1"/>
    <col min="14345" max="14345" width="19.42578125" customWidth="1"/>
    <col min="14346" max="14346" width="11.7109375" bestFit="1" customWidth="1"/>
    <col min="14347" max="14347" width="1.42578125" customWidth="1"/>
    <col min="14348" max="14348" width="22.7109375" customWidth="1"/>
    <col min="14349" max="14349" width="14" bestFit="1" customWidth="1"/>
    <col min="14350" max="14350" width="13.85546875" customWidth="1"/>
    <col min="14351" max="14351" width="15.5703125" customWidth="1"/>
    <col min="14352" max="14352" width="13" customWidth="1"/>
    <col min="14353" max="14353" width="12.7109375" customWidth="1"/>
    <col min="14354" max="14354" width="14" bestFit="1" customWidth="1"/>
    <col min="14593" max="14593" width="7.28515625" customWidth="1"/>
    <col min="14594" max="14594" width="63.5703125" customWidth="1"/>
    <col min="14595" max="14595" width="13.7109375" customWidth="1"/>
    <col min="14596" max="14596" width="16.140625" customWidth="1"/>
    <col min="14597" max="14597" width="12.85546875" customWidth="1"/>
    <col min="14598" max="14598" width="10.7109375" customWidth="1"/>
    <col min="14599" max="14599" width="14.5703125" customWidth="1"/>
    <col min="14600" max="14600" width="15.28515625" customWidth="1"/>
    <col min="14601" max="14601" width="19.42578125" customWidth="1"/>
    <col min="14602" max="14602" width="11.7109375" bestFit="1" customWidth="1"/>
    <col min="14603" max="14603" width="1.42578125" customWidth="1"/>
    <col min="14604" max="14604" width="22.7109375" customWidth="1"/>
    <col min="14605" max="14605" width="14" bestFit="1" customWidth="1"/>
    <col min="14606" max="14606" width="13.85546875" customWidth="1"/>
    <col min="14607" max="14607" width="15.5703125" customWidth="1"/>
    <col min="14608" max="14608" width="13" customWidth="1"/>
    <col min="14609" max="14609" width="12.7109375" customWidth="1"/>
    <col min="14610" max="14610" width="14" bestFit="1" customWidth="1"/>
    <col min="14849" max="14849" width="7.28515625" customWidth="1"/>
    <col min="14850" max="14850" width="63.5703125" customWidth="1"/>
    <col min="14851" max="14851" width="13.7109375" customWidth="1"/>
    <col min="14852" max="14852" width="16.140625" customWidth="1"/>
    <col min="14853" max="14853" width="12.85546875" customWidth="1"/>
    <col min="14854" max="14854" width="10.7109375" customWidth="1"/>
    <col min="14855" max="14855" width="14.5703125" customWidth="1"/>
    <col min="14856" max="14856" width="15.28515625" customWidth="1"/>
    <col min="14857" max="14857" width="19.42578125" customWidth="1"/>
    <col min="14858" max="14858" width="11.7109375" bestFit="1" customWidth="1"/>
    <col min="14859" max="14859" width="1.42578125" customWidth="1"/>
    <col min="14860" max="14860" width="22.7109375" customWidth="1"/>
    <col min="14861" max="14861" width="14" bestFit="1" customWidth="1"/>
    <col min="14862" max="14862" width="13.85546875" customWidth="1"/>
    <col min="14863" max="14863" width="15.5703125" customWidth="1"/>
    <col min="14864" max="14864" width="13" customWidth="1"/>
    <col min="14865" max="14865" width="12.7109375" customWidth="1"/>
    <col min="14866" max="14866" width="14" bestFit="1" customWidth="1"/>
    <col min="15105" max="15105" width="7.28515625" customWidth="1"/>
    <col min="15106" max="15106" width="63.5703125" customWidth="1"/>
    <col min="15107" max="15107" width="13.7109375" customWidth="1"/>
    <col min="15108" max="15108" width="16.140625" customWidth="1"/>
    <col min="15109" max="15109" width="12.85546875" customWidth="1"/>
    <col min="15110" max="15110" width="10.7109375" customWidth="1"/>
    <col min="15111" max="15111" width="14.5703125" customWidth="1"/>
    <col min="15112" max="15112" width="15.28515625" customWidth="1"/>
    <col min="15113" max="15113" width="19.42578125" customWidth="1"/>
    <col min="15114" max="15114" width="11.7109375" bestFit="1" customWidth="1"/>
    <col min="15115" max="15115" width="1.42578125" customWidth="1"/>
    <col min="15116" max="15116" width="22.7109375" customWidth="1"/>
    <col min="15117" max="15117" width="14" bestFit="1" customWidth="1"/>
    <col min="15118" max="15118" width="13.85546875" customWidth="1"/>
    <col min="15119" max="15119" width="15.5703125" customWidth="1"/>
    <col min="15120" max="15120" width="13" customWidth="1"/>
    <col min="15121" max="15121" width="12.7109375" customWidth="1"/>
    <col min="15122" max="15122" width="14" bestFit="1" customWidth="1"/>
    <col min="15361" max="15361" width="7.28515625" customWidth="1"/>
    <col min="15362" max="15362" width="63.5703125" customWidth="1"/>
    <col min="15363" max="15363" width="13.7109375" customWidth="1"/>
    <col min="15364" max="15364" width="16.140625" customWidth="1"/>
    <col min="15365" max="15365" width="12.85546875" customWidth="1"/>
    <col min="15366" max="15366" width="10.7109375" customWidth="1"/>
    <col min="15367" max="15367" width="14.5703125" customWidth="1"/>
    <col min="15368" max="15368" width="15.28515625" customWidth="1"/>
    <col min="15369" max="15369" width="19.42578125" customWidth="1"/>
    <col min="15370" max="15370" width="11.7109375" bestFit="1" customWidth="1"/>
    <col min="15371" max="15371" width="1.42578125" customWidth="1"/>
    <col min="15372" max="15372" width="22.7109375" customWidth="1"/>
    <col min="15373" max="15373" width="14" bestFit="1" customWidth="1"/>
    <col min="15374" max="15374" width="13.85546875" customWidth="1"/>
    <col min="15375" max="15375" width="15.5703125" customWidth="1"/>
    <col min="15376" max="15376" width="13" customWidth="1"/>
    <col min="15377" max="15377" width="12.7109375" customWidth="1"/>
    <col min="15378" max="15378" width="14" bestFit="1" customWidth="1"/>
    <col min="15617" max="15617" width="7.28515625" customWidth="1"/>
    <col min="15618" max="15618" width="63.5703125" customWidth="1"/>
    <col min="15619" max="15619" width="13.7109375" customWidth="1"/>
    <col min="15620" max="15620" width="16.140625" customWidth="1"/>
    <col min="15621" max="15621" width="12.85546875" customWidth="1"/>
    <col min="15622" max="15622" width="10.7109375" customWidth="1"/>
    <col min="15623" max="15623" width="14.5703125" customWidth="1"/>
    <col min="15624" max="15624" width="15.28515625" customWidth="1"/>
    <col min="15625" max="15625" width="19.42578125" customWidth="1"/>
    <col min="15626" max="15626" width="11.7109375" bestFit="1" customWidth="1"/>
    <col min="15627" max="15627" width="1.42578125" customWidth="1"/>
    <col min="15628" max="15628" width="22.7109375" customWidth="1"/>
    <col min="15629" max="15629" width="14" bestFit="1" customWidth="1"/>
    <col min="15630" max="15630" width="13.85546875" customWidth="1"/>
    <col min="15631" max="15631" width="15.5703125" customWidth="1"/>
    <col min="15632" max="15632" width="13" customWidth="1"/>
    <col min="15633" max="15633" width="12.7109375" customWidth="1"/>
    <col min="15634" max="15634" width="14" bestFit="1" customWidth="1"/>
    <col min="15873" max="15873" width="7.28515625" customWidth="1"/>
    <col min="15874" max="15874" width="63.5703125" customWidth="1"/>
    <col min="15875" max="15875" width="13.7109375" customWidth="1"/>
    <col min="15876" max="15876" width="16.140625" customWidth="1"/>
    <col min="15877" max="15877" width="12.85546875" customWidth="1"/>
    <col min="15878" max="15878" width="10.7109375" customWidth="1"/>
    <col min="15879" max="15879" width="14.5703125" customWidth="1"/>
    <col min="15880" max="15880" width="15.28515625" customWidth="1"/>
    <col min="15881" max="15881" width="19.42578125" customWidth="1"/>
    <col min="15882" max="15882" width="11.7109375" bestFit="1" customWidth="1"/>
    <col min="15883" max="15883" width="1.42578125" customWidth="1"/>
    <col min="15884" max="15884" width="22.7109375" customWidth="1"/>
    <col min="15885" max="15885" width="14" bestFit="1" customWidth="1"/>
    <col min="15886" max="15886" width="13.85546875" customWidth="1"/>
    <col min="15887" max="15887" width="15.5703125" customWidth="1"/>
    <col min="15888" max="15888" width="13" customWidth="1"/>
    <col min="15889" max="15889" width="12.7109375" customWidth="1"/>
    <col min="15890" max="15890" width="14" bestFit="1" customWidth="1"/>
    <col min="16129" max="16129" width="7.28515625" customWidth="1"/>
    <col min="16130" max="16130" width="63.5703125" customWidth="1"/>
    <col min="16131" max="16131" width="13.7109375" customWidth="1"/>
    <col min="16132" max="16132" width="16.140625" customWidth="1"/>
    <col min="16133" max="16133" width="12.85546875" customWidth="1"/>
    <col min="16134" max="16134" width="10.7109375" customWidth="1"/>
    <col min="16135" max="16135" width="14.5703125" customWidth="1"/>
    <col min="16136" max="16136" width="15.28515625" customWidth="1"/>
    <col min="16137" max="16137" width="19.42578125" customWidth="1"/>
    <col min="16138" max="16138" width="11.7109375" bestFit="1" customWidth="1"/>
    <col min="16139" max="16139" width="1.42578125" customWidth="1"/>
    <col min="16140" max="16140" width="22.7109375" customWidth="1"/>
    <col min="16141" max="16141" width="14" bestFit="1" customWidth="1"/>
    <col min="16142" max="16142" width="13.85546875" customWidth="1"/>
    <col min="16143" max="16143" width="15.5703125" customWidth="1"/>
    <col min="16144" max="16144" width="13" customWidth="1"/>
    <col min="16145" max="16145" width="12.7109375" customWidth="1"/>
    <col min="16146" max="16146" width="14" bestFit="1" customWidth="1"/>
  </cols>
  <sheetData>
    <row r="1" spans="1:13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3" ht="18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pans="1:13" ht="14.25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6"/>
    </row>
    <row r="4" spans="1:13" x14ac:dyDescent="0.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8"/>
    </row>
    <row r="5" spans="1:13" ht="18" x14ac:dyDescent="0.2">
      <c r="A5" s="9"/>
      <c r="B5" s="9"/>
      <c r="C5" s="9"/>
      <c r="D5" s="9"/>
      <c r="E5" s="9"/>
      <c r="F5" s="9"/>
      <c r="G5" s="9"/>
      <c r="H5" s="9"/>
      <c r="I5" s="10"/>
      <c r="J5" s="9"/>
      <c r="K5" s="4"/>
    </row>
    <row r="6" spans="1:13" ht="12.75" customHeight="1" x14ac:dyDescent="0.2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3" x14ac:dyDescent="0.2">
      <c r="A7" s="11" t="s">
        <v>5</v>
      </c>
      <c r="B7" s="12"/>
      <c r="D7" s="12"/>
      <c r="E7" s="12"/>
      <c r="F7" s="12"/>
      <c r="G7" s="13"/>
      <c r="H7" s="13"/>
      <c r="I7" s="14" t="s">
        <v>6</v>
      </c>
      <c r="J7" s="15">
        <v>1.0469999999999999</v>
      </c>
    </row>
    <row r="8" spans="1:13" ht="15" customHeight="1" x14ac:dyDescent="0.2">
      <c r="A8" s="11" t="s">
        <v>7</v>
      </c>
      <c r="I8" s="17" t="s">
        <v>8</v>
      </c>
      <c r="J8" s="18">
        <f>BDI!C21</f>
        <v>0.24179999999999999</v>
      </c>
    </row>
    <row r="9" spans="1:13" ht="15" customHeight="1" x14ac:dyDescent="0.2">
      <c r="A9" s="11" t="s">
        <v>9</v>
      </c>
      <c r="B9" s="19"/>
      <c r="C9" s="20"/>
      <c r="D9" s="20"/>
      <c r="E9" s="21"/>
      <c r="F9" s="20"/>
      <c r="G9" s="20"/>
      <c r="H9" s="20"/>
      <c r="I9" s="17" t="s">
        <v>10</v>
      </c>
      <c r="J9" s="22">
        <f>BDI!F20</f>
        <v>0.1434</v>
      </c>
      <c r="K9" s="23"/>
    </row>
    <row r="10" spans="1:13" ht="25.5" customHeight="1" x14ac:dyDescent="0.2">
      <c r="A10" s="24" t="s">
        <v>11</v>
      </c>
      <c r="B10" s="25"/>
      <c r="C10" s="25"/>
      <c r="D10" s="25"/>
      <c r="E10" s="25"/>
      <c r="F10" s="25"/>
      <c r="G10" s="25"/>
      <c r="H10" s="25"/>
      <c r="I10" s="25"/>
      <c r="J10" s="26"/>
      <c r="K10" s="27"/>
      <c r="L10" s="28" t="s">
        <v>12</v>
      </c>
      <c r="M10" s="29">
        <v>225000</v>
      </c>
    </row>
    <row r="11" spans="1:13" ht="4.5" customHeight="1" x14ac:dyDescent="0.2">
      <c r="A11" s="30"/>
      <c r="B11" s="31"/>
      <c r="C11" s="32"/>
      <c r="D11" s="32"/>
      <c r="E11" s="31"/>
      <c r="F11" s="31"/>
      <c r="G11" s="13"/>
      <c r="H11" s="13"/>
      <c r="I11" s="33"/>
      <c r="J11" s="34"/>
      <c r="K11" s="27"/>
    </row>
    <row r="12" spans="1:13" x14ac:dyDescent="0.2">
      <c r="A12" s="35" t="s">
        <v>13</v>
      </c>
      <c r="B12" s="36" t="s">
        <v>14</v>
      </c>
      <c r="C12" s="37" t="s">
        <v>15</v>
      </c>
      <c r="D12" s="38"/>
      <c r="E12" s="39" t="s">
        <v>16</v>
      </c>
      <c r="F12" s="39" t="s">
        <v>17</v>
      </c>
      <c r="G12" s="40" t="s">
        <v>18</v>
      </c>
      <c r="H12" s="40" t="s">
        <v>19</v>
      </c>
      <c r="I12" s="41" t="s">
        <v>20</v>
      </c>
      <c r="J12" s="39" t="s">
        <v>21</v>
      </c>
      <c r="K12" s="27"/>
    </row>
    <row r="13" spans="1:13" x14ac:dyDescent="0.2">
      <c r="A13" s="42"/>
      <c r="B13" s="43"/>
      <c r="C13" s="44" t="s">
        <v>22</v>
      </c>
      <c r="D13" s="44" t="s">
        <v>13</v>
      </c>
      <c r="E13" s="45"/>
      <c r="F13" s="45"/>
      <c r="G13" s="46"/>
      <c r="H13" s="46"/>
      <c r="I13" s="47"/>
      <c r="J13" s="45"/>
      <c r="K13" s="27"/>
      <c r="M13" s="48"/>
    </row>
    <row r="14" spans="1:13" ht="16.5" customHeight="1" x14ac:dyDescent="0.2">
      <c r="A14" s="49">
        <v>1</v>
      </c>
      <c r="B14" s="50" t="s">
        <v>23</v>
      </c>
      <c r="C14" s="50"/>
      <c r="D14" s="51"/>
      <c r="E14" s="52"/>
      <c r="F14" s="51"/>
      <c r="G14" s="53"/>
      <c r="H14" s="52"/>
      <c r="I14" s="54">
        <f>SUBTOTAL(9,I15:I31)</f>
        <v>20901560.469999999</v>
      </c>
      <c r="J14" s="55">
        <f>I14/I32</f>
        <v>1</v>
      </c>
      <c r="K14" s="27"/>
    </row>
    <row r="15" spans="1:13" ht="16.5" customHeight="1" x14ac:dyDescent="0.2">
      <c r="A15" s="56" t="str">
        <f>[1]QUANTITATIVO!A6</f>
        <v>1.1</v>
      </c>
      <c r="B15" s="57" t="str">
        <f>[1]QUANTITATIVO!B6</f>
        <v>Mobilização, desmobilização e transporte de equipamentos</v>
      </c>
      <c r="C15" s="58" t="s">
        <v>24</v>
      </c>
      <c r="D15" s="58">
        <v>60201</v>
      </c>
      <c r="E15" s="59">
        <f>ROUND([1]QUANTITATIVO!D6,2)</f>
        <v>12</v>
      </c>
      <c r="F15" s="58" t="s">
        <v>25</v>
      </c>
      <c r="G15" s="59">
        <f>ROUND(2878.96*$J$7,2)</f>
        <v>3014.27</v>
      </c>
      <c r="H15" s="59">
        <f>ROUND(G15*(1+$J$8),2)</f>
        <v>3743.12</v>
      </c>
      <c r="I15" s="60">
        <f t="shared" ref="I15:I21" si="0">ROUND(H15*E15,2)</f>
        <v>44917.440000000002</v>
      </c>
      <c r="J15" s="61"/>
      <c r="K15" s="27"/>
    </row>
    <row r="16" spans="1:13" ht="16.5" customHeight="1" x14ac:dyDescent="0.2">
      <c r="A16" s="56" t="str">
        <f>[1]QUANTITATIVO!A7</f>
        <v>1.2</v>
      </c>
      <c r="B16" s="57" t="str">
        <f>[1]QUANTITATIVO!B7</f>
        <v>Ensaios de concreto asfáltico</v>
      </c>
      <c r="C16" s="58" t="s">
        <v>26</v>
      </c>
      <c r="D16" s="58" t="s">
        <v>27</v>
      </c>
      <c r="E16" s="59">
        <f>ROUND([1]QUANTITATIVO!D7,2)</f>
        <v>28741.5</v>
      </c>
      <c r="F16" s="58" t="s">
        <v>28</v>
      </c>
      <c r="G16" s="59">
        <f>Composição!F44</f>
        <v>12.22</v>
      </c>
      <c r="H16" s="59">
        <f t="shared" ref="H16:H29" si="1">ROUND(G16*(1+$J$8),2)</f>
        <v>15.17</v>
      </c>
      <c r="I16" s="60">
        <f t="shared" si="0"/>
        <v>436008.56</v>
      </c>
      <c r="J16" s="61"/>
      <c r="K16" s="27"/>
    </row>
    <row r="17" spans="1:17" ht="16.5" customHeight="1" x14ac:dyDescent="0.2">
      <c r="A17" s="56" t="str">
        <f>[1]QUANTITATIVO!A8</f>
        <v>1.3</v>
      </c>
      <c r="B17" s="57" t="str">
        <f>[1]QUANTITATIVO!B8</f>
        <v xml:space="preserve">Encarregado de pavimentação, com encargos complementares </v>
      </c>
      <c r="C17" s="58" t="s">
        <v>26</v>
      </c>
      <c r="D17" s="58">
        <v>90776</v>
      </c>
      <c r="E17" s="59">
        <f>ROUND([1]QUANTITATIVO!D8,2)</f>
        <v>2016</v>
      </c>
      <c r="F17" s="58" t="s">
        <v>29</v>
      </c>
      <c r="G17" s="59">
        <v>33.69</v>
      </c>
      <c r="H17" s="59">
        <f t="shared" si="1"/>
        <v>41.84</v>
      </c>
      <c r="I17" s="60">
        <f t="shared" si="0"/>
        <v>84349.440000000002</v>
      </c>
      <c r="J17" s="61"/>
      <c r="K17" s="27"/>
    </row>
    <row r="18" spans="1:17" ht="16.5" customHeight="1" x14ac:dyDescent="0.2">
      <c r="A18" s="56" t="str">
        <f>[1]QUANTITATIVO!A9</f>
        <v>1.4</v>
      </c>
      <c r="B18" s="57" t="str">
        <f>[1]QUANTITATIVO!B9</f>
        <v>Técnico de segurança do trabalho, com encargos complementares</v>
      </c>
      <c r="C18" s="58" t="s">
        <v>26</v>
      </c>
      <c r="D18" s="58">
        <v>100309</v>
      </c>
      <c r="E18" s="59">
        <f>ROUND([1]QUANTITATIVO!D9,2)</f>
        <v>504</v>
      </c>
      <c r="F18" s="58" t="s">
        <v>29</v>
      </c>
      <c r="G18" s="59">
        <v>35.950000000000003</v>
      </c>
      <c r="H18" s="59">
        <f t="shared" si="1"/>
        <v>44.64</v>
      </c>
      <c r="I18" s="60">
        <f>ROUND(H18*E18,2)</f>
        <v>22498.560000000001</v>
      </c>
      <c r="J18" s="61"/>
      <c r="K18" s="27"/>
    </row>
    <row r="19" spans="1:17" ht="16.5" customHeight="1" x14ac:dyDescent="0.2">
      <c r="A19" s="56" t="str">
        <f>[1]QUANTITATIVO!A10</f>
        <v>1.5</v>
      </c>
      <c r="B19" s="57" t="str">
        <f>[1]QUANTITATIVO!B10</f>
        <v xml:space="preserve">Controle topográfico </v>
      </c>
      <c r="C19" s="58" t="s">
        <v>26</v>
      </c>
      <c r="D19" s="58">
        <v>99064</v>
      </c>
      <c r="E19" s="59">
        <f>ROUND([1]QUANTITATIVO!D10,2)</f>
        <v>56250</v>
      </c>
      <c r="F19" s="58" t="s">
        <v>30</v>
      </c>
      <c r="G19" s="59">
        <v>0.42</v>
      </c>
      <c r="H19" s="59">
        <f t="shared" si="1"/>
        <v>0.52</v>
      </c>
      <c r="I19" s="60">
        <f t="shared" si="0"/>
        <v>29250</v>
      </c>
      <c r="J19" s="61"/>
      <c r="K19" s="27"/>
    </row>
    <row r="20" spans="1:17" ht="38.25" customHeight="1" x14ac:dyDescent="0.2">
      <c r="A20" s="56" t="str">
        <f>[1]QUANTITATIVO!A11</f>
        <v>1.6</v>
      </c>
      <c r="B20" s="57" t="str">
        <f>[1]QUANTITATIVO!B11</f>
        <v>Execução e compactação de base para pavimentação de brita graduada, espessura média 15,0 cm</v>
      </c>
      <c r="C20" s="58" t="s">
        <v>31</v>
      </c>
      <c r="D20" s="58">
        <v>96396</v>
      </c>
      <c r="E20" s="59">
        <f>ROUND([1]QUANTITATIVO!D11,2)</f>
        <v>2745</v>
      </c>
      <c r="F20" s="58" t="s">
        <v>32</v>
      </c>
      <c r="G20" s="59">
        <v>182.71</v>
      </c>
      <c r="H20" s="59">
        <f t="shared" si="1"/>
        <v>226.89</v>
      </c>
      <c r="I20" s="60">
        <f t="shared" si="0"/>
        <v>622813.05000000005</v>
      </c>
      <c r="J20" s="61"/>
      <c r="K20" s="27"/>
    </row>
    <row r="21" spans="1:17" ht="26.25" customHeight="1" x14ac:dyDescent="0.2">
      <c r="A21" s="56" t="str">
        <f>[1]QUANTITATIVO!A12</f>
        <v>1.7</v>
      </c>
      <c r="B21" s="57" t="str">
        <f>[1]QUANTITATIVO!B12</f>
        <v>Transporte comercial de material com caminhão basculante 10m³</v>
      </c>
      <c r="C21" s="58" t="s">
        <v>26</v>
      </c>
      <c r="D21" s="58">
        <v>95875</v>
      </c>
      <c r="E21" s="59">
        <f>ROUND([1]QUANTITATIVO!D12,2)</f>
        <v>41175</v>
      </c>
      <c r="F21" s="58" t="s">
        <v>33</v>
      </c>
      <c r="G21" s="59">
        <v>2.42</v>
      </c>
      <c r="H21" s="59">
        <f t="shared" si="1"/>
        <v>3.01</v>
      </c>
      <c r="I21" s="60">
        <f t="shared" si="0"/>
        <v>123936.75</v>
      </c>
      <c r="J21" s="61"/>
      <c r="K21" s="27"/>
    </row>
    <row r="22" spans="1:17" ht="26.25" customHeight="1" x14ac:dyDescent="0.2">
      <c r="A22" s="56" t="str">
        <f>[1]QUANTITATIVO!A13</f>
        <v>1.8</v>
      </c>
      <c r="B22" s="57" t="str">
        <f>[1]QUANTITATIVO!B13</f>
        <v>Imprimação de base CM-30</v>
      </c>
      <c r="C22" s="58" t="s">
        <v>26</v>
      </c>
      <c r="D22" s="58" t="s">
        <v>27</v>
      </c>
      <c r="E22" s="59">
        <f>ROUND([1]QUANTITATIVO!D13,2)</f>
        <v>18300</v>
      </c>
      <c r="F22" s="58" t="s">
        <v>33</v>
      </c>
      <c r="G22" s="59">
        <f>Composição!F32</f>
        <v>7.32</v>
      </c>
      <c r="H22" s="59">
        <f>ROUND(G22*(1+$J$8),2)</f>
        <v>9.09</v>
      </c>
      <c r="I22" s="60">
        <f>ROUND(H22*E22,2)</f>
        <v>166347</v>
      </c>
      <c r="J22" s="61"/>
      <c r="K22" s="27"/>
    </row>
    <row r="23" spans="1:17" s="62" customFormat="1" ht="36" x14ac:dyDescent="0.2">
      <c r="A23" s="56" t="str">
        <f>[1]QUANTITATIVO!A14</f>
        <v>1.9</v>
      </c>
      <c r="B23" s="57" t="str">
        <f>[1]QUANTITATIVO!B14</f>
        <v xml:space="preserve">Execução de serviço de fresagem em pavimento asfáltico (profundidade até 5,0 cm), inclusive limpeza com minicarregadeira com varrousa e soprador de ar </v>
      </c>
      <c r="C23" s="58" t="s">
        <v>31</v>
      </c>
      <c r="D23" s="58">
        <v>4915657</v>
      </c>
      <c r="E23" s="59">
        <f>ROUND([1]QUANTITATIVO!D14,2)</f>
        <v>11250</v>
      </c>
      <c r="F23" s="58" t="s">
        <v>32</v>
      </c>
      <c r="G23" s="59">
        <v>56.8</v>
      </c>
      <c r="H23" s="59">
        <f t="shared" si="1"/>
        <v>70.53</v>
      </c>
      <c r="I23" s="60">
        <f t="shared" ref="I23:I28" si="2">ROUND(H23*E23,2)</f>
        <v>793462.5</v>
      </c>
      <c r="J23" s="61"/>
      <c r="K23" s="27"/>
      <c r="L23"/>
      <c r="M23"/>
      <c r="N23"/>
      <c r="O23"/>
      <c r="P23"/>
      <c r="Q23"/>
    </row>
    <row r="24" spans="1:17" s="63" customFormat="1" ht="12.75" customHeight="1" x14ac:dyDescent="0.2">
      <c r="A24" s="56" t="str">
        <f>[1]QUANTITATIVO!A15</f>
        <v>1.10</v>
      </c>
      <c r="B24" s="57" t="str">
        <f>[1]QUANTITATIVO!B15</f>
        <v>Transporte comercial de material com caminhão basculante 10m³</v>
      </c>
      <c r="C24" s="58" t="s">
        <v>26</v>
      </c>
      <c r="D24" s="58">
        <v>95875</v>
      </c>
      <c r="E24" s="59">
        <f>ROUND([1]QUANTITATIVO!D15,2)</f>
        <v>168750</v>
      </c>
      <c r="F24" s="58" t="s">
        <v>33</v>
      </c>
      <c r="G24" s="59">
        <v>2.42</v>
      </c>
      <c r="H24" s="59">
        <f t="shared" si="1"/>
        <v>3.01</v>
      </c>
      <c r="I24" s="60">
        <f t="shared" si="2"/>
        <v>507937.5</v>
      </c>
      <c r="J24" s="61"/>
      <c r="K24" s="27"/>
      <c r="L24"/>
      <c r="M24"/>
      <c r="N24"/>
      <c r="O24"/>
      <c r="P24"/>
      <c r="Q24"/>
    </row>
    <row r="25" spans="1:17" s="63" customFormat="1" ht="25.5" customHeight="1" x14ac:dyDescent="0.2">
      <c r="A25" s="56" t="str">
        <f>[1]QUANTITATIVO!A16</f>
        <v>1.11</v>
      </c>
      <c r="B25" s="57" t="str">
        <f>[1]QUANTITATIVO!B16</f>
        <v>Fornecimento e execução de pintura de ligação com emulsão asfáltica RR - 2C</v>
      </c>
      <c r="C25" s="58" t="s">
        <v>26</v>
      </c>
      <c r="D25" s="58" t="s">
        <v>27</v>
      </c>
      <c r="E25" s="59">
        <f>ROUND([1]QUANTITATIVO!D16,2)</f>
        <v>225000</v>
      </c>
      <c r="F25" s="58" t="s">
        <v>34</v>
      </c>
      <c r="G25" s="59">
        <f>Composição!F15</f>
        <v>2.3700000000000006</v>
      </c>
      <c r="H25" s="59">
        <f t="shared" si="1"/>
        <v>2.94</v>
      </c>
      <c r="I25" s="60">
        <f t="shared" si="2"/>
        <v>661500</v>
      </c>
      <c r="J25" s="61"/>
      <c r="K25" s="27"/>
      <c r="L25" s="64"/>
      <c r="M25"/>
      <c r="N25"/>
      <c r="O25"/>
      <c r="P25"/>
      <c r="Q25"/>
    </row>
    <row r="26" spans="1:17" ht="24" x14ac:dyDescent="0.2">
      <c r="A26" s="56" t="str">
        <f>[1]QUANTITATIVO!A17</f>
        <v>1.12</v>
      </c>
      <c r="B26" s="65" t="str">
        <f>[1]QUANTITATIVO!B17</f>
        <v xml:space="preserve">Fornecimento e execução de concreto betuminoso usinado a quente (CBUQ), faixa C, camada de rolamento (sem CAP) </v>
      </c>
      <c r="C26" s="58" t="s">
        <v>26</v>
      </c>
      <c r="D26" s="58" t="s">
        <v>27</v>
      </c>
      <c r="E26" s="59">
        <f>ROUND([1]QUANTITATIVO!D17,2)</f>
        <v>11250</v>
      </c>
      <c r="F26" s="58" t="s">
        <v>32</v>
      </c>
      <c r="G26" s="59">
        <f>Composição!F82</f>
        <v>627.54</v>
      </c>
      <c r="H26" s="59">
        <f t="shared" si="1"/>
        <v>779.28</v>
      </c>
      <c r="I26" s="60">
        <f t="shared" si="2"/>
        <v>8766900</v>
      </c>
      <c r="J26" s="61"/>
      <c r="K26" s="27"/>
    </row>
    <row r="27" spans="1:17" ht="24" customHeight="1" x14ac:dyDescent="0.2">
      <c r="A27" s="56" t="str">
        <f>[1]QUANTITATIVO!A19</f>
        <v>1.13</v>
      </c>
      <c r="B27" s="57" t="str">
        <f>[1]QUANTITATIVO!B19</f>
        <v>Cimento asfáltico de petróleo à granel (CAP) 50/70 (coletado na ANP acrescido de ICMS)</v>
      </c>
      <c r="C27" s="58" t="s">
        <v>35</v>
      </c>
      <c r="D27" s="58" t="s">
        <v>36</v>
      </c>
      <c r="E27" s="59">
        <f>ROUND([1]QUANTITATIVO!D19,2)</f>
        <v>1817.33</v>
      </c>
      <c r="F27" s="58" t="s">
        <v>37</v>
      </c>
      <c r="G27" s="59">
        <f>ROUND(3.08328*1000*1.17,2)</f>
        <v>3607.44</v>
      </c>
      <c r="H27" s="59">
        <f>ROUND(G27*(1+$J$9),2)</f>
        <v>4124.75</v>
      </c>
      <c r="I27" s="60">
        <f t="shared" si="2"/>
        <v>7496031.9199999999</v>
      </c>
      <c r="J27" s="61"/>
      <c r="K27" s="27"/>
    </row>
    <row r="28" spans="1:17" ht="24" customHeight="1" x14ac:dyDescent="0.2">
      <c r="A28" s="56" t="str">
        <f>[1]QUANTITATIVO!A20</f>
        <v>1.14</v>
      </c>
      <c r="B28" s="57" t="str">
        <f>[1]QUANTITATIVO!B20</f>
        <v>Transporte comercial de CBUQ com CAP 50/70, capacidade 10m³</v>
      </c>
      <c r="C28" s="58" t="s">
        <v>26</v>
      </c>
      <c r="D28" s="58">
        <v>95875</v>
      </c>
      <c r="E28" s="59">
        <f>ROUND([1]QUANTITATIVO!D20,2)</f>
        <v>376875</v>
      </c>
      <c r="F28" s="58" t="s">
        <v>33</v>
      </c>
      <c r="G28" s="59">
        <v>2.42</v>
      </c>
      <c r="H28" s="59">
        <f t="shared" si="1"/>
        <v>3.01</v>
      </c>
      <c r="I28" s="60">
        <f t="shared" si="2"/>
        <v>1134393.75</v>
      </c>
      <c r="J28" s="61"/>
      <c r="K28" s="27"/>
      <c r="L28" s="64"/>
    </row>
    <row r="29" spans="1:17" s="63" customFormat="1" ht="24" customHeight="1" x14ac:dyDescent="0.2">
      <c r="A29" s="56" t="str">
        <f>[1]QUANTITATIVO!A21</f>
        <v>1.15</v>
      </c>
      <c r="B29" s="57" t="str">
        <f>[1]QUANTITATIVO!B21</f>
        <v>Cone plástico para canalização de trânsito</v>
      </c>
      <c r="C29" s="58" t="s">
        <v>31</v>
      </c>
      <c r="D29" s="58">
        <v>5213835</v>
      </c>
      <c r="E29" s="59">
        <f>ROUND([1]QUANTITATIVO!D21,2)</f>
        <v>5040</v>
      </c>
      <c r="F29" s="58" t="s">
        <v>38</v>
      </c>
      <c r="G29" s="59">
        <v>0.82</v>
      </c>
      <c r="H29" s="59">
        <f t="shared" si="1"/>
        <v>1.02</v>
      </c>
      <c r="I29" s="60">
        <f>ROUND(H29*E29,2)</f>
        <v>5140.8</v>
      </c>
      <c r="J29" s="61"/>
      <c r="K29" s="27"/>
    </row>
    <row r="30" spans="1:17" s="63" customFormat="1" ht="24" customHeight="1" x14ac:dyDescent="0.2">
      <c r="A30" s="56" t="str">
        <f>[1]QUANTITATIVO!A22</f>
        <v>1.16</v>
      </c>
      <c r="B30" s="57" t="str">
        <f>[1]QUANTITATIVO!B22</f>
        <v xml:space="preserve">Placa para sinalização de obras </v>
      </c>
      <c r="C30" s="58" t="s">
        <v>31</v>
      </c>
      <c r="D30" s="58">
        <v>5212556</v>
      </c>
      <c r="E30" s="59">
        <f>ROUND([1]QUANTITATIVO!D22,2)</f>
        <v>2520</v>
      </c>
      <c r="F30" s="58" t="s">
        <v>38</v>
      </c>
      <c r="G30" s="59">
        <v>1.94</v>
      </c>
      <c r="H30" s="59">
        <f>ROUND(G30*(1+$J$8),2)</f>
        <v>2.41</v>
      </c>
      <c r="I30" s="60">
        <f>ROUND(H30*E30,2)</f>
        <v>6073.2</v>
      </c>
      <c r="J30" s="61"/>
      <c r="K30" s="23"/>
    </row>
    <row r="31" spans="1:17" s="63" customFormat="1" x14ac:dyDescent="0.2">
      <c r="A31" s="66"/>
      <c r="B31" s="67"/>
      <c r="C31" s="68"/>
      <c r="D31" s="68"/>
      <c r="E31" s="69"/>
      <c r="F31" s="68"/>
      <c r="G31" s="69"/>
      <c r="H31" s="69"/>
      <c r="I31" s="70"/>
      <c r="J31" s="71"/>
      <c r="K31" s="23"/>
    </row>
    <row r="32" spans="1:17" s="63" customFormat="1" x14ac:dyDescent="0.2">
      <c r="A32" s="72" t="s">
        <v>39</v>
      </c>
      <c r="B32" s="73"/>
      <c r="C32" s="73"/>
      <c r="D32" s="73"/>
      <c r="E32" s="73"/>
      <c r="F32" s="73"/>
      <c r="G32" s="73"/>
      <c r="H32" s="74"/>
      <c r="I32" s="75">
        <f>SUBTOTAL(9,I14:I31)</f>
        <v>20901560.469999999</v>
      </c>
      <c r="J32" s="76">
        <f>I32/I14</f>
        <v>1</v>
      </c>
      <c r="K32" s="77"/>
    </row>
    <row r="33" spans="1:17" s="62" customFormat="1" x14ac:dyDescent="0.2">
      <c r="A33" s="78" t="s">
        <v>40</v>
      </c>
      <c r="B33"/>
      <c r="C33"/>
      <c r="D33"/>
      <c r="E33" s="64"/>
      <c r="F33"/>
      <c r="G33"/>
      <c r="H33"/>
      <c r="I33" s="79"/>
      <c r="J33"/>
      <c r="K33" s="80"/>
    </row>
    <row r="34" spans="1:17" x14ac:dyDescent="0.2">
      <c r="A34" s="78" t="s">
        <v>41</v>
      </c>
      <c r="E34" s="64"/>
    </row>
    <row r="35" spans="1:17" x14ac:dyDescent="0.2">
      <c r="E35" s="64"/>
    </row>
    <row r="36" spans="1:17" x14ac:dyDescent="0.2">
      <c r="E36" s="64"/>
    </row>
    <row r="38" spans="1:17" x14ac:dyDescent="0.2">
      <c r="D38" s="16"/>
      <c r="M38" s="83"/>
      <c r="N38" s="83"/>
      <c r="O38" s="83"/>
      <c r="P38" s="83"/>
      <c r="Q38" s="84"/>
    </row>
    <row r="39" spans="1:17" x14ac:dyDescent="0.2">
      <c r="C39" s="82"/>
      <c r="D39" s="16"/>
      <c r="Q39" s="83"/>
    </row>
  </sheetData>
  <mergeCells count="16">
    <mergeCell ref="H12:H13"/>
    <mergeCell ref="I12:I13"/>
    <mergeCell ref="J12:J13"/>
    <mergeCell ref="A32:H32"/>
    <mergeCell ref="A12:A13"/>
    <mergeCell ref="B12:B13"/>
    <mergeCell ref="C12:D12"/>
    <mergeCell ref="E12:E13"/>
    <mergeCell ref="F12:F13"/>
    <mergeCell ref="G12:G13"/>
    <mergeCell ref="A1:J1"/>
    <mergeCell ref="A2:J2"/>
    <mergeCell ref="A3:J3"/>
    <mergeCell ref="A4:J4"/>
    <mergeCell ref="A6:J6"/>
    <mergeCell ref="A10:J10"/>
  </mergeCells>
  <printOptions horizontalCentered="1"/>
  <pageMargins left="0.19685039370078741" right="0.19685039370078741" top="0.78740157480314965" bottom="0.59055118110236227" header="0.31496062992125984" footer="0.31496062992125984"/>
  <pageSetup paperSize="9" scale="66" fitToHeight="2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CDDE4-B471-4A0D-8A6E-1B5F04587F69}">
  <dimension ref="A1:AH111"/>
  <sheetViews>
    <sheetView showGridLines="0" view="pageBreakPreview" zoomScaleNormal="100" zoomScaleSheetLayoutView="100" workbookViewId="0">
      <selection activeCell="I17" sqref="I17"/>
    </sheetView>
  </sheetViews>
  <sheetFormatPr defaultRowHeight="12.75" x14ac:dyDescent="0.2"/>
  <cols>
    <col min="1" max="1" width="7.42578125" customWidth="1"/>
    <col min="2" max="2" width="7" customWidth="1"/>
    <col min="3" max="3" width="15.140625" customWidth="1"/>
    <col min="4" max="4" width="5.85546875" customWidth="1"/>
    <col min="5" max="5" width="13.7109375" customWidth="1"/>
    <col min="6" max="6" width="12.85546875" bestFit="1" customWidth="1"/>
    <col min="7" max="7" width="8.85546875" bestFit="1" customWidth="1"/>
    <col min="8" max="8" width="12.85546875" bestFit="1" customWidth="1"/>
    <col min="9" max="9" width="7.85546875" style="79" bestFit="1" customWidth="1"/>
    <col min="10" max="10" width="12.85546875" bestFit="1" customWidth="1"/>
    <col min="11" max="11" width="7.85546875" bestFit="1" customWidth="1"/>
    <col min="12" max="12" width="12.42578125" bestFit="1" customWidth="1"/>
    <col min="13" max="13" width="9.7109375" customWidth="1"/>
    <col min="14" max="14" width="12" bestFit="1" customWidth="1"/>
    <col min="15" max="15" width="9.7109375" customWidth="1"/>
    <col min="16" max="16" width="14.85546875" customWidth="1"/>
    <col min="17" max="17" width="9.7109375" customWidth="1"/>
    <col min="18" max="18" width="13.85546875" customWidth="1"/>
    <col min="19" max="19" width="9.7109375" customWidth="1"/>
    <col min="20" max="20" width="13.140625" customWidth="1"/>
    <col min="21" max="21" width="9.7109375" customWidth="1"/>
    <col min="22" max="22" width="13.85546875" customWidth="1"/>
    <col min="23" max="23" width="9.7109375" customWidth="1"/>
    <col min="24" max="24" width="12.5703125" customWidth="1"/>
    <col min="25" max="25" width="9.7109375" customWidth="1"/>
    <col min="26" max="26" width="12.85546875" customWidth="1"/>
    <col min="27" max="27" width="9.7109375" customWidth="1"/>
    <col min="28" max="28" width="13.5703125" customWidth="1"/>
    <col min="29" max="29" width="9.7109375" customWidth="1"/>
    <col min="30" max="30" width="13.5703125" bestFit="1" customWidth="1"/>
    <col min="31" max="31" width="8.85546875" bestFit="1" customWidth="1"/>
    <col min="32" max="32" width="10.7109375" customWidth="1"/>
    <col min="33" max="33" width="13.85546875" style="239" bestFit="1" customWidth="1"/>
    <col min="34" max="34" width="15.42578125" style="239" customWidth="1"/>
    <col min="35" max="35" width="13" customWidth="1"/>
    <col min="257" max="257" width="7.42578125" customWidth="1"/>
    <col min="258" max="258" width="7" customWidth="1"/>
    <col min="259" max="259" width="15.140625" customWidth="1"/>
    <col min="260" max="260" width="5.85546875" customWidth="1"/>
    <col min="261" max="261" width="13.7109375" customWidth="1"/>
    <col min="262" max="262" width="12.85546875" bestFit="1" customWidth="1"/>
    <col min="263" max="263" width="8.85546875" bestFit="1" customWidth="1"/>
    <col min="264" max="264" width="12.85546875" bestFit="1" customWidth="1"/>
    <col min="265" max="265" width="7.85546875" bestFit="1" customWidth="1"/>
    <col min="266" max="266" width="12.85546875" bestFit="1" customWidth="1"/>
    <col min="267" max="267" width="7.85546875" bestFit="1" customWidth="1"/>
    <col min="268" max="268" width="12.42578125" bestFit="1" customWidth="1"/>
    <col min="269" max="269" width="9.7109375" customWidth="1"/>
    <col min="270" max="270" width="12" bestFit="1" customWidth="1"/>
    <col min="271" max="271" width="9.7109375" customWidth="1"/>
    <col min="272" max="272" width="14.85546875" customWidth="1"/>
    <col min="273" max="273" width="9.7109375" customWidth="1"/>
    <col min="274" max="274" width="13.85546875" customWidth="1"/>
    <col min="275" max="275" width="9.7109375" customWidth="1"/>
    <col min="276" max="276" width="13.140625" customWidth="1"/>
    <col min="277" max="277" width="9.7109375" customWidth="1"/>
    <col min="278" max="278" width="13.85546875" customWidth="1"/>
    <col min="279" max="279" width="9.7109375" customWidth="1"/>
    <col min="280" max="280" width="12.5703125" customWidth="1"/>
    <col min="281" max="281" width="9.7109375" customWidth="1"/>
    <col min="282" max="282" width="12.85546875" customWidth="1"/>
    <col min="283" max="283" width="9.7109375" customWidth="1"/>
    <col min="284" max="284" width="13.5703125" customWidth="1"/>
    <col min="285" max="285" width="9.7109375" customWidth="1"/>
    <col min="286" max="286" width="13.5703125" bestFit="1" customWidth="1"/>
    <col min="287" max="287" width="8.85546875" bestFit="1" customWidth="1"/>
    <col min="288" max="288" width="10.7109375" customWidth="1"/>
    <col min="289" max="289" width="13.85546875" bestFit="1" customWidth="1"/>
    <col min="290" max="290" width="15.42578125" customWidth="1"/>
    <col min="291" max="291" width="13" customWidth="1"/>
    <col min="513" max="513" width="7.42578125" customWidth="1"/>
    <col min="514" max="514" width="7" customWidth="1"/>
    <col min="515" max="515" width="15.140625" customWidth="1"/>
    <col min="516" max="516" width="5.85546875" customWidth="1"/>
    <col min="517" max="517" width="13.7109375" customWidth="1"/>
    <col min="518" max="518" width="12.85546875" bestFit="1" customWidth="1"/>
    <col min="519" max="519" width="8.85546875" bestFit="1" customWidth="1"/>
    <col min="520" max="520" width="12.85546875" bestFit="1" customWidth="1"/>
    <col min="521" max="521" width="7.85546875" bestFit="1" customWidth="1"/>
    <col min="522" max="522" width="12.85546875" bestFit="1" customWidth="1"/>
    <col min="523" max="523" width="7.85546875" bestFit="1" customWidth="1"/>
    <col min="524" max="524" width="12.42578125" bestFit="1" customWidth="1"/>
    <col min="525" max="525" width="9.7109375" customWidth="1"/>
    <col min="526" max="526" width="12" bestFit="1" customWidth="1"/>
    <col min="527" max="527" width="9.7109375" customWidth="1"/>
    <col min="528" max="528" width="14.85546875" customWidth="1"/>
    <col min="529" max="529" width="9.7109375" customWidth="1"/>
    <col min="530" max="530" width="13.85546875" customWidth="1"/>
    <col min="531" max="531" width="9.7109375" customWidth="1"/>
    <col min="532" max="532" width="13.140625" customWidth="1"/>
    <col min="533" max="533" width="9.7109375" customWidth="1"/>
    <col min="534" max="534" width="13.85546875" customWidth="1"/>
    <col min="535" max="535" width="9.7109375" customWidth="1"/>
    <col min="536" max="536" width="12.5703125" customWidth="1"/>
    <col min="537" max="537" width="9.7109375" customWidth="1"/>
    <col min="538" max="538" width="12.85546875" customWidth="1"/>
    <col min="539" max="539" width="9.7109375" customWidth="1"/>
    <col min="540" max="540" width="13.5703125" customWidth="1"/>
    <col min="541" max="541" width="9.7109375" customWidth="1"/>
    <col min="542" max="542" width="13.5703125" bestFit="1" customWidth="1"/>
    <col min="543" max="543" width="8.85546875" bestFit="1" customWidth="1"/>
    <col min="544" max="544" width="10.7109375" customWidth="1"/>
    <col min="545" max="545" width="13.85546875" bestFit="1" customWidth="1"/>
    <col min="546" max="546" width="15.42578125" customWidth="1"/>
    <col min="547" max="547" width="13" customWidth="1"/>
    <col min="769" max="769" width="7.42578125" customWidth="1"/>
    <col min="770" max="770" width="7" customWidth="1"/>
    <col min="771" max="771" width="15.140625" customWidth="1"/>
    <col min="772" max="772" width="5.85546875" customWidth="1"/>
    <col min="773" max="773" width="13.7109375" customWidth="1"/>
    <col min="774" max="774" width="12.85546875" bestFit="1" customWidth="1"/>
    <col min="775" max="775" width="8.85546875" bestFit="1" customWidth="1"/>
    <col min="776" max="776" width="12.85546875" bestFit="1" customWidth="1"/>
    <col min="777" max="777" width="7.85546875" bestFit="1" customWidth="1"/>
    <col min="778" max="778" width="12.85546875" bestFit="1" customWidth="1"/>
    <col min="779" max="779" width="7.85546875" bestFit="1" customWidth="1"/>
    <col min="780" max="780" width="12.42578125" bestFit="1" customWidth="1"/>
    <col min="781" max="781" width="9.7109375" customWidth="1"/>
    <col min="782" max="782" width="12" bestFit="1" customWidth="1"/>
    <col min="783" max="783" width="9.7109375" customWidth="1"/>
    <col min="784" max="784" width="14.85546875" customWidth="1"/>
    <col min="785" max="785" width="9.7109375" customWidth="1"/>
    <col min="786" max="786" width="13.85546875" customWidth="1"/>
    <col min="787" max="787" width="9.7109375" customWidth="1"/>
    <col min="788" max="788" width="13.140625" customWidth="1"/>
    <col min="789" max="789" width="9.7109375" customWidth="1"/>
    <col min="790" max="790" width="13.85546875" customWidth="1"/>
    <col min="791" max="791" width="9.7109375" customWidth="1"/>
    <col min="792" max="792" width="12.5703125" customWidth="1"/>
    <col min="793" max="793" width="9.7109375" customWidth="1"/>
    <col min="794" max="794" width="12.85546875" customWidth="1"/>
    <col min="795" max="795" width="9.7109375" customWidth="1"/>
    <col min="796" max="796" width="13.5703125" customWidth="1"/>
    <col min="797" max="797" width="9.7109375" customWidth="1"/>
    <col min="798" max="798" width="13.5703125" bestFit="1" customWidth="1"/>
    <col min="799" max="799" width="8.85546875" bestFit="1" customWidth="1"/>
    <col min="800" max="800" width="10.7109375" customWidth="1"/>
    <col min="801" max="801" width="13.85546875" bestFit="1" customWidth="1"/>
    <col min="802" max="802" width="15.42578125" customWidth="1"/>
    <col min="803" max="803" width="13" customWidth="1"/>
    <col min="1025" max="1025" width="7.42578125" customWidth="1"/>
    <col min="1026" max="1026" width="7" customWidth="1"/>
    <col min="1027" max="1027" width="15.140625" customWidth="1"/>
    <col min="1028" max="1028" width="5.85546875" customWidth="1"/>
    <col min="1029" max="1029" width="13.7109375" customWidth="1"/>
    <col min="1030" max="1030" width="12.85546875" bestFit="1" customWidth="1"/>
    <col min="1031" max="1031" width="8.85546875" bestFit="1" customWidth="1"/>
    <col min="1032" max="1032" width="12.85546875" bestFit="1" customWidth="1"/>
    <col min="1033" max="1033" width="7.85546875" bestFit="1" customWidth="1"/>
    <col min="1034" max="1034" width="12.85546875" bestFit="1" customWidth="1"/>
    <col min="1035" max="1035" width="7.85546875" bestFit="1" customWidth="1"/>
    <col min="1036" max="1036" width="12.42578125" bestFit="1" customWidth="1"/>
    <col min="1037" max="1037" width="9.7109375" customWidth="1"/>
    <col min="1038" max="1038" width="12" bestFit="1" customWidth="1"/>
    <col min="1039" max="1039" width="9.7109375" customWidth="1"/>
    <col min="1040" max="1040" width="14.85546875" customWidth="1"/>
    <col min="1041" max="1041" width="9.7109375" customWidth="1"/>
    <col min="1042" max="1042" width="13.85546875" customWidth="1"/>
    <col min="1043" max="1043" width="9.7109375" customWidth="1"/>
    <col min="1044" max="1044" width="13.140625" customWidth="1"/>
    <col min="1045" max="1045" width="9.7109375" customWidth="1"/>
    <col min="1046" max="1046" width="13.85546875" customWidth="1"/>
    <col min="1047" max="1047" width="9.7109375" customWidth="1"/>
    <col min="1048" max="1048" width="12.5703125" customWidth="1"/>
    <col min="1049" max="1049" width="9.7109375" customWidth="1"/>
    <col min="1050" max="1050" width="12.85546875" customWidth="1"/>
    <col min="1051" max="1051" width="9.7109375" customWidth="1"/>
    <col min="1052" max="1052" width="13.5703125" customWidth="1"/>
    <col min="1053" max="1053" width="9.7109375" customWidth="1"/>
    <col min="1054" max="1054" width="13.5703125" bestFit="1" customWidth="1"/>
    <col min="1055" max="1055" width="8.85546875" bestFit="1" customWidth="1"/>
    <col min="1056" max="1056" width="10.7109375" customWidth="1"/>
    <col min="1057" max="1057" width="13.85546875" bestFit="1" customWidth="1"/>
    <col min="1058" max="1058" width="15.42578125" customWidth="1"/>
    <col min="1059" max="1059" width="13" customWidth="1"/>
    <col min="1281" max="1281" width="7.42578125" customWidth="1"/>
    <col min="1282" max="1282" width="7" customWidth="1"/>
    <col min="1283" max="1283" width="15.140625" customWidth="1"/>
    <col min="1284" max="1284" width="5.85546875" customWidth="1"/>
    <col min="1285" max="1285" width="13.7109375" customWidth="1"/>
    <col min="1286" max="1286" width="12.85546875" bestFit="1" customWidth="1"/>
    <col min="1287" max="1287" width="8.85546875" bestFit="1" customWidth="1"/>
    <col min="1288" max="1288" width="12.85546875" bestFit="1" customWidth="1"/>
    <col min="1289" max="1289" width="7.85546875" bestFit="1" customWidth="1"/>
    <col min="1290" max="1290" width="12.85546875" bestFit="1" customWidth="1"/>
    <col min="1291" max="1291" width="7.85546875" bestFit="1" customWidth="1"/>
    <col min="1292" max="1292" width="12.42578125" bestFit="1" customWidth="1"/>
    <col min="1293" max="1293" width="9.7109375" customWidth="1"/>
    <col min="1294" max="1294" width="12" bestFit="1" customWidth="1"/>
    <col min="1295" max="1295" width="9.7109375" customWidth="1"/>
    <col min="1296" max="1296" width="14.85546875" customWidth="1"/>
    <col min="1297" max="1297" width="9.7109375" customWidth="1"/>
    <col min="1298" max="1298" width="13.85546875" customWidth="1"/>
    <col min="1299" max="1299" width="9.7109375" customWidth="1"/>
    <col min="1300" max="1300" width="13.140625" customWidth="1"/>
    <col min="1301" max="1301" width="9.7109375" customWidth="1"/>
    <col min="1302" max="1302" width="13.85546875" customWidth="1"/>
    <col min="1303" max="1303" width="9.7109375" customWidth="1"/>
    <col min="1304" max="1304" width="12.5703125" customWidth="1"/>
    <col min="1305" max="1305" width="9.7109375" customWidth="1"/>
    <col min="1306" max="1306" width="12.85546875" customWidth="1"/>
    <col min="1307" max="1307" width="9.7109375" customWidth="1"/>
    <col min="1308" max="1308" width="13.5703125" customWidth="1"/>
    <col min="1309" max="1309" width="9.7109375" customWidth="1"/>
    <col min="1310" max="1310" width="13.5703125" bestFit="1" customWidth="1"/>
    <col min="1311" max="1311" width="8.85546875" bestFit="1" customWidth="1"/>
    <col min="1312" max="1312" width="10.7109375" customWidth="1"/>
    <col min="1313" max="1313" width="13.85546875" bestFit="1" customWidth="1"/>
    <col min="1314" max="1314" width="15.42578125" customWidth="1"/>
    <col min="1315" max="1315" width="13" customWidth="1"/>
    <col min="1537" max="1537" width="7.42578125" customWidth="1"/>
    <col min="1538" max="1538" width="7" customWidth="1"/>
    <col min="1539" max="1539" width="15.140625" customWidth="1"/>
    <col min="1540" max="1540" width="5.85546875" customWidth="1"/>
    <col min="1541" max="1541" width="13.7109375" customWidth="1"/>
    <col min="1542" max="1542" width="12.85546875" bestFit="1" customWidth="1"/>
    <col min="1543" max="1543" width="8.85546875" bestFit="1" customWidth="1"/>
    <col min="1544" max="1544" width="12.85546875" bestFit="1" customWidth="1"/>
    <col min="1545" max="1545" width="7.85546875" bestFit="1" customWidth="1"/>
    <col min="1546" max="1546" width="12.85546875" bestFit="1" customWidth="1"/>
    <col min="1547" max="1547" width="7.85546875" bestFit="1" customWidth="1"/>
    <col min="1548" max="1548" width="12.42578125" bestFit="1" customWidth="1"/>
    <col min="1549" max="1549" width="9.7109375" customWidth="1"/>
    <col min="1550" max="1550" width="12" bestFit="1" customWidth="1"/>
    <col min="1551" max="1551" width="9.7109375" customWidth="1"/>
    <col min="1552" max="1552" width="14.85546875" customWidth="1"/>
    <col min="1553" max="1553" width="9.7109375" customWidth="1"/>
    <col min="1554" max="1554" width="13.85546875" customWidth="1"/>
    <col min="1555" max="1555" width="9.7109375" customWidth="1"/>
    <col min="1556" max="1556" width="13.140625" customWidth="1"/>
    <col min="1557" max="1557" width="9.7109375" customWidth="1"/>
    <col min="1558" max="1558" width="13.85546875" customWidth="1"/>
    <col min="1559" max="1559" width="9.7109375" customWidth="1"/>
    <col min="1560" max="1560" width="12.5703125" customWidth="1"/>
    <col min="1561" max="1561" width="9.7109375" customWidth="1"/>
    <col min="1562" max="1562" width="12.85546875" customWidth="1"/>
    <col min="1563" max="1563" width="9.7109375" customWidth="1"/>
    <col min="1564" max="1564" width="13.5703125" customWidth="1"/>
    <col min="1565" max="1565" width="9.7109375" customWidth="1"/>
    <col min="1566" max="1566" width="13.5703125" bestFit="1" customWidth="1"/>
    <col min="1567" max="1567" width="8.85546875" bestFit="1" customWidth="1"/>
    <col min="1568" max="1568" width="10.7109375" customWidth="1"/>
    <col min="1569" max="1569" width="13.85546875" bestFit="1" customWidth="1"/>
    <col min="1570" max="1570" width="15.42578125" customWidth="1"/>
    <col min="1571" max="1571" width="13" customWidth="1"/>
    <col min="1793" max="1793" width="7.42578125" customWidth="1"/>
    <col min="1794" max="1794" width="7" customWidth="1"/>
    <col min="1795" max="1795" width="15.140625" customWidth="1"/>
    <col min="1796" max="1796" width="5.85546875" customWidth="1"/>
    <col min="1797" max="1797" width="13.7109375" customWidth="1"/>
    <col min="1798" max="1798" width="12.85546875" bestFit="1" customWidth="1"/>
    <col min="1799" max="1799" width="8.85546875" bestFit="1" customWidth="1"/>
    <col min="1800" max="1800" width="12.85546875" bestFit="1" customWidth="1"/>
    <col min="1801" max="1801" width="7.85546875" bestFit="1" customWidth="1"/>
    <col min="1802" max="1802" width="12.85546875" bestFit="1" customWidth="1"/>
    <col min="1803" max="1803" width="7.85546875" bestFit="1" customWidth="1"/>
    <col min="1804" max="1804" width="12.42578125" bestFit="1" customWidth="1"/>
    <col min="1805" max="1805" width="9.7109375" customWidth="1"/>
    <col min="1806" max="1806" width="12" bestFit="1" customWidth="1"/>
    <col min="1807" max="1807" width="9.7109375" customWidth="1"/>
    <col min="1808" max="1808" width="14.85546875" customWidth="1"/>
    <col min="1809" max="1809" width="9.7109375" customWidth="1"/>
    <col min="1810" max="1810" width="13.85546875" customWidth="1"/>
    <col min="1811" max="1811" width="9.7109375" customWidth="1"/>
    <col min="1812" max="1812" width="13.140625" customWidth="1"/>
    <col min="1813" max="1813" width="9.7109375" customWidth="1"/>
    <col min="1814" max="1814" width="13.85546875" customWidth="1"/>
    <col min="1815" max="1815" width="9.7109375" customWidth="1"/>
    <col min="1816" max="1816" width="12.5703125" customWidth="1"/>
    <col min="1817" max="1817" width="9.7109375" customWidth="1"/>
    <col min="1818" max="1818" width="12.85546875" customWidth="1"/>
    <col min="1819" max="1819" width="9.7109375" customWidth="1"/>
    <col min="1820" max="1820" width="13.5703125" customWidth="1"/>
    <col min="1821" max="1821" width="9.7109375" customWidth="1"/>
    <col min="1822" max="1822" width="13.5703125" bestFit="1" customWidth="1"/>
    <col min="1823" max="1823" width="8.85546875" bestFit="1" customWidth="1"/>
    <col min="1824" max="1824" width="10.7109375" customWidth="1"/>
    <col min="1825" max="1825" width="13.85546875" bestFit="1" customWidth="1"/>
    <col min="1826" max="1826" width="15.42578125" customWidth="1"/>
    <col min="1827" max="1827" width="13" customWidth="1"/>
    <col min="2049" max="2049" width="7.42578125" customWidth="1"/>
    <col min="2050" max="2050" width="7" customWidth="1"/>
    <col min="2051" max="2051" width="15.140625" customWidth="1"/>
    <col min="2052" max="2052" width="5.85546875" customWidth="1"/>
    <col min="2053" max="2053" width="13.7109375" customWidth="1"/>
    <col min="2054" max="2054" width="12.85546875" bestFit="1" customWidth="1"/>
    <col min="2055" max="2055" width="8.85546875" bestFit="1" customWidth="1"/>
    <col min="2056" max="2056" width="12.85546875" bestFit="1" customWidth="1"/>
    <col min="2057" max="2057" width="7.85546875" bestFit="1" customWidth="1"/>
    <col min="2058" max="2058" width="12.85546875" bestFit="1" customWidth="1"/>
    <col min="2059" max="2059" width="7.85546875" bestFit="1" customWidth="1"/>
    <col min="2060" max="2060" width="12.42578125" bestFit="1" customWidth="1"/>
    <col min="2061" max="2061" width="9.7109375" customWidth="1"/>
    <col min="2062" max="2062" width="12" bestFit="1" customWidth="1"/>
    <col min="2063" max="2063" width="9.7109375" customWidth="1"/>
    <col min="2064" max="2064" width="14.85546875" customWidth="1"/>
    <col min="2065" max="2065" width="9.7109375" customWidth="1"/>
    <col min="2066" max="2066" width="13.85546875" customWidth="1"/>
    <col min="2067" max="2067" width="9.7109375" customWidth="1"/>
    <col min="2068" max="2068" width="13.140625" customWidth="1"/>
    <col min="2069" max="2069" width="9.7109375" customWidth="1"/>
    <col min="2070" max="2070" width="13.85546875" customWidth="1"/>
    <col min="2071" max="2071" width="9.7109375" customWidth="1"/>
    <col min="2072" max="2072" width="12.5703125" customWidth="1"/>
    <col min="2073" max="2073" width="9.7109375" customWidth="1"/>
    <col min="2074" max="2074" width="12.85546875" customWidth="1"/>
    <col min="2075" max="2075" width="9.7109375" customWidth="1"/>
    <col min="2076" max="2076" width="13.5703125" customWidth="1"/>
    <col min="2077" max="2077" width="9.7109375" customWidth="1"/>
    <col min="2078" max="2078" width="13.5703125" bestFit="1" customWidth="1"/>
    <col min="2079" max="2079" width="8.85546875" bestFit="1" customWidth="1"/>
    <col min="2080" max="2080" width="10.7109375" customWidth="1"/>
    <col min="2081" max="2081" width="13.85546875" bestFit="1" customWidth="1"/>
    <col min="2082" max="2082" width="15.42578125" customWidth="1"/>
    <col min="2083" max="2083" width="13" customWidth="1"/>
    <col min="2305" max="2305" width="7.42578125" customWidth="1"/>
    <col min="2306" max="2306" width="7" customWidth="1"/>
    <col min="2307" max="2307" width="15.140625" customWidth="1"/>
    <col min="2308" max="2308" width="5.85546875" customWidth="1"/>
    <col min="2309" max="2309" width="13.7109375" customWidth="1"/>
    <col min="2310" max="2310" width="12.85546875" bestFit="1" customWidth="1"/>
    <col min="2311" max="2311" width="8.85546875" bestFit="1" customWidth="1"/>
    <col min="2312" max="2312" width="12.85546875" bestFit="1" customWidth="1"/>
    <col min="2313" max="2313" width="7.85546875" bestFit="1" customWidth="1"/>
    <col min="2314" max="2314" width="12.85546875" bestFit="1" customWidth="1"/>
    <col min="2315" max="2315" width="7.85546875" bestFit="1" customWidth="1"/>
    <col min="2316" max="2316" width="12.42578125" bestFit="1" customWidth="1"/>
    <col min="2317" max="2317" width="9.7109375" customWidth="1"/>
    <col min="2318" max="2318" width="12" bestFit="1" customWidth="1"/>
    <col min="2319" max="2319" width="9.7109375" customWidth="1"/>
    <col min="2320" max="2320" width="14.85546875" customWidth="1"/>
    <col min="2321" max="2321" width="9.7109375" customWidth="1"/>
    <col min="2322" max="2322" width="13.85546875" customWidth="1"/>
    <col min="2323" max="2323" width="9.7109375" customWidth="1"/>
    <col min="2324" max="2324" width="13.140625" customWidth="1"/>
    <col min="2325" max="2325" width="9.7109375" customWidth="1"/>
    <col min="2326" max="2326" width="13.85546875" customWidth="1"/>
    <col min="2327" max="2327" width="9.7109375" customWidth="1"/>
    <col min="2328" max="2328" width="12.5703125" customWidth="1"/>
    <col min="2329" max="2329" width="9.7109375" customWidth="1"/>
    <col min="2330" max="2330" width="12.85546875" customWidth="1"/>
    <col min="2331" max="2331" width="9.7109375" customWidth="1"/>
    <col min="2332" max="2332" width="13.5703125" customWidth="1"/>
    <col min="2333" max="2333" width="9.7109375" customWidth="1"/>
    <col min="2334" max="2334" width="13.5703125" bestFit="1" customWidth="1"/>
    <col min="2335" max="2335" width="8.85546875" bestFit="1" customWidth="1"/>
    <col min="2336" max="2336" width="10.7109375" customWidth="1"/>
    <col min="2337" max="2337" width="13.85546875" bestFit="1" customWidth="1"/>
    <col min="2338" max="2338" width="15.42578125" customWidth="1"/>
    <col min="2339" max="2339" width="13" customWidth="1"/>
    <col min="2561" max="2561" width="7.42578125" customWidth="1"/>
    <col min="2562" max="2562" width="7" customWidth="1"/>
    <col min="2563" max="2563" width="15.140625" customWidth="1"/>
    <col min="2564" max="2564" width="5.85546875" customWidth="1"/>
    <col min="2565" max="2565" width="13.7109375" customWidth="1"/>
    <col min="2566" max="2566" width="12.85546875" bestFit="1" customWidth="1"/>
    <col min="2567" max="2567" width="8.85546875" bestFit="1" customWidth="1"/>
    <col min="2568" max="2568" width="12.85546875" bestFit="1" customWidth="1"/>
    <col min="2569" max="2569" width="7.85546875" bestFit="1" customWidth="1"/>
    <col min="2570" max="2570" width="12.85546875" bestFit="1" customWidth="1"/>
    <col min="2571" max="2571" width="7.85546875" bestFit="1" customWidth="1"/>
    <col min="2572" max="2572" width="12.42578125" bestFit="1" customWidth="1"/>
    <col min="2573" max="2573" width="9.7109375" customWidth="1"/>
    <col min="2574" max="2574" width="12" bestFit="1" customWidth="1"/>
    <col min="2575" max="2575" width="9.7109375" customWidth="1"/>
    <col min="2576" max="2576" width="14.85546875" customWidth="1"/>
    <col min="2577" max="2577" width="9.7109375" customWidth="1"/>
    <col min="2578" max="2578" width="13.85546875" customWidth="1"/>
    <col min="2579" max="2579" width="9.7109375" customWidth="1"/>
    <col min="2580" max="2580" width="13.140625" customWidth="1"/>
    <col min="2581" max="2581" width="9.7109375" customWidth="1"/>
    <col min="2582" max="2582" width="13.85546875" customWidth="1"/>
    <col min="2583" max="2583" width="9.7109375" customWidth="1"/>
    <col min="2584" max="2584" width="12.5703125" customWidth="1"/>
    <col min="2585" max="2585" width="9.7109375" customWidth="1"/>
    <col min="2586" max="2586" width="12.85546875" customWidth="1"/>
    <col min="2587" max="2587" width="9.7109375" customWidth="1"/>
    <col min="2588" max="2588" width="13.5703125" customWidth="1"/>
    <col min="2589" max="2589" width="9.7109375" customWidth="1"/>
    <col min="2590" max="2590" width="13.5703125" bestFit="1" customWidth="1"/>
    <col min="2591" max="2591" width="8.85546875" bestFit="1" customWidth="1"/>
    <col min="2592" max="2592" width="10.7109375" customWidth="1"/>
    <col min="2593" max="2593" width="13.85546875" bestFit="1" customWidth="1"/>
    <col min="2594" max="2594" width="15.42578125" customWidth="1"/>
    <col min="2595" max="2595" width="13" customWidth="1"/>
    <col min="2817" max="2817" width="7.42578125" customWidth="1"/>
    <col min="2818" max="2818" width="7" customWidth="1"/>
    <col min="2819" max="2819" width="15.140625" customWidth="1"/>
    <col min="2820" max="2820" width="5.85546875" customWidth="1"/>
    <col min="2821" max="2821" width="13.7109375" customWidth="1"/>
    <col min="2822" max="2822" width="12.85546875" bestFit="1" customWidth="1"/>
    <col min="2823" max="2823" width="8.85546875" bestFit="1" customWidth="1"/>
    <col min="2824" max="2824" width="12.85546875" bestFit="1" customWidth="1"/>
    <col min="2825" max="2825" width="7.85546875" bestFit="1" customWidth="1"/>
    <col min="2826" max="2826" width="12.85546875" bestFit="1" customWidth="1"/>
    <col min="2827" max="2827" width="7.85546875" bestFit="1" customWidth="1"/>
    <col min="2828" max="2828" width="12.42578125" bestFit="1" customWidth="1"/>
    <col min="2829" max="2829" width="9.7109375" customWidth="1"/>
    <col min="2830" max="2830" width="12" bestFit="1" customWidth="1"/>
    <col min="2831" max="2831" width="9.7109375" customWidth="1"/>
    <col min="2832" max="2832" width="14.85546875" customWidth="1"/>
    <col min="2833" max="2833" width="9.7109375" customWidth="1"/>
    <col min="2834" max="2834" width="13.85546875" customWidth="1"/>
    <col min="2835" max="2835" width="9.7109375" customWidth="1"/>
    <col min="2836" max="2836" width="13.140625" customWidth="1"/>
    <col min="2837" max="2837" width="9.7109375" customWidth="1"/>
    <col min="2838" max="2838" width="13.85546875" customWidth="1"/>
    <col min="2839" max="2839" width="9.7109375" customWidth="1"/>
    <col min="2840" max="2840" width="12.5703125" customWidth="1"/>
    <col min="2841" max="2841" width="9.7109375" customWidth="1"/>
    <col min="2842" max="2842" width="12.85546875" customWidth="1"/>
    <col min="2843" max="2843" width="9.7109375" customWidth="1"/>
    <col min="2844" max="2844" width="13.5703125" customWidth="1"/>
    <col min="2845" max="2845" width="9.7109375" customWidth="1"/>
    <col min="2846" max="2846" width="13.5703125" bestFit="1" customWidth="1"/>
    <col min="2847" max="2847" width="8.85546875" bestFit="1" customWidth="1"/>
    <col min="2848" max="2848" width="10.7109375" customWidth="1"/>
    <col min="2849" max="2849" width="13.85546875" bestFit="1" customWidth="1"/>
    <col min="2850" max="2850" width="15.42578125" customWidth="1"/>
    <col min="2851" max="2851" width="13" customWidth="1"/>
    <col min="3073" max="3073" width="7.42578125" customWidth="1"/>
    <col min="3074" max="3074" width="7" customWidth="1"/>
    <col min="3075" max="3075" width="15.140625" customWidth="1"/>
    <col min="3076" max="3076" width="5.85546875" customWidth="1"/>
    <col min="3077" max="3077" width="13.7109375" customWidth="1"/>
    <col min="3078" max="3078" width="12.85546875" bestFit="1" customWidth="1"/>
    <col min="3079" max="3079" width="8.85546875" bestFit="1" customWidth="1"/>
    <col min="3080" max="3080" width="12.85546875" bestFit="1" customWidth="1"/>
    <col min="3081" max="3081" width="7.85546875" bestFit="1" customWidth="1"/>
    <col min="3082" max="3082" width="12.85546875" bestFit="1" customWidth="1"/>
    <col min="3083" max="3083" width="7.85546875" bestFit="1" customWidth="1"/>
    <col min="3084" max="3084" width="12.42578125" bestFit="1" customWidth="1"/>
    <col min="3085" max="3085" width="9.7109375" customWidth="1"/>
    <col min="3086" max="3086" width="12" bestFit="1" customWidth="1"/>
    <col min="3087" max="3087" width="9.7109375" customWidth="1"/>
    <col min="3088" max="3088" width="14.85546875" customWidth="1"/>
    <col min="3089" max="3089" width="9.7109375" customWidth="1"/>
    <col min="3090" max="3090" width="13.85546875" customWidth="1"/>
    <col min="3091" max="3091" width="9.7109375" customWidth="1"/>
    <col min="3092" max="3092" width="13.140625" customWidth="1"/>
    <col min="3093" max="3093" width="9.7109375" customWidth="1"/>
    <col min="3094" max="3094" width="13.85546875" customWidth="1"/>
    <col min="3095" max="3095" width="9.7109375" customWidth="1"/>
    <col min="3096" max="3096" width="12.5703125" customWidth="1"/>
    <col min="3097" max="3097" width="9.7109375" customWidth="1"/>
    <col min="3098" max="3098" width="12.85546875" customWidth="1"/>
    <col min="3099" max="3099" width="9.7109375" customWidth="1"/>
    <col min="3100" max="3100" width="13.5703125" customWidth="1"/>
    <col min="3101" max="3101" width="9.7109375" customWidth="1"/>
    <col min="3102" max="3102" width="13.5703125" bestFit="1" customWidth="1"/>
    <col min="3103" max="3103" width="8.85546875" bestFit="1" customWidth="1"/>
    <col min="3104" max="3104" width="10.7109375" customWidth="1"/>
    <col min="3105" max="3105" width="13.85546875" bestFit="1" customWidth="1"/>
    <col min="3106" max="3106" width="15.42578125" customWidth="1"/>
    <col min="3107" max="3107" width="13" customWidth="1"/>
    <col min="3329" max="3329" width="7.42578125" customWidth="1"/>
    <col min="3330" max="3330" width="7" customWidth="1"/>
    <col min="3331" max="3331" width="15.140625" customWidth="1"/>
    <col min="3332" max="3332" width="5.85546875" customWidth="1"/>
    <col min="3333" max="3333" width="13.7109375" customWidth="1"/>
    <col min="3334" max="3334" width="12.85546875" bestFit="1" customWidth="1"/>
    <col min="3335" max="3335" width="8.85546875" bestFit="1" customWidth="1"/>
    <col min="3336" max="3336" width="12.85546875" bestFit="1" customWidth="1"/>
    <col min="3337" max="3337" width="7.85546875" bestFit="1" customWidth="1"/>
    <col min="3338" max="3338" width="12.85546875" bestFit="1" customWidth="1"/>
    <col min="3339" max="3339" width="7.85546875" bestFit="1" customWidth="1"/>
    <col min="3340" max="3340" width="12.42578125" bestFit="1" customWidth="1"/>
    <col min="3341" max="3341" width="9.7109375" customWidth="1"/>
    <col min="3342" max="3342" width="12" bestFit="1" customWidth="1"/>
    <col min="3343" max="3343" width="9.7109375" customWidth="1"/>
    <col min="3344" max="3344" width="14.85546875" customWidth="1"/>
    <col min="3345" max="3345" width="9.7109375" customWidth="1"/>
    <col min="3346" max="3346" width="13.85546875" customWidth="1"/>
    <col min="3347" max="3347" width="9.7109375" customWidth="1"/>
    <col min="3348" max="3348" width="13.140625" customWidth="1"/>
    <col min="3349" max="3349" width="9.7109375" customWidth="1"/>
    <col min="3350" max="3350" width="13.85546875" customWidth="1"/>
    <col min="3351" max="3351" width="9.7109375" customWidth="1"/>
    <col min="3352" max="3352" width="12.5703125" customWidth="1"/>
    <col min="3353" max="3353" width="9.7109375" customWidth="1"/>
    <col min="3354" max="3354" width="12.85546875" customWidth="1"/>
    <col min="3355" max="3355" width="9.7109375" customWidth="1"/>
    <col min="3356" max="3356" width="13.5703125" customWidth="1"/>
    <col min="3357" max="3357" width="9.7109375" customWidth="1"/>
    <col min="3358" max="3358" width="13.5703125" bestFit="1" customWidth="1"/>
    <col min="3359" max="3359" width="8.85546875" bestFit="1" customWidth="1"/>
    <col min="3360" max="3360" width="10.7109375" customWidth="1"/>
    <col min="3361" max="3361" width="13.85546875" bestFit="1" customWidth="1"/>
    <col min="3362" max="3362" width="15.42578125" customWidth="1"/>
    <col min="3363" max="3363" width="13" customWidth="1"/>
    <col min="3585" max="3585" width="7.42578125" customWidth="1"/>
    <col min="3586" max="3586" width="7" customWidth="1"/>
    <col min="3587" max="3587" width="15.140625" customWidth="1"/>
    <col min="3588" max="3588" width="5.85546875" customWidth="1"/>
    <col min="3589" max="3589" width="13.7109375" customWidth="1"/>
    <col min="3590" max="3590" width="12.85546875" bestFit="1" customWidth="1"/>
    <col min="3591" max="3591" width="8.85546875" bestFit="1" customWidth="1"/>
    <col min="3592" max="3592" width="12.85546875" bestFit="1" customWidth="1"/>
    <col min="3593" max="3593" width="7.85546875" bestFit="1" customWidth="1"/>
    <col min="3594" max="3594" width="12.85546875" bestFit="1" customWidth="1"/>
    <col min="3595" max="3595" width="7.85546875" bestFit="1" customWidth="1"/>
    <col min="3596" max="3596" width="12.42578125" bestFit="1" customWidth="1"/>
    <col min="3597" max="3597" width="9.7109375" customWidth="1"/>
    <col min="3598" max="3598" width="12" bestFit="1" customWidth="1"/>
    <col min="3599" max="3599" width="9.7109375" customWidth="1"/>
    <col min="3600" max="3600" width="14.85546875" customWidth="1"/>
    <col min="3601" max="3601" width="9.7109375" customWidth="1"/>
    <col min="3602" max="3602" width="13.85546875" customWidth="1"/>
    <col min="3603" max="3603" width="9.7109375" customWidth="1"/>
    <col min="3604" max="3604" width="13.140625" customWidth="1"/>
    <col min="3605" max="3605" width="9.7109375" customWidth="1"/>
    <col min="3606" max="3606" width="13.85546875" customWidth="1"/>
    <col min="3607" max="3607" width="9.7109375" customWidth="1"/>
    <col min="3608" max="3608" width="12.5703125" customWidth="1"/>
    <col min="3609" max="3609" width="9.7109375" customWidth="1"/>
    <col min="3610" max="3610" width="12.85546875" customWidth="1"/>
    <col min="3611" max="3611" width="9.7109375" customWidth="1"/>
    <col min="3612" max="3612" width="13.5703125" customWidth="1"/>
    <col min="3613" max="3613" width="9.7109375" customWidth="1"/>
    <col min="3614" max="3614" width="13.5703125" bestFit="1" customWidth="1"/>
    <col min="3615" max="3615" width="8.85546875" bestFit="1" customWidth="1"/>
    <col min="3616" max="3616" width="10.7109375" customWidth="1"/>
    <col min="3617" max="3617" width="13.85546875" bestFit="1" customWidth="1"/>
    <col min="3618" max="3618" width="15.42578125" customWidth="1"/>
    <col min="3619" max="3619" width="13" customWidth="1"/>
    <col min="3841" max="3841" width="7.42578125" customWidth="1"/>
    <col min="3842" max="3842" width="7" customWidth="1"/>
    <col min="3843" max="3843" width="15.140625" customWidth="1"/>
    <col min="3844" max="3844" width="5.85546875" customWidth="1"/>
    <col min="3845" max="3845" width="13.7109375" customWidth="1"/>
    <col min="3846" max="3846" width="12.85546875" bestFit="1" customWidth="1"/>
    <col min="3847" max="3847" width="8.85546875" bestFit="1" customWidth="1"/>
    <col min="3848" max="3848" width="12.85546875" bestFit="1" customWidth="1"/>
    <col min="3849" max="3849" width="7.85546875" bestFit="1" customWidth="1"/>
    <col min="3850" max="3850" width="12.85546875" bestFit="1" customWidth="1"/>
    <col min="3851" max="3851" width="7.85546875" bestFit="1" customWidth="1"/>
    <col min="3852" max="3852" width="12.42578125" bestFit="1" customWidth="1"/>
    <col min="3853" max="3853" width="9.7109375" customWidth="1"/>
    <col min="3854" max="3854" width="12" bestFit="1" customWidth="1"/>
    <col min="3855" max="3855" width="9.7109375" customWidth="1"/>
    <col min="3856" max="3856" width="14.85546875" customWidth="1"/>
    <col min="3857" max="3857" width="9.7109375" customWidth="1"/>
    <col min="3858" max="3858" width="13.85546875" customWidth="1"/>
    <col min="3859" max="3859" width="9.7109375" customWidth="1"/>
    <col min="3860" max="3860" width="13.140625" customWidth="1"/>
    <col min="3861" max="3861" width="9.7109375" customWidth="1"/>
    <col min="3862" max="3862" width="13.85546875" customWidth="1"/>
    <col min="3863" max="3863" width="9.7109375" customWidth="1"/>
    <col min="3864" max="3864" width="12.5703125" customWidth="1"/>
    <col min="3865" max="3865" width="9.7109375" customWidth="1"/>
    <col min="3866" max="3866" width="12.85546875" customWidth="1"/>
    <col min="3867" max="3867" width="9.7109375" customWidth="1"/>
    <col min="3868" max="3868" width="13.5703125" customWidth="1"/>
    <col min="3869" max="3869" width="9.7109375" customWidth="1"/>
    <col min="3870" max="3870" width="13.5703125" bestFit="1" customWidth="1"/>
    <col min="3871" max="3871" width="8.85546875" bestFit="1" customWidth="1"/>
    <col min="3872" max="3872" width="10.7109375" customWidth="1"/>
    <col min="3873" max="3873" width="13.85546875" bestFit="1" customWidth="1"/>
    <col min="3874" max="3874" width="15.42578125" customWidth="1"/>
    <col min="3875" max="3875" width="13" customWidth="1"/>
    <col min="4097" max="4097" width="7.42578125" customWidth="1"/>
    <col min="4098" max="4098" width="7" customWidth="1"/>
    <col min="4099" max="4099" width="15.140625" customWidth="1"/>
    <col min="4100" max="4100" width="5.85546875" customWidth="1"/>
    <col min="4101" max="4101" width="13.7109375" customWidth="1"/>
    <col min="4102" max="4102" width="12.85546875" bestFit="1" customWidth="1"/>
    <col min="4103" max="4103" width="8.85546875" bestFit="1" customWidth="1"/>
    <col min="4104" max="4104" width="12.85546875" bestFit="1" customWidth="1"/>
    <col min="4105" max="4105" width="7.85546875" bestFit="1" customWidth="1"/>
    <col min="4106" max="4106" width="12.85546875" bestFit="1" customWidth="1"/>
    <col min="4107" max="4107" width="7.85546875" bestFit="1" customWidth="1"/>
    <col min="4108" max="4108" width="12.42578125" bestFit="1" customWidth="1"/>
    <col min="4109" max="4109" width="9.7109375" customWidth="1"/>
    <col min="4110" max="4110" width="12" bestFit="1" customWidth="1"/>
    <col min="4111" max="4111" width="9.7109375" customWidth="1"/>
    <col min="4112" max="4112" width="14.85546875" customWidth="1"/>
    <col min="4113" max="4113" width="9.7109375" customWidth="1"/>
    <col min="4114" max="4114" width="13.85546875" customWidth="1"/>
    <col min="4115" max="4115" width="9.7109375" customWidth="1"/>
    <col min="4116" max="4116" width="13.140625" customWidth="1"/>
    <col min="4117" max="4117" width="9.7109375" customWidth="1"/>
    <col min="4118" max="4118" width="13.85546875" customWidth="1"/>
    <col min="4119" max="4119" width="9.7109375" customWidth="1"/>
    <col min="4120" max="4120" width="12.5703125" customWidth="1"/>
    <col min="4121" max="4121" width="9.7109375" customWidth="1"/>
    <col min="4122" max="4122" width="12.85546875" customWidth="1"/>
    <col min="4123" max="4123" width="9.7109375" customWidth="1"/>
    <col min="4124" max="4124" width="13.5703125" customWidth="1"/>
    <col min="4125" max="4125" width="9.7109375" customWidth="1"/>
    <col min="4126" max="4126" width="13.5703125" bestFit="1" customWidth="1"/>
    <col min="4127" max="4127" width="8.85546875" bestFit="1" customWidth="1"/>
    <col min="4128" max="4128" width="10.7109375" customWidth="1"/>
    <col min="4129" max="4129" width="13.85546875" bestFit="1" customWidth="1"/>
    <col min="4130" max="4130" width="15.42578125" customWidth="1"/>
    <col min="4131" max="4131" width="13" customWidth="1"/>
    <col min="4353" max="4353" width="7.42578125" customWidth="1"/>
    <col min="4354" max="4354" width="7" customWidth="1"/>
    <col min="4355" max="4355" width="15.140625" customWidth="1"/>
    <col min="4356" max="4356" width="5.85546875" customWidth="1"/>
    <col min="4357" max="4357" width="13.7109375" customWidth="1"/>
    <col min="4358" max="4358" width="12.85546875" bestFit="1" customWidth="1"/>
    <col min="4359" max="4359" width="8.85546875" bestFit="1" customWidth="1"/>
    <col min="4360" max="4360" width="12.85546875" bestFit="1" customWidth="1"/>
    <col min="4361" max="4361" width="7.85546875" bestFit="1" customWidth="1"/>
    <col min="4362" max="4362" width="12.85546875" bestFit="1" customWidth="1"/>
    <col min="4363" max="4363" width="7.85546875" bestFit="1" customWidth="1"/>
    <col min="4364" max="4364" width="12.42578125" bestFit="1" customWidth="1"/>
    <col min="4365" max="4365" width="9.7109375" customWidth="1"/>
    <col min="4366" max="4366" width="12" bestFit="1" customWidth="1"/>
    <col min="4367" max="4367" width="9.7109375" customWidth="1"/>
    <col min="4368" max="4368" width="14.85546875" customWidth="1"/>
    <col min="4369" max="4369" width="9.7109375" customWidth="1"/>
    <col min="4370" max="4370" width="13.85546875" customWidth="1"/>
    <col min="4371" max="4371" width="9.7109375" customWidth="1"/>
    <col min="4372" max="4372" width="13.140625" customWidth="1"/>
    <col min="4373" max="4373" width="9.7109375" customWidth="1"/>
    <col min="4374" max="4374" width="13.85546875" customWidth="1"/>
    <col min="4375" max="4375" width="9.7109375" customWidth="1"/>
    <col min="4376" max="4376" width="12.5703125" customWidth="1"/>
    <col min="4377" max="4377" width="9.7109375" customWidth="1"/>
    <col min="4378" max="4378" width="12.85546875" customWidth="1"/>
    <col min="4379" max="4379" width="9.7109375" customWidth="1"/>
    <col min="4380" max="4380" width="13.5703125" customWidth="1"/>
    <col min="4381" max="4381" width="9.7109375" customWidth="1"/>
    <col min="4382" max="4382" width="13.5703125" bestFit="1" customWidth="1"/>
    <col min="4383" max="4383" width="8.85546875" bestFit="1" customWidth="1"/>
    <col min="4384" max="4384" width="10.7109375" customWidth="1"/>
    <col min="4385" max="4385" width="13.85546875" bestFit="1" customWidth="1"/>
    <col min="4386" max="4386" width="15.42578125" customWidth="1"/>
    <col min="4387" max="4387" width="13" customWidth="1"/>
    <col min="4609" max="4609" width="7.42578125" customWidth="1"/>
    <col min="4610" max="4610" width="7" customWidth="1"/>
    <col min="4611" max="4611" width="15.140625" customWidth="1"/>
    <col min="4612" max="4612" width="5.85546875" customWidth="1"/>
    <col min="4613" max="4613" width="13.7109375" customWidth="1"/>
    <col min="4614" max="4614" width="12.85546875" bestFit="1" customWidth="1"/>
    <col min="4615" max="4615" width="8.85546875" bestFit="1" customWidth="1"/>
    <col min="4616" max="4616" width="12.85546875" bestFit="1" customWidth="1"/>
    <col min="4617" max="4617" width="7.85546875" bestFit="1" customWidth="1"/>
    <col min="4618" max="4618" width="12.85546875" bestFit="1" customWidth="1"/>
    <col min="4619" max="4619" width="7.85546875" bestFit="1" customWidth="1"/>
    <col min="4620" max="4620" width="12.42578125" bestFit="1" customWidth="1"/>
    <col min="4621" max="4621" width="9.7109375" customWidth="1"/>
    <col min="4622" max="4622" width="12" bestFit="1" customWidth="1"/>
    <col min="4623" max="4623" width="9.7109375" customWidth="1"/>
    <col min="4624" max="4624" width="14.85546875" customWidth="1"/>
    <col min="4625" max="4625" width="9.7109375" customWidth="1"/>
    <col min="4626" max="4626" width="13.85546875" customWidth="1"/>
    <col min="4627" max="4627" width="9.7109375" customWidth="1"/>
    <col min="4628" max="4628" width="13.140625" customWidth="1"/>
    <col min="4629" max="4629" width="9.7109375" customWidth="1"/>
    <col min="4630" max="4630" width="13.85546875" customWidth="1"/>
    <col min="4631" max="4631" width="9.7109375" customWidth="1"/>
    <col min="4632" max="4632" width="12.5703125" customWidth="1"/>
    <col min="4633" max="4633" width="9.7109375" customWidth="1"/>
    <col min="4634" max="4634" width="12.85546875" customWidth="1"/>
    <col min="4635" max="4635" width="9.7109375" customWidth="1"/>
    <col min="4636" max="4636" width="13.5703125" customWidth="1"/>
    <col min="4637" max="4637" width="9.7109375" customWidth="1"/>
    <col min="4638" max="4638" width="13.5703125" bestFit="1" customWidth="1"/>
    <col min="4639" max="4639" width="8.85546875" bestFit="1" customWidth="1"/>
    <col min="4640" max="4640" width="10.7109375" customWidth="1"/>
    <col min="4641" max="4641" width="13.85546875" bestFit="1" customWidth="1"/>
    <col min="4642" max="4642" width="15.42578125" customWidth="1"/>
    <col min="4643" max="4643" width="13" customWidth="1"/>
    <col min="4865" max="4865" width="7.42578125" customWidth="1"/>
    <col min="4866" max="4866" width="7" customWidth="1"/>
    <col min="4867" max="4867" width="15.140625" customWidth="1"/>
    <col min="4868" max="4868" width="5.85546875" customWidth="1"/>
    <col min="4869" max="4869" width="13.7109375" customWidth="1"/>
    <col min="4870" max="4870" width="12.85546875" bestFit="1" customWidth="1"/>
    <col min="4871" max="4871" width="8.85546875" bestFit="1" customWidth="1"/>
    <col min="4872" max="4872" width="12.85546875" bestFit="1" customWidth="1"/>
    <col min="4873" max="4873" width="7.85546875" bestFit="1" customWidth="1"/>
    <col min="4874" max="4874" width="12.85546875" bestFit="1" customWidth="1"/>
    <col min="4875" max="4875" width="7.85546875" bestFit="1" customWidth="1"/>
    <col min="4876" max="4876" width="12.42578125" bestFit="1" customWidth="1"/>
    <col min="4877" max="4877" width="9.7109375" customWidth="1"/>
    <col min="4878" max="4878" width="12" bestFit="1" customWidth="1"/>
    <col min="4879" max="4879" width="9.7109375" customWidth="1"/>
    <col min="4880" max="4880" width="14.85546875" customWidth="1"/>
    <col min="4881" max="4881" width="9.7109375" customWidth="1"/>
    <col min="4882" max="4882" width="13.85546875" customWidth="1"/>
    <col min="4883" max="4883" width="9.7109375" customWidth="1"/>
    <col min="4884" max="4884" width="13.140625" customWidth="1"/>
    <col min="4885" max="4885" width="9.7109375" customWidth="1"/>
    <col min="4886" max="4886" width="13.85546875" customWidth="1"/>
    <col min="4887" max="4887" width="9.7109375" customWidth="1"/>
    <col min="4888" max="4888" width="12.5703125" customWidth="1"/>
    <col min="4889" max="4889" width="9.7109375" customWidth="1"/>
    <col min="4890" max="4890" width="12.85546875" customWidth="1"/>
    <col min="4891" max="4891" width="9.7109375" customWidth="1"/>
    <col min="4892" max="4892" width="13.5703125" customWidth="1"/>
    <col min="4893" max="4893" width="9.7109375" customWidth="1"/>
    <col min="4894" max="4894" width="13.5703125" bestFit="1" customWidth="1"/>
    <col min="4895" max="4895" width="8.85546875" bestFit="1" customWidth="1"/>
    <col min="4896" max="4896" width="10.7109375" customWidth="1"/>
    <col min="4897" max="4897" width="13.85546875" bestFit="1" customWidth="1"/>
    <col min="4898" max="4898" width="15.42578125" customWidth="1"/>
    <col min="4899" max="4899" width="13" customWidth="1"/>
    <col min="5121" max="5121" width="7.42578125" customWidth="1"/>
    <col min="5122" max="5122" width="7" customWidth="1"/>
    <col min="5123" max="5123" width="15.140625" customWidth="1"/>
    <col min="5124" max="5124" width="5.85546875" customWidth="1"/>
    <col min="5125" max="5125" width="13.7109375" customWidth="1"/>
    <col min="5126" max="5126" width="12.85546875" bestFit="1" customWidth="1"/>
    <col min="5127" max="5127" width="8.85546875" bestFit="1" customWidth="1"/>
    <col min="5128" max="5128" width="12.85546875" bestFit="1" customWidth="1"/>
    <col min="5129" max="5129" width="7.85546875" bestFit="1" customWidth="1"/>
    <col min="5130" max="5130" width="12.85546875" bestFit="1" customWidth="1"/>
    <col min="5131" max="5131" width="7.85546875" bestFit="1" customWidth="1"/>
    <col min="5132" max="5132" width="12.42578125" bestFit="1" customWidth="1"/>
    <col min="5133" max="5133" width="9.7109375" customWidth="1"/>
    <col min="5134" max="5134" width="12" bestFit="1" customWidth="1"/>
    <col min="5135" max="5135" width="9.7109375" customWidth="1"/>
    <col min="5136" max="5136" width="14.85546875" customWidth="1"/>
    <col min="5137" max="5137" width="9.7109375" customWidth="1"/>
    <col min="5138" max="5138" width="13.85546875" customWidth="1"/>
    <col min="5139" max="5139" width="9.7109375" customWidth="1"/>
    <col min="5140" max="5140" width="13.140625" customWidth="1"/>
    <col min="5141" max="5141" width="9.7109375" customWidth="1"/>
    <col min="5142" max="5142" width="13.85546875" customWidth="1"/>
    <col min="5143" max="5143" width="9.7109375" customWidth="1"/>
    <col min="5144" max="5144" width="12.5703125" customWidth="1"/>
    <col min="5145" max="5145" width="9.7109375" customWidth="1"/>
    <col min="5146" max="5146" width="12.85546875" customWidth="1"/>
    <col min="5147" max="5147" width="9.7109375" customWidth="1"/>
    <col min="5148" max="5148" width="13.5703125" customWidth="1"/>
    <col min="5149" max="5149" width="9.7109375" customWidth="1"/>
    <col min="5150" max="5150" width="13.5703125" bestFit="1" customWidth="1"/>
    <col min="5151" max="5151" width="8.85546875" bestFit="1" customWidth="1"/>
    <col min="5152" max="5152" width="10.7109375" customWidth="1"/>
    <col min="5153" max="5153" width="13.85546875" bestFit="1" customWidth="1"/>
    <col min="5154" max="5154" width="15.42578125" customWidth="1"/>
    <col min="5155" max="5155" width="13" customWidth="1"/>
    <col min="5377" max="5377" width="7.42578125" customWidth="1"/>
    <col min="5378" max="5378" width="7" customWidth="1"/>
    <col min="5379" max="5379" width="15.140625" customWidth="1"/>
    <col min="5380" max="5380" width="5.85546875" customWidth="1"/>
    <col min="5381" max="5381" width="13.7109375" customWidth="1"/>
    <col min="5382" max="5382" width="12.85546875" bestFit="1" customWidth="1"/>
    <col min="5383" max="5383" width="8.85546875" bestFit="1" customWidth="1"/>
    <col min="5384" max="5384" width="12.85546875" bestFit="1" customWidth="1"/>
    <col min="5385" max="5385" width="7.85546875" bestFit="1" customWidth="1"/>
    <col min="5386" max="5386" width="12.85546875" bestFit="1" customWidth="1"/>
    <col min="5387" max="5387" width="7.85546875" bestFit="1" customWidth="1"/>
    <col min="5388" max="5388" width="12.42578125" bestFit="1" customWidth="1"/>
    <col min="5389" max="5389" width="9.7109375" customWidth="1"/>
    <col min="5390" max="5390" width="12" bestFit="1" customWidth="1"/>
    <col min="5391" max="5391" width="9.7109375" customWidth="1"/>
    <col min="5392" max="5392" width="14.85546875" customWidth="1"/>
    <col min="5393" max="5393" width="9.7109375" customWidth="1"/>
    <col min="5394" max="5394" width="13.85546875" customWidth="1"/>
    <col min="5395" max="5395" width="9.7109375" customWidth="1"/>
    <col min="5396" max="5396" width="13.140625" customWidth="1"/>
    <col min="5397" max="5397" width="9.7109375" customWidth="1"/>
    <col min="5398" max="5398" width="13.85546875" customWidth="1"/>
    <col min="5399" max="5399" width="9.7109375" customWidth="1"/>
    <col min="5400" max="5400" width="12.5703125" customWidth="1"/>
    <col min="5401" max="5401" width="9.7109375" customWidth="1"/>
    <col min="5402" max="5402" width="12.85546875" customWidth="1"/>
    <col min="5403" max="5403" width="9.7109375" customWidth="1"/>
    <col min="5404" max="5404" width="13.5703125" customWidth="1"/>
    <col min="5405" max="5405" width="9.7109375" customWidth="1"/>
    <col min="5406" max="5406" width="13.5703125" bestFit="1" customWidth="1"/>
    <col min="5407" max="5407" width="8.85546875" bestFit="1" customWidth="1"/>
    <col min="5408" max="5408" width="10.7109375" customWidth="1"/>
    <col min="5409" max="5409" width="13.85546875" bestFit="1" customWidth="1"/>
    <col min="5410" max="5410" width="15.42578125" customWidth="1"/>
    <col min="5411" max="5411" width="13" customWidth="1"/>
    <col min="5633" max="5633" width="7.42578125" customWidth="1"/>
    <col min="5634" max="5634" width="7" customWidth="1"/>
    <col min="5635" max="5635" width="15.140625" customWidth="1"/>
    <col min="5636" max="5636" width="5.85546875" customWidth="1"/>
    <col min="5637" max="5637" width="13.7109375" customWidth="1"/>
    <col min="5638" max="5638" width="12.85546875" bestFit="1" customWidth="1"/>
    <col min="5639" max="5639" width="8.85546875" bestFit="1" customWidth="1"/>
    <col min="5640" max="5640" width="12.85546875" bestFit="1" customWidth="1"/>
    <col min="5641" max="5641" width="7.85546875" bestFit="1" customWidth="1"/>
    <col min="5642" max="5642" width="12.85546875" bestFit="1" customWidth="1"/>
    <col min="5643" max="5643" width="7.85546875" bestFit="1" customWidth="1"/>
    <col min="5644" max="5644" width="12.42578125" bestFit="1" customWidth="1"/>
    <col min="5645" max="5645" width="9.7109375" customWidth="1"/>
    <col min="5646" max="5646" width="12" bestFit="1" customWidth="1"/>
    <col min="5647" max="5647" width="9.7109375" customWidth="1"/>
    <col min="5648" max="5648" width="14.85546875" customWidth="1"/>
    <col min="5649" max="5649" width="9.7109375" customWidth="1"/>
    <col min="5650" max="5650" width="13.85546875" customWidth="1"/>
    <col min="5651" max="5651" width="9.7109375" customWidth="1"/>
    <col min="5652" max="5652" width="13.140625" customWidth="1"/>
    <col min="5653" max="5653" width="9.7109375" customWidth="1"/>
    <col min="5654" max="5654" width="13.85546875" customWidth="1"/>
    <col min="5655" max="5655" width="9.7109375" customWidth="1"/>
    <col min="5656" max="5656" width="12.5703125" customWidth="1"/>
    <col min="5657" max="5657" width="9.7109375" customWidth="1"/>
    <col min="5658" max="5658" width="12.85546875" customWidth="1"/>
    <col min="5659" max="5659" width="9.7109375" customWidth="1"/>
    <col min="5660" max="5660" width="13.5703125" customWidth="1"/>
    <col min="5661" max="5661" width="9.7109375" customWidth="1"/>
    <col min="5662" max="5662" width="13.5703125" bestFit="1" customWidth="1"/>
    <col min="5663" max="5663" width="8.85546875" bestFit="1" customWidth="1"/>
    <col min="5664" max="5664" width="10.7109375" customWidth="1"/>
    <col min="5665" max="5665" width="13.85546875" bestFit="1" customWidth="1"/>
    <col min="5666" max="5666" width="15.42578125" customWidth="1"/>
    <col min="5667" max="5667" width="13" customWidth="1"/>
    <col min="5889" max="5889" width="7.42578125" customWidth="1"/>
    <col min="5890" max="5890" width="7" customWidth="1"/>
    <col min="5891" max="5891" width="15.140625" customWidth="1"/>
    <col min="5892" max="5892" width="5.85546875" customWidth="1"/>
    <col min="5893" max="5893" width="13.7109375" customWidth="1"/>
    <col min="5894" max="5894" width="12.85546875" bestFit="1" customWidth="1"/>
    <col min="5895" max="5895" width="8.85546875" bestFit="1" customWidth="1"/>
    <col min="5896" max="5896" width="12.85546875" bestFit="1" customWidth="1"/>
    <col min="5897" max="5897" width="7.85546875" bestFit="1" customWidth="1"/>
    <col min="5898" max="5898" width="12.85546875" bestFit="1" customWidth="1"/>
    <col min="5899" max="5899" width="7.85546875" bestFit="1" customWidth="1"/>
    <col min="5900" max="5900" width="12.42578125" bestFit="1" customWidth="1"/>
    <col min="5901" max="5901" width="9.7109375" customWidth="1"/>
    <col min="5902" max="5902" width="12" bestFit="1" customWidth="1"/>
    <col min="5903" max="5903" width="9.7109375" customWidth="1"/>
    <col min="5904" max="5904" width="14.85546875" customWidth="1"/>
    <col min="5905" max="5905" width="9.7109375" customWidth="1"/>
    <col min="5906" max="5906" width="13.85546875" customWidth="1"/>
    <col min="5907" max="5907" width="9.7109375" customWidth="1"/>
    <col min="5908" max="5908" width="13.140625" customWidth="1"/>
    <col min="5909" max="5909" width="9.7109375" customWidth="1"/>
    <col min="5910" max="5910" width="13.85546875" customWidth="1"/>
    <col min="5911" max="5911" width="9.7109375" customWidth="1"/>
    <col min="5912" max="5912" width="12.5703125" customWidth="1"/>
    <col min="5913" max="5913" width="9.7109375" customWidth="1"/>
    <col min="5914" max="5914" width="12.85546875" customWidth="1"/>
    <col min="5915" max="5915" width="9.7109375" customWidth="1"/>
    <col min="5916" max="5916" width="13.5703125" customWidth="1"/>
    <col min="5917" max="5917" width="9.7109375" customWidth="1"/>
    <col min="5918" max="5918" width="13.5703125" bestFit="1" customWidth="1"/>
    <col min="5919" max="5919" width="8.85546875" bestFit="1" customWidth="1"/>
    <col min="5920" max="5920" width="10.7109375" customWidth="1"/>
    <col min="5921" max="5921" width="13.85546875" bestFit="1" customWidth="1"/>
    <col min="5922" max="5922" width="15.42578125" customWidth="1"/>
    <col min="5923" max="5923" width="13" customWidth="1"/>
    <col min="6145" max="6145" width="7.42578125" customWidth="1"/>
    <col min="6146" max="6146" width="7" customWidth="1"/>
    <col min="6147" max="6147" width="15.140625" customWidth="1"/>
    <col min="6148" max="6148" width="5.85546875" customWidth="1"/>
    <col min="6149" max="6149" width="13.7109375" customWidth="1"/>
    <col min="6150" max="6150" width="12.85546875" bestFit="1" customWidth="1"/>
    <col min="6151" max="6151" width="8.85546875" bestFit="1" customWidth="1"/>
    <col min="6152" max="6152" width="12.85546875" bestFit="1" customWidth="1"/>
    <col min="6153" max="6153" width="7.85546875" bestFit="1" customWidth="1"/>
    <col min="6154" max="6154" width="12.85546875" bestFit="1" customWidth="1"/>
    <col min="6155" max="6155" width="7.85546875" bestFit="1" customWidth="1"/>
    <col min="6156" max="6156" width="12.42578125" bestFit="1" customWidth="1"/>
    <col min="6157" max="6157" width="9.7109375" customWidth="1"/>
    <col min="6158" max="6158" width="12" bestFit="1" customWidth="1"/>
    <col min="6159" max="6159" width="9.7109375" customWidth="1"/>
    <col min="6160" max="6160" width="14.85546875" customWidth="1"/>
    <col min="6161" max="6161" width="9.7109375" customWidth="1"/>
    <col min="6162" max="6162" width="13.85546875" customWidth="1"/>
    <col min="6163" max="6163" width="9.7109375" customWidth="1"/>
    <col min="6164" max="6164" width="13.140625" customWidth="1"/>
    <col min="6165" max="6165" width="9.7109375" customWidth="1"/>
    <col min="6166" max="6166" width="13.85546875" customWidth="1"/>
    <col min="6167" max="6167" width="9.7109375" customWidth="1"/>
    <col min="6168" max="6168" width="12.5703125" customWidth="1"/>
    <col min="6169" max="6169" width="9.7109375" customWidth="1"/>
    <col min="6170" max="6170" width="12.85546875" customWidth="1"/>
    <col min="6171" max="6171" width="9.7109375" customWidth="1"/>
    <col min="6172" max="6172" width="13.5703125" customWidth="1"/>
    <col min="6173" max="6173" width="9.7109375" customWidth="1"/>
    <col min="6174" max="6174" width="13.5703125" bestFit="1" customWidth="1"/>
    <col min="6175" max="6175" width="8.85546875" bestFit="1" customWidth="1"/>
    <col min="6176" max="6176" width="10.7109375" customWidth="1"/>
    <col min="6177" max="6177" width="13.85546875" bestFit="1" customWidth="1"/>
    <col min="6178" max="6178" width="15.42578125" customWidth="1"/>
    <col min="6179" max="6179" width="13" customWidth="1"/>
    <col min="6401" max="6401" width="7.42578125" customWidth="1"/>
    <col min="6402" max="6402" width="7" customWidth="1"/>
    <col min="6403" max="6403" width="15.140625" customWidth="1"/>
    <col min="6404" max="6404" width="5.85546875" customWidth="1"/>
    <col min="6405" max="6405" width="13.7109375" customWidth="1"/>
    <col min="6406" max="6406" width="12.85546875" bestFit="1" customWidth="1"/>
    <col min="6407" max="6407" width="8.85546875" bestFit="1" customWidth="1"/>
    <col min="6408" max="6408" width="12.85546875" bestFit="1" customWidth="1"/>
    <col min="6409" max="6409" width="7.85546875" bestFit="1" customWidth="1"/>
    <col min="6410" max="6410" width="12.85546875" bestFit="1" customWidth="1"/>
    <col min="6411" max="6411" width="7.85546875" bestFit="1" customWidth="1"/>
    <col min="6412" max="6412" width="12.42578125" bestFit="1" customWidth="1"/>
    <col min="6413" max="6413" width="9.7109375" customWidth="1"/>
    <col min="6414" max="6414" width="12" bestFit="1" customWidth="1"/>
    <col min="6415" max="6415" width="9.7109375" customWidth="1"/>
    <col min="6416" max="6416" width="14.85546875" customWidth="1"/>
    <col min="6417" max="6417" width="9.7109375" customWidth="1"/>
    <col min="6418" max="6418" width="13.85546875" customWidth="1"/>
    <col min="6419" max="6419" width="9.7109375" customWidth="1"/>
    <col min="6420" max="6420" width="13.140625" customWidth="1"/>
    <col min="6421" max="6421" width="9.7109375" customWidth="1"/>
    <col min="6422" max="6422" width="13.85546875" customWidth="1"/>
    <col min="6423" max="6423" width="9.7109375" customWidth="1"/>
    <col min="6424" max="6424" width="12.5703125" customWidth="1"/>
    <col min="6425" max="6425" width="9.7109375" customWidth="1"/>
    <col min="6426" max="6426" width="12.85546875" customWidth="1"/>
    <col min="6427" max="6427" width="9.7109375" customWidth="1"/>
    <col min="6428" max="6428" width="13.5703125" customWidth="1"/>
    <col min="6429" max="6429" width="9.7109375" customWidth="1"/>
    <col min="6430" max="6430" width="13.5703125" bestFit="1" customWidth="1"/>
    <col min="6431" max="6431" width="8.85546875" bestFit="1" customWidth="1"/>
    <col min="6432" max="6432" width="10.7109375" customWidth="1"/>
    <col min="6433" max="6433" width="13.85546875" bestFit="1" customWidth="1"/>
    <col min="6434" max="6434" width="15.42578125" customWidth="1"/>
    <col min="6435" max="6435" width="13" customWidth="1"/>
    <col min="6657" max="6657" width="7.42578125" customWidth="1"/>
    <col min="6658" max="6658" width="7" customWidth="1"/>
    <col min="6659" max="6659" width="15.140625" customWidth="1"/>
    <col min="6660" max="6660" width="5.85546875" customWidth="1"/>
    <col min="6661" max="6661" width="13.7109375" customWidth="1"/>
    <col min="6662" max="6662" width="12.85546875" bestFit="1" customWidth="1"/>
    <col min="6663" max="6663" width="8.85546875" bestFit="1" customWidth="1"/>
    <col min="6664" max="6664" width="12.85546875" bestFit="1" customWidth="1"/>
    <col min="6665" max="6665" width="7.85546875" bestFit="1" customWidth="1"/>
    <col min="6666" max="6666" width="12.85546875" bestFit="1" customWidth="1"/>
    <col min="6667" max="6667" width="7.85546875" bestFit="1" customWidth="1"/>
    <col min="6668" max="6668" width="12.42578125" bestFit="1" customWidth="1"/>
    <col min="6669" max="6669" width="9.7109375" customWidth="1"/>
    <col min="6670" max="6670" width="12" bestFit="1" customWidth="1"/>
    <col min="6671" max="6671" width="9.7109375" customWidth="1"/>
    <col min="6672" max="6672" width="14.85546875" customWidth="1"/>
    <col min="6673" max="6673" width="9.7109375" customWidth="1"/>
    <col min="6674" max="6674" width="13.85546875" customWidth="1"/>
    <col min="6675" max="6675" width="9.7109375" customWidth="1"/>
    <col min="6676" max="6676" width="13.140625" customWidth="1"/>
    <col min="6677" max="6677" width="9.7109375" customWidth="1"/>
    <col min="6678" max="6678" width="13.85546875" customWidth="1"/>
    <col min="6679" max="6679" width="9.7109375" customWidth="1"/>
    <col min="6680" max="6680" width="12.5703125" customWidth="1"/>
    <col min="6681" max="6681" width="9.7109375" customWidth="1"/>
    <col min="6682" max="6682" width="12.85546875" customWidth="1"/>
    <col min="6683" max="6683" width="9.7109375" customWidth="1"/>
    <col min="6684" max="6684" width="13.5703125" customWidth="1"/>
    <col min="6685" max="6685" width="9.7109375" customWidth="1"/>
    <col min="6686" max="6686" width="13.5703125" bestFit="1" customWidth="1"/>
    <col min="6687" max="6687" width="8.85546875" bestFit="1" customWidth="1"/>
    <col min="6688" max="6688" width="10.7109375" customWidth="1"/>
    <col min="6689" max="6689" width="13.85546875" bestFit="1" customWidth="1"/>
    <col min="6690" max="6690" width="15.42578125" customWidth="1"/>
    <col min="6691" max="6691" width="13" customWidth="1"/>
    <col min="6913" max="6913" width="7.42578125" customWidth="1"/>
    <col min="6914" max="6914" width="7" customWidth="1"/>
    <col min="6915" max="6915" width="15.140625" customWidth="1"/>
    <col min="6916" max="6916" width="5.85546875" customWidth="1"/>
    <col min="6917" max="6917" width="13.7109375" customWidth="1"/>
    <col min="6918" max="6918" width="12.85546875" bestFit="1" customWidth="1"/>
    <col min="6919" max="6919" width="8.85546875" bestFit="1" customWidth="1"/>
    <col min="6920" max="6920" width="12.85546875" bestFit="1" customWidth="1"/>
    <col min="6921" max="6921" width="7.85546875" bestFit="1" customWidth="1"/>
    <col min="6922" max="6922" width="12.85546875" bestFit="1" customWidth="1"/>
    <col min="6923" max="6923" width="7.85546875" bestFit="1" customWidth="1"/>
    <col min="6924" max="6924" width="12.42578125" bestFit="1" customWidth="1"/>
    <col min="6925" max="6925" width="9.7109375" customWidth="1"/>
    <col min="6926" max="6926" width="12" bestFit="1" customWidth="1"/>
    <col min="6927" max="6927" width="9.7109375" customWidth="1"/>
    <col min="6928" max="6928" width="14.85546875" customWidth="1"/>
    <col min="6929" max="6929" width="9.7109375" customWidth="1"/>
    <col min="6930" max="6930" width="13.85546875" customWidth="1"/>
    <col min="6931" max="6931" width="9.7109375" customWidth="1"/>
    <col min="6932" max="6932" width="13.140625" customWidth="1"/>
    <col min="6933" max="6933" width="9.7109375" customWidth="1"/>
    <col min="6934" max="6934" width="13.85546875" customWidth="1"/>
    <col min="6935" max="6935" width="9.7109375" customWidth="1"/>
    <col min="6936" max="6936" width="12.5703125" customWidth="1"/>
    <col min="6937" max="6937" width="9.7109375" customWidth="1"/>
    <col min="6938" max="6938" width="12.85546875" customWidth="1"/>
    <col min="6939" max="6939" width="9.7109375" customWidth="1"/>
    <col min="6940" max="6940" width="13.5703125" customWidth="1"/>
    <col min="6941" max="6941" width="9.7109375" customWidth="1"/>
    <col min="6942" max="6942" width="13.5703125" bestFit="1" customWidth="1"/>
    <col min="6943" max="6943" width="8.85546875" bestFit="1" customWidth="1"/>
    <col min="6944" max="6944" width="10.7109375" customWidth="1"/>
    <col min="6945" max="6945" width="13.85546875" bestFit="1" customWidth="1"/>
    <col min="6946" max="6946" width="15.42578125" customWidth="1"/>
    <col min="6947" max="6947" width="13" customWidth="1"/>
    <col min="7169" max="7169" width="7.42578125" customWidth="1"/>
    <col min="7170" max="7170" width="7" customWidth="1"/>
    <col min="7171" max="7171" width="15.140625" customWidth="1"/>
    <col min="7172" max="7172" width="5.85546875" customWidth="1"/>
    <col min="7173" max="7173" width="13.7109375" customWidth="1"/>
    <col min="7174" max="7174" width="12.85546875" bestFit="1" customWidth="1"/>
    <col min="7175" max="7175" width="8.85546875" bestFit="1" customWidth="1"/>
    <col min="7176" max="7176" width="12.85546875" bestFit="1" customWidth="1"/>
    <col min="7177" max="7177" width="7.85546875" bestFit="1" customWidth="1"/>
    <col min="7178" max="7178" width="12.85546875" bestFit="1" customWidth="1"/>
    <col min="7179" max="7179" width="7.85546875" bestFit="1" customWidth="1"/>
    <col min="7180" max="7180" width="12.42578125" bestFit="1" customWidth="1"/>
    <col min="7181" max="7181" width="9.7109375" customWidth="1"/>
    <col min="7182" max="7182" width="12" bestFit="1" customWidth="1"/>
    <col min="7183" max="7183" width="9.7109375" customWidth="1"/>
    <col min="7184" max="7184" width="14.85546875" customWidth="1"/>
    <col min="7185" max="7185" width="9.7109375" customWidth="1"/>
    <col min="7186" max="7186" width="13.85546875" customWidth="1"/>
    <col min="7187" max="7187" width="9.7109375" customWidth="1"/>
    <col min="7188" max="7188" width="13.140625" customWidth="1"/>
    <col min="7189" max="7189" width="9.7109375" customWidth="1"/>
    <col min="7190" max="7190" width="13.85546875" customWidth="1"/>
    <col min="7191" max="7191" width="9.7109375" customWidth="1"/>
    <col min="7192" max="7192" width="12.5703125" customWidth="1"/>
    <col min="7193" max="7193" width="9.7109375" customWidth="1"/>
    <col min="7194" max="7194" width="12.85546875" customWidth="1"/>
    <col min="7195" max="7195" width="9.7109375" customWidth="1"/>
    <col min="7196" max="7196" width="13.5703125" customWidth="1"/>
    <col min="7197" max="7197" width="9.7109375" customWidth="1"/>
    <col min="7198" max="7198" width="13.5703125" bestFit="1" customWidth="1"/>
    <col min="7199" max="7199" width="8.85546875" bestFit="1" customWidth="1"/>
    <col min="7200" max="7200" width="10.7109375" customWidth="1"/>
    <col min="7201" max="7201" width="13.85546875" bestFit="1" customWidth="1"/>
    <col min="7202" max="7202" width="15.42578125" customWidth="1"/>
    <col min="7203" max="7203" width="13" customWidth="1"/>
    <col min="7425" max="7425" width="7.42578125" customWidth="1"/>
    <col min="7426" max="7426" width="7" customWidth="1"/>
    <col min="7427" max="7427" width="15.140625" customWidth="1"/>
    <col min="7428" max="7428" width="5.85546875" customWidth="1"/>
    <col min="7429" max="7429" width="13.7109375" customWidth="1"/>
    <col min="7430" max="7430" width="12.85546875" bestFit="1" customWidth="1"/>
    <col min="7431" max="7431" width="8.85546875" bestFit="1" customWidth="1"/>
    <col min="7432" max="7432" width="12.85546875" bestFit="1" customWidth="1"/>
    <col min="7433" max="7433" width="7.85546875" bestFit="1" customWidth="1"/>
    <col min="7434" max="7434" width="12.85546875" bestFit="1" customWidth="1"/>
    <col min="7435" max="7435" width="7.85546875" bestFit="1" customWidth="1"/>
    <col min="7436" max="7436" width="12.42578125" bestFit="1" customWidth="1"/>
    <col min="7437" max="7437" width="9.7109375" customWidth="1"/>
    <col min="7438" max="7438" width="12" bestFit="1" customWidth="1"/>
    <col min="7439" max="7439" width="9.7109375" customWidth="1"/>
    <col min="7440" max="7440" width="14.85546875" customWidth="1"/>
    <col min="7441" max="7441" width="9.7109375" customWidth="1"/>
    <col min="7442" max="7442" width="13.85546875" customWidth="1"/>
    <col min="7443" max="7443" width="9.7109375" customWidth="1"/>
    <col min="7444" max="7444" width="13.140625" customWidth="1"/>
    <col min="7445" max="7445" width="9.7109375" customWidth="1"/>
    <col min="7446" max="7446" width="13.85546875" customWidth="1"/>
    <col min="7447" max="7447" width="9.7109375" customWidth="1"/>
    <col min="7448" max="7448" width="12.5703125" customWidth="1"/>
    <col min="7449" max="7449" width="9.7109375" customWidth="1"/>
    <col min="7450" max="7450" width="12.85546875" customWidth="1"/>
    <col min="7451" max="7451" width="9.7109375" customWidth="1"/>
    <col min="7452" max="7452" width="13.5703125" customWidth="1"/>
    <col min="7453" max="7453" width="9.7109375" customWidth="1"/>
    <col min="7454" max="7454" width="13.5703125" bestFit="1" customWidth="1"/>
    <col min="7455" max="7455" width="8.85546875" bestFit="1" customWidth="1"/>
    <col min="7456" max="7456" width="10.7109375" customWidth="1"/>
    <col min="7457" max="7457" width="13.85546875" bestFit="1" customWidth="1"/>
    <col min="7458" max="7458" width="15.42578125" customWidth="1"/>
    <col min="7459" max="7459" width="13" customWidth="1"/>
    <col min="7681" max="7681" width="7.42578125" customWidth="1"/>
    <col min="7682" max="7682" width="7" customWidth="1"/>
    <col min="7683" max="7683" width="15.140625" customWidth="1"/>
    <col min="7684" max="7684" width="5.85546875" customWidth="1"/>
    <col min="7685" max="7685" width="13.7109375" customWidth="1"/>
    <col min="7686" max="7686" width="12.85546875" bestFit="1" customWidth="1"/>
    <col min="7687" max="7687" width="8.85546875" bestFit="1" customWidth="1"/>
    <col min="7688" max="7688" width="12.85546875" bestFit="1" customWidth="1"/>
    <col min="7689" max="7689" width="7.85546875" bestFit="1" customWidth="1"/>
    <col min="7690" max="7690" width="12.85546875" bestFit="1" customWidth="1"/>
    <col min="7691" max="7691" width="7.85546875" bestFit="1" customWidth="1"/>
    <col min="7692" max="7692" width="12.42578125" bestFit="1" customWidth="1"/>
    <col min="7693" max="7693" width="9.7109375" customWidth="1"/>
    <col min="7694" max="7694" width="12" bestFit="1" customWidth="1"/>
    <col min="7695" max="7695" width="9.7109375" customWidth="1"/>
    <col min="7696" max="7696" width="14.85546875" customWidth="1"/>
    <col min="7697" max="7697" width="9.7109375" customWidth="1"/>
    <col min="7698" max="7698" width="13.85546875" customWidth="1"/>
    <col min="7699" max="7699" width="9.7109375" customWidth="1"/>
    <col min="7700" max="7700" width="13.140625" customWidth="1"/>
    <col min="7701" max="7701" width="9.7109375" customWidth="1"/>
    <col min="7702" max="7702" width="13.85546875" customWidth="1"/>
    <col min="7703" max="7703" width="9.7109375" customWidth="1"/>
    <col min="7704" max="7704" width="12.5703125" customWidth="1"/>
    <col min="7705" max="7705" width="9.7109375" customWidth="1"/>
    <col min="7706" max="7706" width="12.85546875" customWidth="1"/>
    <col min="7707" max="7707" width="9.7109375" customWidth="1"/>
    <col min="7708" max="7708" width="13.5703125" customWidth="1"/>
    <col min="7709" max="7709" width="9.7109375" customWidth="1"/>
    <col min="7710" max="7710" width="13.5703125" bestFit="1" customWidth="1"/>
    <col min="7711" max="7711" width="8.85546875" bestFit="1" customWidth="1"/>
    <col min="7712" max="7712" width="10.7109375" customWidth="1"/>
    <col min="7713" max="7713" width="13.85546875" bestFit="1" customWidth="1"/>
    <col min="7714" max="7714" width="15.42578125" customWidth="1"/>
    <col min="7715" max="7715" width="13" customWidth="1"/>
    <col min="7937" max="7937" width="7.42578125" customWidth="1"/>
    <col min="7938" max="7938" width="7" customWidth="1"/>
    <col min="7939" max="7939" width="15.140625" customWidth="1"/>
    <col min="7940" max="7940" width="5.85546875" customWidth="1"/>
    <col min="7941" max="7941" width="13.7109375" customWidth="1"/>
    <col min="7942" max="7942" width="12.85546875" bestFit="1" customWidth="1"/>
    <col min="7943" max="7943" width="8.85546875" bestFit="1" customWidth="1"/>
    <col min="7944" max="7944" width="12.85546875" bestFit="1" customWidth="1"/>
    <col min="7945" max="7945" width="7.85546875" bestFit="1" customWidth="1"/>
    <col min="7946" max="7946" width="12.85546875" bestFit="1" customWidth="1"/>
    <col min="7947" max="7947" width="7.85546875" bestFit="1" customWidth="1"/>
    <col min="7948" max="7948" width="12.42578125" bestFit="1" customWidth="1"/>
    <col min="7949" max="7949" width="9.7109375" customWidth="1"/>
    <col min="7950" max="7950" width="12" bestFit="1" customWidth="1"/>
    <col min="7951" max="7951" width="9.7109375" customWidth="1"/>
    <col min="7952" max="7952" width="14.85546875" customWidth="1"/>
    <col min="7953" max="7953" width="9.7109375" customWidth="1"/>
    <col min="7954" max="7954" width="13.85546875" customWidth="1"/>
    <col min="7955" max="7955" width="9.7109375" customWidth="1"/>
    <col min="7956" max="7956" width="13.140625" customWidth="1"/>
    <col min="7957" max="7957" width="9.7109375" customWidth="1"/>
    <col min="7958" max="7958" width="13.85546875" customWidth="1"/>
    <col min="7959" max="7959" width="9.7109375" customWidth="1"/>
    <col min="7960" max="7960" width="12.5703125" customWidth="1"/>
    <col min="7961" max="7961" width="9.7109375" customWidth="1"/>
    <col min="7962" max="7962" width="12.85546875" customWidth="1"/>
    <col min="7963" max="7963" width="9.7109375" customWidth="1"/>
    <col min="7964" max="7964" width="13.5703125" customWidth="1"/>
    <col min="7965" max="7965" width="9.7109375" customWidth="1"/>
    <col min="7966" max="7966" width="13.5703125" bestFit="1" customWidth="1"/>
    <col min="7967" max="7967" width="8.85546875" bestFit="1" customWidth="1"/>
    <col min="7968" max="7968" width="10.7109375" customWidth="1"/>
    <col min="7969" max="7969" width="13.85546875" bestFit="1" customWidth="1"/>
    <col min="7970" max="7970" width="15.42578125" customWidth="1"/>
    <col min="7971" max="7971" width="13" customWidth="1"/>
    <col min="8193" max="8193" width="7.42578125" customWidth="1"/>
    <col min="8194" max="8194" width="7" customWidth="1"/>
    <col min="8195" max="8195" width="15.140625" customWidth="1"/>
    <col min="8196" max="8196" width="5.85546875" customWidth="1"/>
    <col min="8197" max="8197" width="13.7109375" customWidth="1"/>
    <col min="8198" max="8198" width="12.85546875" bestFit="1" customWidth="1"/>
    <col min="8199" max="8199" width="8.85546875" bestFit="1" customWidth="1"/>
    <col min="8200" max="8200" width="12.85546875" bestFit="1" customWidth="1"/>
    <col min="8201" max="8201" width="7.85546875" bestFit="1" customWidth="1"/>
    <col min="8202" max="8202" width="12.85546875" bestFit="1" customWidth="1"/>
    <col min="8203" max="8203" width="7.85546875" bestFit="1" customWidth="1"/>
    <col min="8204" max="8204" width="12.42578125" bestFit="1" customWidth="1"/>
    <col min="8205" max="8205" width="9.7109375" customWidth="1"/>
    <col min="8206" max="8206" width="12" bestFit="1" customWidth="1"/>
    <col min="8207" max="8207" width="9.7109375" customWidth="1"/>
    <col min="8208" max="8208" width="14.85546875" customWidth="1"/>
    <col min="8209" max="8209" width="9.7109375" customWidth="1"/>
    <col min="8210" max="8210" width="13.85546875" customWidth="1"/>
    <col min="8211" max="8211" width="9.7109375" customWidth="1"/>
    <col min="8212" max="8212" width="13.140625" customWidth="1"/>
    <col min="8213" max="8213" width="9.7109375" customWidth="1"/>
    <col min="8214" max="8214" width="13.85546875" customWidth="1"/>
    <col min="8215" max="8215" width="9.7109375" customWidth="1"/>
    <col min="8216" max="8216" width="12.5703125" customWidth="1"/>
    <col min="8217" max="8217" width="9.7109375" customWidth="1"/>
    <col min="8218" max="8218" width="12.85546875" customWidth="1"/>
    <col min="8219" max="8219" width="9.7109375" customWidth="1"/>
    <col min="8220" max="8220" width="13.5703125" customWidth="1"/>
    <col min="8221" max="8221" width="9.7109375" customWidth="1"/>
    <col min="8222" max="8222" width="13.5703125" bestFit="1" customWidth="1"/>
    <col min="8223" max="8223" width="8.85546875" bestFit="1" customWidth="1"/>
    <col min="8224" max="8224" width="10.7109375" customWidth="1"/>
    <col min="8225" max="8225" width="13.85546875" bestFit="1" customWidth="1"/>
    <col min="8226" max="8226" width="15.42578125" customWidth="1"/>
    <col min="8227" max="8227" width="13" customWidth="1"/>
    <col min="8449" max="8449" width="7.42578125" customWidth="1"/>
    <col min="8450" max="8450" width="7" customWidth="1"/>
    <col min="8451" max="8451" width="15.140625" customWidth="1"/>
    <col min="8452" max="8452" width="5.85546875" customWidth="1"/>
    <col min="8453" max="8453" width="13.7109375" customWidth="1"/>
    <col min="8454" max="8454" width="12.85546875" bestFit="1" customWidth="1"/>
    <col min="8455" max="8455" width="8.85546875" bestFit="1" customWidth="1"/>
    <col min="8456" max="8456" width="12.85546875" bestFit="1" customWidth="1"/>
    <col min="8457" max="8457" width="7.85546875" bestFit="1" customWidth="1"/>
    <col min="8458" max="8458" width="12.85546875" bestFit="1" customWidth="1"/>
    <col min="8459" max="8459" width="7.85546875" bestFit="1" customWidth="1"/>
    <col min="8460" max="8460" width="12.42578125" bestFit="1" customWidth="1"/>
    <col min="8461" max="8461" width="9.7109375" customWidth="1"/>
    <col min="8462" max="8462" width="12" bestFit="1" customWidth="1"/>
    <col min="8463" max="8463" width="9.7109375" customWidth="1"/>
    <col min="8464" max="8464" width="14.85546875" customWidth="1"/>
    <col min="8465" max="8465" width="9.7109375" customWidth="1"/>
    <col min="8466" max="8466" width="13.85546875" customWidth="1"/>
    <col min="8467" max="8467" width="9.7109375" customWidth="1"/>
    <col min="8468" max="8468" width="13.140625" customWidth="1"/>
    <col min="8469" max="8469" width="9.7109375" customWidth="1"/>
    <col min="8470" max="8470" width="13.85546875" customWidth="1"/>
    <col min="8471" max="8471" width="9.7109375" customWidth="1"/>
    <col min="8472" max="8472" width="12.5703125" customWidth="1"/>
    <col min="8473" max="8473" width="9.7109375" customWidth="1"/>
    <col min="8474" max="8474" width="12.85546875" customWidth="1"/>
    <col min="8475" max="8475" width="9.7109375" customWidth="1"/>
    <col min="8476" max="8476" width="13.5703125" customWidth="1"/>
    <col min="8477" max="8477" width="9.7109375" customWidth="1"/>
    <col min="8478" max="8478" width="13.5703125" bestFit="1" customWidth="1"/>
    <col min="8479" max="8479" width="8.85546875" bestFit="1" customWidth="1"/>
    <col min="8480" max="8480" width="10.7109375" customWidth="1"/>
    <col min="8481" max="8481" width="13.85546875" bestFit="1" customWidth="1"/>
    <col min="8482" max="8482" width="15.42578125" customWidth="1"/>
    <col min="8483" max="8483" width="13" customWidth="1"/>
    <col min="8705" max="8705" width="7.42578125" customWidth="1"/>
    <col min="8706" max="8706" width="7" customWidth="1"/>
    <col min="8707" max="8707" width="15.140625" customWidth="1"/>
    <col min="8708" max="8708" width="5.85546875" customWidth="1"/>
    <col min="8709" max="8709" width="13.7109375" customWidth="1"/>
    <col min="8710" max="8710" width="12.85546875" bestFit="1" customWidth="1"/>
    <col min="8711" max="8711" width="8.85546875" bestFit="1" customWidth="1"/>
    <col min="8712" max="8712" width="12.85546875" bestFit="1" customWidth="1"/>
    <col min="8713" max="8713" width="7.85546875" bestFit="1" customWidth="1"/>
    <col min="8714" max="8714" width="12.85546875" bestFit="1" customWidth="1"/>
    <col min="8715" max="8715" width="7.85546875" bestFit="1" customWidth="1"/>
    <col min="8716" max="8716" width="12.42578125" bestFit="1" customWidth="1"/>
    <col min="8717" max="8717" width="9.7109375" customWidth="1"/>
    <col min="8718" max="8718" width="12" bestFit="1" customWidth="1"/>
    <col min="8719" max="8719" width="9.7109375" customWidth="1"/>
    <col min="8720" max="8720" width="14.85546875" customWidth="1"/>
    <col min="8721" max="8721" width="9.7109375" customWidth="1"/>
    <col min="8722" max="8722" width="13.85546875" customWidth="1"/>
    <col min="8723" max="8723" width="9.7109375" customWidth="1"/>
    <col min="8724" max="8724" width="13.140625" customWidth="1"/>
    <col min="8725" max="8725" width="9.7109375" customWidth="1"/>
    <col min="8726" max="8726" width="13.85546875" customWidth="1"/>
    <col min="8727" max="8727" width="9.7109375" customWidth="1"/>
    <col min="8728" max="8728" width="12.5703125" customWidth="1"/>
    <col min="8729" max="8729" width="9.7109375" customWidth="1"/>
    <col min="8730" max="8730" width="12.85546875" customWidth="1"/>
    <col min="8731" max="8731" width="9.7109375" customWidth="1"/>
    <col min="8732" max="8732" width="13.5703125" customWidth="1"/>
    <col min="8733" max="8733" width="9.7109375" customWidth="1"/>
    <col min="8734" max="8734" width="13.5703125" bestFit="1" customWidth="1"/>
    <col min="8735" max="8735" width="8.85546875" bestFit="1" customWidth="1"/>
    <col min="8736" max="8736" width="10.7109375" customWidth="1"/>
    <col min="8737" max="8737" width="13.85546875" bestFit="1" customWidth="1"/>
    <col min="8738" max="8738" width="15.42578125" customWidth="1"/>
    <col min="8739" max="8739" width="13" customWidth="1"/>
    <col min="8961" max="8961" width="7.42578125" customWidth="1"/>
    <col min="8962" max="8962" width="7" customWidth="1"/>
    <col min="8963" max="8963" width="15.140625" customWidth="1"/>
    <col min="8964" max="8964" width="5.85546875" customWidth="1"/>
    <col min="8965" max="8965" width="13.7109375" customWidth="1"/>
    <col min="8966" max="8966" width="12.85546875" bestFit="1" customWidth="1"/>
    <col min="8967" max="8967" width="8.85546875" bestFit="1" customWidth="1"/>
    <col min="8968" max="8968" width="12.85546875" bestFit="1" customWidth="1"/>
    <col min="8969" max="8969" width="7.85546875" bestFit="1" customWidth="1"/>
    <col min="8970" max="8970" width="12.85546875" bestFit="1" customWidth="1"/>
    <col min="8971" max="8971" width="7.85546875" bestFit="1" customWidth="1"/>
    <col min="8972" max="8972" width="12.42578125" bestFit="1" customWidth="1"/>
    <col min="8973" max="8973" width="9.7109375" customWidth="1"/>
    <col min="8974" max="8974" width="12" bestFit="1" customWidth="1"/>
    <col min="8975" max="8975" width="9.7109375" customWidth="1"/>
    <col min="8976" max="8976" width="14.85546875" customWidth="1"/>
    <col min="8977" max="8977" width="9.7109375" customWidth="1"/>
    <col min="8978" max="8978" width="13.85546875" customWidth="1"/>
    <col min="8979" max="8979" width="9.7109375" customWidth="1"/>
    <col min="8980" max="8980" width="13.140625" customWidth="1"/>
    <col min="8981" max="8981" width="9.7109375" customWidth="1"/>
    <col min="8982" max="8982" width="13.85546875" customWidth="1"/>
    <col min="8983" max="8983" width="9.7109375" customWidth="1"/>
    <col min="8984" max="8984" width="12.5703125" customWidth="1"/>
    <col min="8985" max="8985" width="9.7109375" customWidth="1"/>
    <col min="8986" max="8986" width="12.85546875" customWidth="1"/>
    <col min="8987" max="8987" width="9.7109375" customWidth="1"/>
    <col min="8988" max="8988" width="13.5703125" customWidth="1"/>
    <col min="8989" max="8989" width="9.7109375" customWidth="1"/>
    <col min="8990" max="8990" width="13.5703125" bestFit="1" customWidth="1"/>
    <col min="8991" max="8991" width="8.85546875" bestFit="1" customWidth="1"/>
    <col min="8992" max="8992" width="10.7109375" customWidth="1"/>
    <col min="8993" max="8993" width="13.85546875" bestFit="1" customWidth="1"/>
    <col min="8994" max="8994" width="15.42578125" customWidth="1"/>
    <col min="8995" max="8995" width="13" customWidth="1"/>
    <col min="9217" max="9217" width="7.42578125" customWidth="1"/>
    <col min="9218" max="9218" width="7" customWidth="1"/>
    <col min="9219" max="9219" width="15.140625" customWidth="1"/>
    <col min="9220" max="9220" width="5.85546875" customWidth="1"/>
    <col min="9221" max="9221" width="13.7109375" customWidth="1"/>
    <col min="9222" max="9222" width="12.85546875" bestFit="1" customWidth="1"/>
    <col min="9223" max="9223" width="8.85546875" bestFit="1" customWidth="1"/>
    <col min="9224" max="9224" width="12.85546875" bestFit="1" customWidth="1"/>
    <col min="9225" max="9225" width="7.85546875" bestFit="1" customWidth="1"/>
    <col min="9226" max="9226" width="12.85546875" bestFit="1" customWidth="1"/>
    <col min="9227" max="9227" width="7.85546875" bestFit="1" customWidth="1"/>
    <col min="9228" max="9228" width="12.42578125" bestFit="1" customWidth="1"/>
    <col min="9229" max="9229" width="9.7109375" customWidth="1"/>
    <col min="9230" max="9230" width="12" bestFit="1" customWidth="1"/>
    <col min="9231" max="9231" width="9.7109375" customWidth="1"/>
    <col min="9232" max="9232" width="14.85546875" customWidth="1"/>
    <col min="9233" max="9233" width="9.7109375" customWidth="1"/>
    <col min="9234" max="9234" width="13.85546875" customWidth="1"/>
    <col min="9235" max="9235" width="9.7109375" customWidth="1"/>
    <col min="9236" max="9236" width="13.140625" customWidth="1"/>
    <col min="9237" max="9237" width="9.7109375" customWidth="1"/>
    <col min="9238" max="9238" width="13.85546875" customWidth="1"/>
    <col min="9239" max="9239" width="9.7109375" customWidth="1"/>
    <col min="9240" max="9240" width="12.5703125" customWidth="1"/>
    <col min="9241" max="9241" width="9.7109375" customWidth="1"/>
    <col min="9242" max="9242" width="12.85546875" customWidth="1"/>
    <col min="9243" max="9243" width="9.7109375" customWidth="1"/>
    <col min="9244" max="9244" width="13.5703125" customWidth="1"/>
    <col min="9245" max="9245" width="9.7109375" customWidth="1"/>
    <col min="9246" max="9246" width="13.5703125" bestFit="1" customWidth="1"/>
    <col min="9247" max="9247" width="8.85546875" bestFit="1" customWidth="1"/>
    <col min="9248" max="9248" width="10.7109375" customWidth="1"/>
    <col min="9249" max="9249" width="13.85546875" bestFit="1" customWidth="1"/>
    <col min="9250" max="9250" width="15.42578125" customWidth="1"/>
    <col min="9251" max="9251" width="13" customWidth="1"/>
    <col min="9473" max="9473" width="7.42578125" customWidth="1"/>
    <col min="9474" max="9474" width="7" customWidth="1"/>
    <col min="9475" max="9475" width="15.140625" customWidth="1"/>
    <col min="9476" max="9476" width="5.85546875" customWidth="1"/>
    <col min="9477" max="9477" width="13.7109375" customWidth="1"/>
    <col min="9478" max="9478" width="12.85546875" bestFit="1" customWidth="1"/>
    <col min="9479" max="9479" width="8.85546875" bestFit="1" customWidth="1"/>
    <col min="9480" max="9480" width="12.85546875" bestFit="1" customWidth="1"/>
    <col min="9481" max="9481" width="7.85546875" bestFit="1" customWidth="1"/>
    <col min="9482" max="9482" width="12.85546875" bestFit="1" customWidth="1"/>
    <col min="9483" max="9483" width="7.85546875" bestFit="1" customWidth="1"/>
    <col min="9484" max="9484" width="12.42578125" bestFit="1" customWidth="1"/>
    <col min="9485" max="9485" width="9.7109375" customWidth="1"/>
    <col min="9486" max="9486" width="12" bestFit="1" customWidth="1"/>
    <col min="9487" max="9487" width="9.7109375" customWidth="1"/>
    <col min="9488" max="9488" width="14.85546875" customWidth="1"/>
    <col min="9489" max="9489" width="9.7109375" customWidth="1"/>
    <col min="9490" max="9490" width="13.85546875" customWidth="1"/>
    <col min="9491" max="9491" width="9.7109375" customWidth="1"/>
    <col min="9492" max="9492" width="13.140625" customWidth="1"/>
    <col min="9493" max="9493" width="9.7109375" customWidth="1"/>
    <col min="9494" max="9494" width="13.85546875" customWidth="1"/>
    <col min="9495" max="9495" width="9.7109375" customWidth="1"/>
    <col min="9496" max="9496" width="12.5703125" customWidth="1"/>
    <col min="9497" max="9497" width="9.7109375" customWidth="1"/>
    <col min="9498" max="9498" width="12.85546875" customWidth="1"/>
    <col min="9499" max="9499" width="9.7109375" customWidth="1"/>
    <col min="9500" max="9500" width="13.5703125" customWidth="1"/>
    <col min="9501" max="9501" width="9.7109375" customWidth="1"/>
    <col min="9502" max="9502" width="13.5703125" bestFit="1" customWidth="1"/>
    <col min="9503" max="9503" width="8.85546875" bestFit="1" customWidth="1"/>
    <col min="9504" max="9504" width="10.7109375" customWidth="1"/>
    <col min="9505" max="9505" width="13.85546875" bestFit="1" customWidth="1"/>
    <col min="9506" max="9506" width="15.42578125" customWidth="1"/>
    <col min="9507" max="9507" width="13" customWidth="1"/>
    <col min="9729" max="9729" width="7.42578125" customWidth="1"/>
    <col min="9730" max="9730" width="7" customWidth="1"/>
    <col min="9731" max="9731" width="15.140625" customWidth="1"/>
    <col min="9732" max="9732" width="5.85546875" customWidth="1"/>
    <col min="9733" max="9733" width="13.7109375" customWidth="1"/>
    <col min="9734" max="9734" width="12.85546875" bestFit="1" customWidth="1"/>
    <col min="9735" max="9735" width="8.85546875" bestFit="1" customWidth="1"/>
    <col min="9736" max="9736" width="12.85546875" bestFit="1" customWidth="1"/>
    <col min="9737" max="9737" width="7.85546875" bestFit="1" customWidth="1"/>
    <col min="9738" max="9738" width="12.85546875" bestFit="1" customWidth="1"/>
    <col min="9739" max="9739" width="7.85546875" bestFit="1" customWidth="1"/>
    <col min="9740" max="9740" width="12.42578125" bestFit="1" customWidth="1"/>
    <col min="9741" max="9741" width="9.7109375" customWidth="1"/>
    <col min="9742" max="9742" width="12" bestFit="1" customWidth="1"/>
    <col min="9743" max="9743" width="9.7109375" customWidth="1"/>
    <col min="9744" max="9744" width="14.85546875" customWidth="1"/>
    <col min="9745" max="9745" width="9.7109375" customWidth="1"/>
    <col min="9746" max="9746" width="13.85546875" customWidth="1"/>
    <col min="9747" max="9747" width="9.7109375" customWidth="1"/>
    <col min="9748" max="9748" width="13.140625" customWidth="1"/>
    <col min="9749" max="9749" width="9.7109375" customWidth="1"/>
    <col min="9750" max="9750" width="13.85546875" customWidth="1"/>
    <col min="9751" max="9751" width="9.7109375" customWidth="1"/>
    <col min="9752" max="9752" width="12.5703125" customWidth="1"/>
    <col min="9753" max="9753" width="9.7109375" customWidth="1"/>
    <col min="9754" max="9754" width="12.85546875" customWidth="1"/>
    <col min="9755" max="9755" width="9.7109375" customWidth="1"/>
    <col min="9756" max="9756" width="13.5703125" customWidth="1"/>
    <col min="9757" max="9757" width="9.7109375" customWidth="1"/>
    <col min="9758" max="9758" width="13.5703125" bestFit="1" customWidth="1"/>
    <col min="9759" max="9759" width="8.85546875" bestFit="1" customWidth="1"/>
    <col min="9760" max="9760" width="10.7109375" customWidth="1"/>
    <col min="9761" max="9761" width="13.85546875" bestFit="1" customWidth="1"/>
    <col min="9762" max="9762" width="15.42578125" customWidth="1"/>
    <col min="9763" max="9763" width="13" customWidth="1"/>
    <col min="9985" max="9985" width="7.42578125" customWidth="1"/>
    <col min="9986" max="9986" width="7" customWidth="1"/>
    <col min="9987" max="9987" width="15.140625" customWidth="1"/>
    <col min="9988" max="9988" width="5.85546875" customWidth="1"/>
    <col min="9989" max="9989" width="13.7109375" customWidth="1"/>
    <col min="9990" max="9990" width="12.85546875" bestFit="1" customWidth="1"/>
    <col min="9991" max="9991" width="8.85546875" bestFit="1" customWidth="1"/>
    <col min="9992" max="9992" width="12.85546875" bestFit="1" customWidth="1"/>
    <col min="9993" max="9993" width="7.85546875" bestFit="1" customWidth="1"/>
    <col min="9994" max="9994" width="12.85546875" bestFit="1" customWidth="1"/>
    <col min="9995" max="9995" width="7.85546875" bestFit="1" customWidth="1"/>
    <col min="9996" max="9996" width="12.42578125" bestFit="1" customWidth="1"/>
    <col min="9997" max="9997" width="9.7109375" customWidth="1"/>
    <col min="9998" max="9998" width="12" bestFit="1" customWidth="1"/>
    <col min="9999" max="9999" width="9.7109375" customWidth="1"/>
    <col min="10000" max="10000" width="14.85546875" customWidth="1"/>
    <col min="10001" max="10001" width="9.7109375" customWidth="1"/>
    <col min="10002" max="10002" width="13.85546875" customWidth="1"/>
    <col min="10003" max="10003" width="9.7109375" customWidth="1"/>
    <col min="10004" max="10004" width="13.140625" customWidth="1"/>
    <col min="10005" max="10005" width="9.7109375" customWidth="1"/>
    <col min="10006" max="10006" width="13.85546875" customWidth="1"/>
    <col min="10007" max="10007" width="9.7109375" customWidth="1"/>
    <col min="10008" max="10008" width="12.5703125" customWidth="1"/>
    <col min="10009" max="10009" width="9.7109375" customWidth="1"/>
    <col min="10010" max="10010" width="12.85546875" customWidth="1"/>
    <col min="10011" max="10011" width="9.7109375" customWidth="1"/>
    <col min="10012" max="10012" width="13.5703125" customWidth="1"/>
    <col min="10013" max="10013" width="9.7109375" customWidth="1"/>
    <col min="10014" max="10014" width="13.5703125" bestFit="1" customWidth="1"/>
    <col min="10015" max="10015" width="8.85546875" bestFit="1" customWidth="1"/>
    <col min="10016" max="10016" width="10.7109375" customWidth="1"/>
    <col min="10017" max="10017" width="13.85546875" bestFit="1" customWidth="1"/>
    <col min="10018" max="10018" width="15.42578125" customWidth="1"/>
    <col min="10019" max="10019" width="13" customWidth="1"/>
    <col min="10241" max="10241" width="7.42578125" customWidth="1"/>
    <col min="10242" max="10242" width="7" customWidth="1"/>
    <col min="10243" max="10243" width="15.140625" customWidth="1"/>
    <col min="10244" max="10244" width="5.85546875" customWidth="1"/>
    <col min="10245" max="10245" width="13.7109375" customWidth="1"/>
    <col min="10246" max="10246" width="12.85546875" bestFit="1" customWidth="1"/>
    <col min="10247" max="10247" width="8.85546875" bestFit="1" customWidth="1"/>
    <col min="10248" max="10248" width="12.85546875" bestFit="1" customWidth="1"/>
    <col min="10249" max="10249" width="7.85546875" bestFit="1" customWidth="1"/>
    <col min="10250" max="10250" width="12.85546875" bestFit="1" customWidth="1"/>
    <col min="10251" max="10251" width="7.85546875" bestFit="1" customWidth="1"/>
    <col min="10252" max="10252" width="12.42578125" bestFit="1" customWidth="1"/>
    <col min="10253" max="10253" width="9.7109375" customWidth="1"/>
    <col min="10254" max="10254" width="12" bestFit="1" customWidth="1"/>
    <col min="10255" max="10255" width="9.7109375" customWidth="1"/>
    <col min="10256" max="10256" width="14.85546875" customWidth="1"/>
    <col min="10257" max="10257" width="9.7109375" customWidth="1"/>
    <col min="10258" max="10258" width="13.85546875" customWidth="1"/>
    <col min="10259" max="10259" width="9.7109375" customWidth="1"/>
    <col min="10260" max="10260" width="13.140625" customWidth="1"/>
    <col min="10261" max="10261" width="9.7109375" customWidth="1"/>
    <col min="10262" max="10262" width="13.85546875" customWidth="1"/>
    <col min="10263" max="10263" width="9.7109375" customWidth="1"/>
    <col min="10264" max="10264" width="12.5703125" customWidth="1"/>
    <col min="10265" max="10265" width="9.7109375" customWidth="1"/>
    <col min="10266" max="10266" width="12.85546875" customWidth="1"/>
    <col min="10267" max="10267" width="9.7109375" customWidth="1"/>
    <col min="10268" max="10268" width="13.5703125" customWidth="1"/>
    <col min="10269" max="10269" width="9.7109375" customWidth="1"/>
    <col min="10270" max="10270" width="13.5703125" bestFit="1" customWidth="1"/>
    <col min="10271" max="10271" width="8.85546875" bestFit="1" customWidth="1"/>
    <col min="10272" max="10272" width="10.7109375" customWidth="1"/>
    <col min="10273" max="10273" width="13.85546875" bestFit="1" customWidth="1"/>
    <col min="10274" max="10274" width="15.42578125" customWidth="1"/>
    <col min="10275" max="10275" width="13" customWidth="1"/>
    <col min="10497" max="10497" width="7.42578125" customWidth="1"/>
    <col min="10498" max="10498" width="7" customWidth="1"/>
    <col min="10499" max="10499" width="15.140625" customWidth="1"/>
    <col min="10500" max="10500" width="5.85546875" customWidth="1"/>
    <col min="10501" max="10501" width="13.7109375" customWidth="1"/>
    <col min="10502" max="10502" width="12.85546875" bestFit="1" customWidth="1"/>
    <col min="10503" max="10503" width="8.85546875" bestFit="1" customWidth="1"/>
    <col min="10504" max="10504" width="12.85546875" bestFit="1" customWidth="1"/>
    <col min="10505" max="10505" width="7.85546875" bestFit="1" customWidth="1"/>
    <col min="10506" max="10506" width="12.85546875" bestFit="1" customWidth="1"/>
    <col min="10507" max="10507" width="7.85546875" bestFit="1" customWidth="1"/>
    <col min="10508" max="10508" width="12.42578125" bestFit="1" customWidth="1"/>
    <col min="10509" max="10509" width="9.7109375" customWidth="1"/>
    <col min="10510" max="10510" width="12" bestFit="1" customWidth="1"/>
    <col min="10511" max="10511" width="9.7109375" customWidth="1"/>
    <col min="10512" max="10512" width="14.85546875" customWidth="1"/>
    <col min="10513" max="10513" width="9.7109375" customWidth="1"/>
    <col min="10514" max="10514" width="13.85546875" customWidth="1"/>
    <col min="10515" max="10515" width="9.7109375" customWidth="1"/>
    <col min="10516" max="10516" width="13.140625" customWidth="1"/>
    <col min="10517" max="10517" width="9.7109375" customWidth="1"/>
    <col min="10518" max="10518" width="13.85546875" customWidth="1"/>
    <col min="10519" max="10519" width="9.7109375" customWidth="1"/>
    <col min="10520" max="10520" width="12.5703125" customWidth="1"/>
    <col min="10521" max="10521" width="9.7109375" customWidth="1"/>
    <col min="10522" max="10522" width="12.85546875" customWidth="1"/>
    <col min="10523" max="10523" width="9.7109375" customWidth="1"/>
    <col min="10524" max="10524" width="13.5703125" customWidth="1"/>
    <col min="10525" max="10525" width="9.7109375" customWidth="1"/>
    <col min="10526" max="10526" width="13.5703125" bestFit="1" customWidth="1"/>
    <col min="10527" max="10527" width="8.85546875" bestFit="1" customWidth="1"/>
    <col min="10528" max="10528" width="10.7109375" customWidth="1"/>
    <col min="10529" max="10529" width="13.85546875" bestFit="1" customWidth="1"/>
    <col min="10530" max="10530" width="15.42578125" customWidth="1"/>
    <col min="10531" max="10531" width="13" customWidth="1"/>
    <col min="10753" max="10753" width="7.42578125" customWidth="1"/>
    <col min="10754" max="10754" width="7" customWidth="1"/>
    <col min="10755" max="10755" width="15.140625" customWidth="1"/>
    <col min="10756" max="10756" width="5.85546875" customWidth="1"/>
    <col min="10757" max="10757" width="13.7109375" customWidth="1"/>
    <col min="10758" max="10758" width="12.85546875" bestFit="1" customWidth="1"/>
    <col min="10759" max="10759" width="8.85546875" bestFit="1" customWidth="1"/>
    <col min="10760" max="10760" width="12.85546875" bestFit="1" customWidth="1"/>
    <col min="10761" max="10761" width="7.85546875" bestFit="1" customWidth="1"/>
    <col min="10762" max="10762" width="12.85546875" bestFit="1" customWidth="1"/>
    <col min="10763" max="10763" width="7.85546875" bestFit="1" customWidth="1"/>
    <col min="10764" max="10764" width="12.42578125" bestFit="1" customWidth="1"/>
    <col min="10765" max="10765" width="9.7109375" customWidth="1"/>
    <col min="10766" max="10766" width="12" bestFit="1" customWidth="1"/>
    <col min="10767" max="10767" width="9.7109375" customWidth="1"/>
    <col min="10768" max="10768" width="14.85546875" customWidth="1"/>
    <col min="10769" max="10769" width="9.7109375" customWidth="1"/>
    <col min="10770" max="10770" width="13.85546875" customWidth="1"/>
    <col min="10771" max="10771" width="9.7109375" customWidth="1"/>
    <col min="10772" max="10772" width="13.140625" customWidth="1"/>
    <col min="10773" max="10773" width="9.7109375" customWidth="1"/>
    <col min="10774" max="10774" width="13.85546875" customWidth="1"/>
    <col min="10775" max="10775" width="9.7109375" customWidth="1"/>
    <col min="10776" max="10776" width="12.5703125" customWidth="1"/>
    <col min="10777" max="10777" width="9.7109375" customWidth="1"/>
    <col min="10778" max="10778" width="12.85546875" customWidth="1"/>
    <col min="10779" max="10779" width="9.7109375" customWidth="1"/>
    <col min="10780" max="10780" width="13.5703125" customWidth="1"/>
    <col min="10781" max="10781" width="9.7109375" customWidth="1"/>
    <col min="10782" max="10782" width="13.5703125" bestFit="1" customWidth="1"/>
    <col min="10783" max="10783" width="8.85546875" bestFit="1" customWidth="1"/>
    <col min="10784" max="10784" width="10.7109375" customWidth="1"/>
    <col min="10785" max="10785" width="13.85546875" bestFit="1" customWidth="1"/>
    <col min="10786" max="10786" width="15.42578125" customWidth="1"/>
    <col min="10787" max="10787" width="13" customWidth="1"/>
    <col min="11009" max="11009" width="7.42578125" customWidth="1"/>
    <col min="11010" max="11010" width="7" customWidth="1"/>
    <col min="11011" max="11011" width="15.140625" customWidth="1"/>
    <col min="11012" max="11012" width="5.85546875" customWidth="1"/>
    <col min="11013" max="11013" width="13.7109375" customWidth="1"/>
    <col min="11014" max="11014" width="12.85546875" bestFit="1" customWidth="1"/>
    <col min="11015" max="11015" width="8.85546875" bestFit="1" customWidth="1"/>
    <col min="11016" max="11016" width="12.85546875" bestFit="1" customWidth="1"/>
    <col min="11017" max="11017" width="7.85546875" bestFit="1" customWidth="1"/>
    <col min="11018" max="11018" width="12.85546875" bestFit="1" customWidth="1"/>
    <col min="11019" max="11019" width="7.85546875" bestFit="1" customWidth="1"/>
    <col min="11020" max="11020" width="12.42578125" bestFit="1" customWidth="1"/>
    <col min="11021" max="11021" width="9.7109375" customWidth="1"/>
    <col min="11022" max="11022" width="12" bestFit="1" customWidth="1"/>
    <col min="11023" max="11023" width="9.7109375" customWidth="1"/>
    <col min="11024" max="11024" width="14.85546875" customWidth="1"/>
    <col min="11025" max="11025" width="9.7109375" customWidth="1"/>
    <col min="11026" max="11026" width="13.85546875" customWidth="1"/>
    <col min="11027" max="11027" width="9.7109375" customWidth="1"/>
    <col min="11028" max="11028" width="13.140625" customWidth="1"/>
    <col min="11029" max="11029" width="9.7109375" customWidth="1"/>
    <col min="11030" max="11030" width="13.85546875" customWidth="1"/>
    <col min="11031" max="11031" width="9.7109375" customWidth="1"/>
    <col min="11032" max="11032" width="12.5703125" customWidth="1"/>
    <col min="11033" max="11033" width="9.7109375" customWidth="1"/>
    <col min="11034" max="11034" width="12.85546875" customWidth="1"/>
    <col min="11035" max="11035" width="9.7109375" customWidth="1"/>
    <col min="11036" max="11036" width="13.5703125" customWidth="1"/>
    <col min="11037" max="11037" width="9.7109375" customWidth="1"/>
    <col min="11038" max="11038" width="13.5703125" bestFit="1" customWidth="1"/>
    <col min="11039" max="11039" width="8.85546875" bestFit="1" customWidth="1"/>
    <col min="11040" max="11040" width="10.7109375" customWidth="1"/>
    <col min="11041" max="11041" width="13.85546875" bestFit="1" customWidth="1"/>
    <col min="11042" max="11042" width="15.42578125" customWidth="1"/>
    <col min="11043" max="11043" width="13" customWidth="1"/>
    <col min="11265" max="11265" width="7.42578125" customWidth="1"/>
    <col min="11266" max="11266" width="7" customWidth="1"/>
    <col min="11267" max="11267" width="15.140625" customWidth="1"/>
    <col min="11268" max="11268" width="5.85546875" customWidth="1"/>
    <col min="11269" max="11269" width="13.7109375" customWidth="1"/>
    <col min="11270" max="11270" width="12.85546875" bestFit="1" customWidth="1"/>
    <col min="11271" max="11271" width="8.85546875" bestFit="1" customWidth="1"/>
    <col min="11272" max="11272" width="12.85546875" bestFit="1" customWidth="1"/>
    <col min="11273" max="11273" width="7.85546875" bestFit="1" customWidth="1"/>
    <col min="11274" max="11274" width="12.85546875" bestFit="1" customWidth="1"/>
    <col min="11275" max="11275" width="7.85546875" bestFit="1" customWidth="1"/>
    <col min="11276" max="11276" width="12.42578125" bestFit="1" customWidth="1"/>
    <col min="11277" max="11277" width="9.7109375" customWidth="1"/>
    <col min="11278" max="11278" width="12" bestFit="1" customWidth="1"/>
    <col min="11279" max="11279" width="9.7109375" customWidth="1"/>
    <col min="11280" max="11280" width="14.85546875" customWidth="1"/>
    <col min="11281" max="11281" width="9.7109375" customWidth="1"/>
    <col min="11282" max="11282" width="13.85546875" customWidth="1"/>
    <col min="11283" max="11283" width="9.7109375" customWidth="1"/>
    <col min="11284" max="11284" width="13.140625" customWidth="1"/>
    <col min="11285" max="11285" width="9.7109375" customWidth="1"/>
    <col min="11286" max="11286" width="13.85546875" customWidth="1"/>
    <col min="11287" max="11287" width="9.7109375" customWidth="1"/>
    <col min="11288" max="11288" width="12.5703125" customWidth="1"/>
    <col min="11289" max="11289" width="9.7109375" customWidth="1"/>
    <col min="11290" max="11290" width="12.85546875" customWidth="1"/>
    <col min="11291" max="11291" width="9.7109375" customWidth="1"/>
    <col min="11292" max="11292" width="13.5703125" customWidth="1"/>
    <col min="11293" max="11293" width="9.7109375" customWidth="1"/>
    <col min="11294" max="11294" width="13.5703125" bestFit="1" customWidth="1"/>
    <col min="11295" max="11295" width="8.85546875" bestFit="1" customWidth="1"/>
    <col min="11296" max="11296" width="10.7109375" customWidth="1"/>
    <col min="11297" max="11297" width="13.85546875" bestFit="1" customWidth="1"/>
    <col min="11298" max="11298" width="15.42578125" customWidth="1"/>
    <col min="11299" max="11299" width="13" customWidth="1"/>
    <col min="11521" max="11521" width="7.42578125" customWidth="1"/>
    <col min="11522" max="11522" width="7" customWidth="1"/>
    <col min="11523" max="11523" width="15.140625" customWidth="1"/>
    <col min="11524" max="11524" width="5.85546875" customWidth="1"/>
    <col min="11525" max="11525" width="13.7109375" customWidth="1"/>
    <col min="11526" max="11526" width="12.85546875" bestFit="1" customWidth="1"/>
    <col min="11527" max="11527" width="8.85546875" bestFit="1" customWidth="1"/>
    <col min="11528" max="11528" width="12.85546875" bestFit="1" customWidth="1"/>
    <col min="11529" max="11529" width="7.85546875" bestFit="1" customWidth="1"/>
    <col min="11530" max="11530" width="12.85546875" bestFit="1" customWidth="1"/>
    <col min="11531" max="11531" width="7.85546875" bestFit="1" customWidth="1"/>
    <col min="11532" max="11532" width="12.42578125" bestFit="1" customWidth="1"/>
    <col min="11533" max="11533" width="9.7109375" customWidth="1"/>
    <col min="11534" max="11534" width="12" bestFit="1" customWidth="1"/>
    <col min="11535" max="11535" width="9.7109375" customWidth="1"/>
    <col min="11536" max="11536" width="14.85546875" customWidth="1"/>
    <col min="11537" max="11537" width="9.7109375" customWidth="1"/>
    <col min="11538" max="11538" width="13.85546875" customWidth="1"/>
    <col min="11539" max="11539" width="9.7109375" customWidth="1"/>
    <col min="11540" max="11540" width="13.140625" customWidth="1"/>
    <col min="11541" max="11541" width="9.7109375" customWidth="1"/>
    <col min="11542" max="11542" width="13.85546875" customWidth="1"/>
    <col min="11543" max="11543" width="9.7109375" customWidth="1"/>
    <col min="11544" max="11544" width="12.5703125" customWidth="1"/>
    <col min="11545" max="11545" width="9.7109375" customWidth="1"/>
    <col min="11546" max="11546" width="12.85546875" customWidth="1"/>
    <col min="11547" max="11547" width="9.7109375" customWidth="1"/>
    <col min="11548" max="11548" width="13.5703125" customWidth="1"/>
    <col min="11549" max="11549" width="9.7109375" customWidth="1"/>
    <col min="11550" max="11550" width="13.5703125" bestFit="1" customWidth="1"/>
    <col min="11551" max="11551" width="8.85546875" bestFit="1" customWidth="1"/>
    <col min="11552" max="11552" width="10.7109375" customWidth="1"/>
    <col min="11553" max="11553" width="13.85546875" bestFit="1" customWidth="1"/>
    <col min="11554" max="11554" width="15.42578125" customWidth="1"/>
    <col min="11555" max="11555" width="13" customWidth="1"/>
    <col min="11777" max="11777" width="7.42578125" customWidth="1"/>
    <col min="11778" max="11778" width="7" customWidth="1"/>
    <col min="11779" max="11779" width="15.140625" customWidth="1"/>
    <col min="11780" max="11780" width="5.85546875" customWidth="1"/>
    <col min="11781" max="11781" width="13.7109375" customWidth="1"/>
    <col min="11782" max="11782" width="12.85546875" bestFit="1" customWidth="1"/>
    <col min="11783" max="11783" width="8.85546875" bestFit="1" customWidth="1"/>
    <col min="11784" max="11784" width="12.85546875" bestFit="1" customWidth="1"/>
    <col min="11785" max="11785" width="7.85546875" bestFit="1" customWidth="1"/>
    <col min="11786" max="11786" width="12.85546875" bestFit="1" customWidth="1"/>
    <col min="11787" max="11787" width="7.85546875" bestFit="1" customWidth="1"/>
    <col min="11788" max="11788" width="12.42578125" bestFit="1" customWidth="1"/>
    <col min="11789" max="11789" width="9.7109375" customWidth="1"/>
    <col min="11790" max="11790" width="12" bestFit="1" customWidth="1"/>
    <col min="11791" max="11791" width="9.7109375" customWidth="1"/>
    <col min="11792" max="11792" width="14.85546875" customWidth="1"/>
    <col min="11793" max="11793" width="9.7109375" customWidth="1"/>
    <col min="11794" max="11794" width="13.85546875" customWidth="1"/>
    <col min="11795" max="11795" width="9.7109375" customWidth="1"/>
    <col min="11796" max="11796" width="13.140625" customWidth="1"/>
    <col min="11797" max="11797" width="9.7109375" customWidth="1"/>
    <col min="11798" max="11798" width="13.85546875" customWidth="1"/>
    <col min="11799" max="11799" width="9.7109375" customWidth="1"/>
    <col min="11800" max="11800" width="12.5703125" customWidth="1"/>
    <col min="11801" max="11801" width="9.7109375" customWidth="1"/>
    <col min="11802" max="11802" width="12.85546875" customWidth="1"/>
    <col min="11803" max="11803" width="9.7109375" customWidth="1"/>
    <col min="11804" max="11804" width="13.5703125" customWidth="1"/>
    <col min="11805" max="11805" width="9.7109375" customWidth="1"/>
    <col min="11806" max="11806" width="13.5703125" bestFit="1" customWidth="1"/>
    <col min="11807" max="11807" width="8.85546875" bestFit="1" customWidth="1"/>
    <col min="11808" max="11808" width="10.7109375" customWidth="1"/>
    <col min="11809" max="11809" width="13.85546875" bestFit="1" customWidth="1"/>
    <col min="11810" max="11810" width="15.42578125" customWidth="1"/>
    <col min="11811" max="11811" width="13" customWidth="1"/>
    <col min="12033" max="12033" width="7.42578125" customWidth="1"/>
    <col min="12034" max="12034" width="7" customWidth="1"/>
    <col min="12035" max="12035" width="15.140625" customWidth="1"/>
    <col min="12036" max="12036" width="5.85546875" customWidth="1"/>
    <col min="12037" max="12037" width="13.7109375" customWidth="1"/>
    <col min="12038" max="12038" width="12.85546875" bestFit="1" customWidth="1"/>
    <col min="12039" max="12039" width="8.85546875" bestFit="1" customWidth="1"/>
    <col min="12040" max="12040" width="12.85546875" bestFit="1" customWidth="1"/>
    <col min="12041" max="12041" width="7.85546875" bestFit="1" customWidth="1"/>
    <col min="12042" max="12042" width="12.85546875" bestFit="1" customWidth="1"/>
    <col min="12043" max="12043" width="7.85546875" bestFit="1" customWidth="1"/>
    <col min="12044" max="12044" width="12.42578125" bestFit="1" customWidth="1"/>
    <col min="12045" max="12045" width="9.7109375" customWidth="1"/>
    <col min="12046" max="12046" width="12" bestFit="1" customWidth="1"/>
    <col min="12047" max="12047" width="9.7109375" customWidth="1"/>
    <col min="12048" max="12048" width="14.85546875" customWidth="1"/>
    <col min="12049" max="12049" width="9.7109375" customWidth="1"/>
    <col min="12050" max="12050" width="13.85546875" customWidth="1"/>
    <col min="12051" max="12051" width="9.7109375" customWidth="1"/>
    <col min="12052" max="12052" width="13.140625" customWidth="1"/>
    <col min="12053" max="12053" width="9.7109375" customWidth="1"/>
    <col min="12054" max="12054" width="13.85546875" customWidth="1"/>
    <col min="12055" max="12055" width="9.7109375" customWidth="1"/>
    <col min="12056" max="12056" width="12.5703125" customWidth="1"/>
    <col min="12057" max="12057" width="9.7109375" customWidth="1"/>
    <col min="12058" max="12058" width="12.85546875" customWidth="1"/>
    <col min="12059" max="12059" width="9.7109375" customWidth="1"/>
    <col min="12060" max="12060" width="13.5703125" customWidth="1"/>
    <col min="12061" max="12061" width="9.7109375" customWidth="1"/>
    <col min="12062" max="12062" width="13.5703125" bestFit="1" customWidth="1"/>
    <col min="12063" max="12063" width="8.85546875" bestFit="1" customWidth="1"/>
    <col min="12064" max="12064" width="10.7109375" customWidth="1"/>
    <col min="12065" max="12065" width="13.85546875" bestFit="1" customWidth="1"/>
    <col min="12066" max="12066" width="15.42578125" customWidth="1"/>
    <col min="12067" max="12067" width="13" customWidth="1"/>
    <col min="12289" max="12289" width="7.42578125" customWidth="1"/>
    <col min="12290" max="12290" width="7" customWidth="1"/>
    <col min="12291" max="12291" width="15.140625" customWidth="1"/>
    <col min="12292" max="12292" width="5.85546875" customWidth="1"/>
    <col min="12293" max="12293" width="13.7109375" customWidth="1"/>
    <col min="12294" max="12294" width="12.85546875" bestFit="1" customWidth="1"/>
    <col min="12295" max="12295" width="8.85546875" bestFit="1" customWidth="1"/>
    <col min="12296" max="12296" width="12.85546875" bestFit="1" customWidth="1"/>
    <col min="12297" max="12297" width="7.85546875" bestFit="1" customWidth="1"/>
    <col min="12298" max="12298" width="12.85546875" bestFit="1" customWidth="1"/>
    <col min="12299" max="12299" width="7.85546875" bestFit="1" customWidth="1"/>
    <col min="12300" max="12300" width="12.42578125" bestFit="1" customWidth="1"/>
    <col min="12301" max="12301" width="9.7109375" customWidth="1"/>
    <col min="12302" max="12302" width="12" bestFit="1" customWidth="1"/>
    <col min="12303" max="12303" width="9.7109375" customWidth="1"/>
    <col min="12304" max="12304" width="14.85546875" customWidth="1"/>
    <col min="12305" max="12305" width="9.7109375" customWidth="1"/>
    <col min="12306" max="12306" width="13.85546875" customWidth="1"/>
    <col min="12307" max="12307" width="9.7109375" customWidth="1"/>
    <col min="12308" max="12308" width="13.140625" customWidth="1"/>
    <col min="12309" max="12309" width="9.7109375" customWidth="1"/>
    <col min="12310" max="12310" width="13.85546875" customWidth="1"/>
    <col min="12311" max="12311" width="9.7109375" customWidth="1"/>
    <col min="12312" max="12312" width="12.5703125" customWidth="1"/>
    <col min="12313" max="12313" width="9.7109375" customWidth="1"/>
    <col min="12314" max="12314" width="12.85546875" customWidth="1"/>
    <col min="12315" max="12315" width="9.7109375" customWidth="1"/>
    <col min="12316" max="12316" width="13.5703125" customWidth="1"/>
    <col min="12317" max="12317" width="9.7109375" customWidth="1"/>
    <col min="12318" max="12318" width="13.5703125" bestFit="1" customWidth="1"/>
    <col min="12319" max="12319" width="8.85546875" bestFit="1" customWidth="1"/>
    <col min="12320" max="12320" width="10.7109375" customWidth="1"/>
    <col min="12321" max="12321" width="13.85546875" bestFit="1" customWidth="1"/>
    <col min="12322" max="12322" width="15.42578125" customWidth="1"/>
    <col min="12323" max="12323" width="13" customWidth="1"/>
    <col min="12545" max="12545" width="7.42578125" customWidth="1"/>
    <col min="12546" max="12546" width="7" customWidth="1"/>
    <col min="12547" max="12547" width="15.140625" customWidth="1"/>
    <col min="12548" max="12548" width="5.85546875" customWidth="1"/>
    <col min="12549" max="12549" width="13.7109375" customWidth="1"/>
    <col min="12550" max="12550" width="12.85546875" bestFit="1" customWidth="1"/>
    <col min="12551" max="12551" width="8.85546875" bestFit="1" customWidth="1"/>
    <col min="12552" max="12552" width="12.85546875" bestFit="1" customWidth="1"/>
    <col min="12553" max="12553" width="7.85546875" bestFit="1" customWidth="1"/>
    <col min="12554" max="12554" width="12.85546875" bestFit="1" customWidth="1"/>
    <col min="12555" max="12555" width="7.85546875" bestFit="1" customWidth="1"/>
    <col min="12556" max="12556" width="12.42578125" bestFit="1" customWidth="1"/>
    <col min="12557" max="12557" width="9.7109375" customWidth="1"/>
    <col min="12558" max="12558" width="12" bestFit="1" customWidth="1"/>
    <col min="12559" max="12559" width="9.7109375" customWidth="1"/>
    <col min="12560" max="12560" width="14.85546875" customWidth="1"/>
    <col min="12561" max="12561" width="9.7109375" customWidth="1"/>
    <col min="12562" max="12562" width="13.85546875" customWidth="1"/>
    <col min="12563" max="12563" width="9.7109375" customWidth="1"/>
    <col min="12564" max="12564" width="13.140625" customWidth="1"/>
    <col min="12565" max="12565" width="9.7109375" customWidth="1"/>
    <col min="12566" max="12566" width="13.85546875" customWidth="1"/>
    <col min="12567" max="12567" width="9.7109375" customWidth="1"/>
    <col min="12568" max="12568" width="12.5703125" customWidth="1"/>
    <col min="12569" max="12569" width="9.7109375" customWidth="1"/>
    <col min="12570" max="12570" width="12.85546875" customWidth="1"/>
    <col min="12571" max="12571" width="9.7109375" customWidth="1"/>
    <col min="12572" max="12572" width="13.5703125" customWidth="1"/>
    <col min="12573" max="12573" width="9.7109375" customWidth="1"/>
    <col min="12574" max="12574" width="13.5703125" bestFit="1" customWidth="1"/>
    <col min="12575" max="12575" width="8.85546875" bestFit="1" customWidth="1"/>
    <col min="12576" max="12576" width="10.7109375" customWidth="1"/>
    <col min="12577" max="12577" width="13.85546875" bestFit="1" customWidth="1"/>
    <col min="12578" max="12578" width="15.42578125" customWidth="1"/>
    <col min="12579" max="12579" width="13" customWidth="1"/>
    <col min="12801" max="12801" width="7.42578125" customWidth="1"/>
    <col min="12802" max="12802" width="7" customWidth="1"/>
    <col min="12803" max="12803" width="15.140625" customWidth="1"/>
    <col min="12804" max="12804" width="5.85546875" customWidth="1"/>
    <col min="12805" max="12805" width="13.7109375" customWidth="1"/>
    <col min="12806" max="12806" width="12.85546875" bestFit="1" customWidth="1"/>
    <col min="12807" max="12807" width="8.85546875" bestFit="1" customWidth="1"/>
    <col min="12808" max="12808" width="12.85546875" bestFit="1" customWidth="1"/>
    <col min="12809" max="12809" width="7.85546875" bestFit="1" customWidth="1"/>
    <col min="12810" max="12810" width="12.85546875" bestFit="1" customWidth="1"/>
    <col min="12811" max="12811" width="7.85546875" bestFit="1" customWidth="1"/>
    <col min="12812" max="12812" width="12.42578125" bestFit="1" customWidth="1"/>
    <col min="12813" max="12813" width="9.7109375" customWidth="1"/>
    <col min="12814" max="12814" width="12" bestFit="1" customWidth="1"/>
    <col min="12815" max="12815" width="9.7109375" customWidth="1"/>
    <col min="12816" max="12816" width="14.85546875" customWidth="1"/>
    <col min="12817" max="12817" width="9.7109375" customWidth="1"/>
    <col min="12818" max="12818" width="13.85546875" customWidth="1"/>
    <col min="12819" max="12819" width="9.7109375" customWidth="1"/>
    <col min="12820" max="12820" width="13.140625" customWidth="1"/>
    <col min="12821" max="12821" width="9.7109375" customWidth="1"/>
    <col min="12822" max="12822" width="13.85546875" customWidth="1"/>
    <col min="12823" max="12823" width="9.7109375" customWidth="1"/>
    <col min="12824" max="12824" width="12.5703125" customWidth="1"/>
    <col min="12825" max="12825" width="9.7109375" customWidth="1"/>
    <col min="12826" max="12826" width="12.85546875" customWidth="1"/>
    <col min="12827" max="12827" width="9.7109375" customWidth="1"/>
    <col min="12828" max="12828" width="13.5703125" customWidth="1"/>
    <col min="12829" max="12829" width="9.7109375" customWidth="1"/>
    <col min="12830" max="12830" width="13.5703125" bestFit="1" customWidth="1"/>
    <col min="12831" max="12831" width="8.85546875" bestFit="1" customWidth="1"/>
    <col min="12832" max="12832" width="10.7109375" customWidth="1"/>
    <col min="12833" max="12833" width="13.85546875" bestFit="1" customWidth="1"/>
    <col min="12834" max="12834" width="15.42578125" customWidth="1"/>
    <col min="12835" max="12835" width="13" customWidth="1"/>
    <col min="13057" max="13057" width="7.42578125" customWidth="1"/>
    <col min="13058" max="13058" width="7" customWidth="1"/>
    <col min="13059" max="13059" width="15.140625" customWidth="1"/>
    <col min="13060" max="13060" width="5.85546875" customWidth="1"/>
    <col min="13061" max="13061" width="13.7109375" customWidth="1"/>
    <col min="13062" max="13062" width="12.85546875" bestFit="1" customWidth="1"/>
    <col min="13063" max="13063" width="8.85546875" bestFit="1" customWidth="1"/>
    <col min="13064" max="13064" width="12.85546875" bestFit="1" customWidth="1"/>
    <col min="13065" max="13065" width="7.85546875" bestFit="1" customWidth="1"/>
    <col min="13066" max="13066" width="12.85546875" bestFit="1" customWidth="1"/>
    <col min="13067" max="13067" width="7.85546875" bestFit="1" customWidth="1"/>
    <col min="13068" max="13068" width="12.42578125" bestFit="1" customWidth="1"/>
    <col min="13069" max="13069" width="9.7109375" customWidth="1"/>
    <col min="13070" max="13070" width="12" bestFit="1" customWidth="1"/>
    <col min="13071" max="13071" width="9.7109375" customWidth="1"/>
    <col min="13072" max="13072" width="14.85546875" customWidth="1"/>
    <col min="13073" max="13073" width="9.7109375" customWidth="1"/>
    <col min="13074" max="13074" width="13.85546875" customWidth="1"/>
    <col min="13075" max="13075" width="9.7109375" customWidth="1"/>
    <col min="13076" max="13076" width="13.140625" customWidth="1"/>
    <col min="13077" max="13077" width="9.7109375" customWidth="1"/>
    <col min="13078" max="13078" width="13.85546875" customWidth="1"/>
    <col min="13079" max="13079" width="9.7109375" customWidth="1"/>
    <col min="13080" max="13080" width="12.5703125" customWidth="1"/>
    <col min="13081" max="13081" width="9.7109375" customWidth="1"/>
    <col min="13082" max="13082" width="12.85546875" customWidth="1"/>
    <col min="13083" max="13083" width="9.7109375" customWidth="1"/>
    <col min="13084" max="13084" width="13.5703125" customWidth="1"/>
    <col min="13085" max="13085" width="9.7109375" customWidth="1"/>
    <col min="13086" max="13086" width="13.5703125" bestFit="1" customWidth="1"/>
    <col min="13087" max="13087" width="8.85546875" bestFit="1" customWidth="1"/>
    <col min="13088" max="13088" width="10.7109375" customWidth="1"/>
    <col min="13089" max="13089" width="13.85546875" bestFit="1" customWidth="1"/>
    <col min="13090" max="13090" width="15.42578125" customWidth="1"/>
    <col min="13091" max="13091" width="13" customWidth="1"/>
    <col min="13313" max="13313" width="7.42578125" customWidth="1"/>
    <col min="13314" max="13314" width="7" customWidth="1"/>
    <col min="13315" max="13315" width="15.140625" customWidth="1"/>
    <col min="13316" max="13316" width="5.85546875" customWidth="1"/>
    <col min="13317" max="13317" width="13.7109375" customWidth="1"/>
    <col min="13318" max="13318" width="12.85546875" bestFit="1" customWidth="1"/>
    <col min="13319" max="13319" width="8.85546875" bestFit="1" customWidth="1"/>
    <col min="13320" max="13320" width="12.85546875" bestFit="1" customWidth="1"/>
    <col min="13321" max="13321" width="7.85546875" bestFit="1" customWidth="1"/>
    <col min="13322" max="13322" width="12.85546875" bestFit="1" customWidth="1"/>
    <col min="13323" max="13323" width="7.85546875" bestFit="1" customWidth="1"/>
    <col min="13324" max="13324" width="12.42578125" bestFit="1" customWidth="1"/>
    <col min="13325" max="13325" width="9.7109375" customWidth="1"/>
    <col min="13326" max="13326" width="12" bestFit="1" customWidth="1"/>
    <col min="13327" max="13327" width="9.7109375" customWidth="1"/>
    <col min="13328" max="13328" width="14.85546875" customWidth="1"/>
    <col min="13329" max="13329" width="9.7109375" customWidth="1"/>
    <col min="13330" max="13330" width="13.85546875" customWidth="1"/>
    <col min="13331" max="13331" width="9.7109375" customWidth="1"/>
    <col min="13332" max="13332" width="13.140625" customWidth="1"/>
    <col min="13333" max="13333" width="9.7109375" customWidth="1"/>
    <col min="13334" max="13334" width="13.85546875" customWidth="1"/>
    <col min="13335" max="13335" width="9.7109375" customWidth="1"/>
    <col min="13336" max="13336" width="12.5703125" customWidth="1"/>
    <col min="13337" max="13337" width="9.7109375" customWidth="1"/>
    <col min="13338" max="13338" width="12.85546875" customWidth="1"/>
    <col min="13339" max="13339" width="9.7109375" customWidth="1"/>
    <col min="13340" max="13340" width="13.5703125" customWidth="1"/>
    <col min="13341" max="13341" width="9.7109375" customWidth="1"/>
    <col min="13342" max="13342" width="13.5703125" bestFit="1" customWidth="1"/>
    <col min="13343" max="13343" width="8.85546875" bestFit="1" customWidth="1"/>
    <col min="13344" max="13344" width="10.7109375" customWidth="1"/>
    <col min="13345" max="13345" width="13.85546875" bestFit="1" customWidth="1"/>
    <col min="13346" max="13346" width="15.42578125" customWidth="1"/>
    <col min="13347" max="13347" width="13" customWidth="1"/>
    <col min="13569" max="13569" width="7.42578125" customWidth="1"/>
    <col min="13570" max="13570" width="7" customWidth="1"/>
    <col min="13571" max="13571" width="15.140625" customWidth="1"/>
    <col min="13572" max="13572" width="5.85546875" customWidth="1"/>
    <col min="13573" max="13573" width="13.7109375" customWidth="1"/>
    <col min="13574" max="13574" width="12.85546875" bestFit="1" customWidth="1"/>
    <col min="13575" max="13575" width="8.85546875" bestFit="1" customWidth="1"/>
    <col min="13576" max="13576" width="12.85546875" bestFit="1" customWidth="1"/>
    <col min="13577" max="13577" width="7.85546875" bestFit="1" customWidth="1"/>
    <col min="13578" max="13578" width="12.85546875" bestFit="1" customWidth="1"/>
    <col min="13579" max="13579" width="7.85546875" bestFit="1" customWidth="1"/>
    <col min="13580" max="13580" width="12.42578125" bestFit="1" customWidth="1"/>
    <col min="13581" max="13581" width="9.7109375" customWidth="1"/>
    <col min="13582" max="13582" width="12" bestFit="1" customWidth="1"/>
    <col min="13583" max="13583" width="9.7109375" customWidth="1"/>
    <col min="13584" max="13584" width="14.85546875" customWidth="1"/>
    <col min="13585" max="13585" width="9.7109375" customWidth="1"/>
    <col min="13586" max="13586" width="13.85546875" customWidth="1"/>
    <col min="13587" max="13587" width="9.7109375" customWidth="1"/>
    <col min="13588" max="13588" width="13.140625" customWidth="1"/>
    <col min="13589" max="13589" width="9.7109375" customWidth="1"/>
    <col min="13590" max="13590" width="13.85546875" customWidth="1"/>
    <col min="13591" max="13591" width="9.7109375" customWidth="1"/>
    <col min="13592" max="13592" width="12.5703125" customWidth="1"/>
    <col min="13593" max="13593" width="9.7109375" customWidth="1"/>
    <col min="13594" max="13594" width="12.85546875" customWidth="1"/>
    <col min="13595" max="13595" width="9.7109375" customWidth="1"/>
    <col min="13596" max="13596" width="13.5703125" customWidth="1"/>
    <col min="13597" max="13597" width="9.7109375" customWidth="1"/>
    <col min="13598" max="13598" width="13.5703125" bestFit="1" customWidth="1"/>
    <col min="13599" max="13599" width="8.85546875" bestFit="1" customWidth="1"/>
    <col min="13600" max="13600" width="10.7109375" customWidth="1"/>
    <col min="13601" max="13601" width="13.85546875" bestFit="1" customWidth="1"/>
    <col min="13602" max="13602" width="15.42578125" customWidth="1"/>
    <col min="13603" max="13603" width="13" customWidth="1"/>
    <col min="13825" max="13825" width="7.42578125" customWidth="1"/>
    <col min="13826" max="13826" width="7" customWidth="1"/>
    <col min="13827" max="13827" width="15.140625" customWidth="1"/>
    <col min="13828" max="13828" width="5.85546875" customWidth="1"/>
    <col min="13829" max="13829" width="13.7109375" customWidth="1"/>
    <col min="13830" max="13830" width="12.85546875" bestFit="1" customWidth="1"/>
    <col min="13831" max="13831" width="8.85546875" bestFit="1" customWidth="1"/>
    <col min="13832" max="13832" width="12.85546875" bestFit="1" customWidth="1"/>
    <col min="13833" max="13833" width="7.85546875" bestFit="1" customWidth="1"/>
    <col min="13834" max="13834" width="12.85546875" bestFit="1" customWidth="1"/>
    <col min="13835" max="13835" width="7.85546875" bestFit="1" customWidth="1"/>
    <col min="13836" max="13836" width="12.42578125" bestFit="1" customWidth="1"/>
    <col min="13837" max="13837" width="9.7109375" customWidth="1"/>
    <col min="13838" max="13838" width="12" bestFit="1" customWidth="1"/>
    <col min="13839" max="13839" width="9.7109375" customWidth="1"/>
    <col min="13840" max="13840" width="14.85546875" customWidth="1"/>
    <col min="13841" max="13841" width="9.7109375" customWidth="1"/>
    <col min="13842" max="13842" width="13.85546875" customWidth="1"/>
    <col min="13843" max="13843" width="9.7109375" customWidth="1"/>
    <col min="13844" max="13844" width="13.140625" customWidth="1"/>
    <col min="13845" max="13845" width="9.7109375" customWidth="1"/>
    <col min="13846" max="13846" width="13.85546875" customWidth="1"/>
    <col min="13847" max="13847" width="9.7109375" customWidth="1"/>
    <col min="13848" max="13848" width="12.5703125" customWidth="1"/>
    <col min="13849" max="13849" width="9.7109375" customWidth="1"/>
    <col min="13850" max="13850" width="12.85546875" customWidth="1"/>
    <col min="13851" max="13851" width="9.7109375" customWidth="1"/>
    <col min="13852" max="13852" width="13.5703125" customWidth="1"/>
    <col min="13853" max="13853" width="9.7109375" customWidth="1"/>
    <col min="13854" max="13854" width="13.5703125" bestFit="1" customWidth="1"/>
    <col min="13855" max="13855" width="8.85546875" bestFit="1" customWidth="1"/>
    <col min="13856" max="13856" width="10.7109375" customWidth="1"/>
    <col min="13857" max="13857" width="13.85546875" bestFit="1" customWidth="1"/>
    <col min="13858" max="13858" width="15.42578125" customWidth="1"/>
    <col min="13859" max="13859" width="13" customWidth="1"/>
    <col min="14081" max="14081" width="7.42578125" customWidth="1"/>
    <col min="14082" max="14082" width="7" customWidth="1"/>
    <col min="14083" max="14083" width="15.140625" customWidth="1"/>
    <col min="14084" max="14084" width="5.85546875" customWidth="1"/>
    <col min="14085" max="14085" width="13.7109375" customWidth="1"/>
    <col min="14086" max="14086" width="12.85546875" bestFit="1" customWidth="1"/>
    <col min="14087" max="14087" width="8.85546875" bestFit="1" customWidth="1"/>
    <col min="14088" max="14088" width="12.85546875" bestFit="1" customWidth="1"/>
    <col min="14089" max="14089" width="7.85546875" bestFit="1" customWidth="1"/>
    <col min="14090" max="14090" width="12.85546875" bestFit="1" customWidth="1"/>
    <col min="14091" max="14091" width="7.85546875" bestFit="1" customWidth="1"/>
    <col min="14092" max="14092" width="12.42578125" bestFit="1" customWidth="1"/>
    <col min="14093" max="14093" width="9.7109375" customWidth="1"/>
    <col min="14094" max="14094" width="12" bestFit="1" customWidth="1"/>
    <col min="14095" max="14095" width="9.7109375" customWidth="1"/>
    <col min="14096" max="14096" width="14.85546875" customWidth="1"/>
    <col min="14097" max="14097" width="9.7109375" customWidth="1"/>
    <col min="14098" max="14098" width="13.85546875" customWidth="1"/>
    <col min="14099" max="14099" width="9.7109375" customWidth="1"/>
    <col min="14100" max="14100" width="13.140625" customWidth="1"/>
    <col min="14101" max="14101" width="9.7109375" customWidth="1"/>
    <col min="14102" max="14102" width="13.85546875" customWidth="1"/>
    <col min="14103" max="14103" width="9.7109375" customWidth="1"/>
    <col min="14104" max="14104" width="12.5703125" customWidth="1"/>
    <col min="14105" max="14105" width="9.7109375" customWidth="1"/>
    <col min="14106" max="14106" width="12.85546875" customWidth="1"/>
    <col min="14107" max="14107" width="9.7109375" customWidth="1"/>
    <col min="14108" max="14108" width="13.5703125" customWidth="1"/>
    <col min="14109" max="14109" width="9.7109375" customWidth="1"/>
    <col min="14110" max="14110" width="13.5703125" bestFit="1" customWidth="1"/>
    <col min="14111" max="14111" width="8.85546875" bestFit="1" customWidth="1"/>
    <col min="14112" max="14112" width="10.7109375" customWidth="1"/>
    <col min="14113" max="14113" width="13.85546875" bestFit="1" customWidth="1"/>
    <col min="14114" max="14114" width="15.42578125" customWidth="1"/>
    <col min="14115" max="14115" width="13" customWidth="1"/>
    <col min="14337" max="14337" width="7.42578125" customWidth="1"/>
    <col min="14338" max="14338" width="7" customWidth="1"/>
    <col min="14339" max="14339" width="15.140625" customWidth="1"/>
    <col min="14340" max="14340" width="5.85546875" customWidth="1"/>
    <col min="14341" max="14341" width="13.7109375" customWidth="1"/>
    <col min="14342" max="14342" width="12.85546875" bestFit="1" customWidth="1"/>
    <col min="14343" max="14343" width="8.85546875" bestFit="1" customWidth="1"/>
    <col min="14344" max="14344" width="12.85546875" bestFit="1" customWidth="1"/>
    <col min="14345" max="14345" width="7.85546875" bestFit="1" customWidth="1"/>
    <col min="14346" max="14346" width="12.85546875" bestFit="1" customWidth="1"/>
    <col min="14347" max="14347" width="7.85546875" bestFit="1" customWidth="1"/>
    <col min="14348" max="14348" width="12.42578125" bestFit="1" customWidth="1"/>
    <col min="14349" max="14349" width="9.7109375" customWidth="1"/>
    <col min="14350" max="14350" width="12" bestFit="1" customWidth="1"/>
    <col min="14351" max="14351" width="9.7109375" customWidth="1"/>
    <col min="14352" max="14352" width="14.85546875" customWidth="1"/>
    <col min="14353" max="14353" width="9.7109375" customWidth="1"/>
    <col min="14354" max="14354" width="13.85546875" customWidth="1"/>
    <col min="14355" max="14355" width="9.7109375" customWidth="1"/>
    <col min="14356" max="14356" width="13.140625" customWidth="1"/>
    <col min="14357" max="14357" width="9.7109375" customWidth="1"/>
    <col min="14358" max="14358" width="13.85546875" customWidth="1"/>
    <col min="14359" max="14359" width="9.7109375" customWidth="1"/>
    <col min="14360" max="14360" width="12.5703125" customWidth="1"/>
    <col min="14361" max="14361" width="9.7109375" customWidth="1"/>
    <col min="14362" max="14362" width="12.85546875" customWidth="1"/>
    <col min="14363" max="14363" width="9.7109375" customWidth="1"/>
    <col min="14364" max="14364" width="13.5703125" customWidth="1"/>
    <col min="14365" max="14365" width="9.7109375" customWidth="1"/>
    <col min="14366" max="14366" width="13.5703125" bestFit="1" customWidth="1"/>
    <col min="14367" max="14367" width="8.85546875" bestFit="1" customWidth="1"/>
    <col min="14368" max="14368" width="10.7109375" customWidth="1"/>
    <col min="14369" max="14369" width="13.85546875" bestFit="1" customWidth="1"/>
    <col min="14370" max="14370" width="15.42578125" customWidth="1"/>
    <col min="14371" max="14371" width="13" customWidth="1"/>
    <col min="14593" max="14593" width="7.42578125" customWidth="1"/>
    <col min="14594" max="14594" width="7" customWidth="1"/>
    <col min="14595" max="14595" width="15.140625" customWidth="1"/>
    <col min="14596" max="14596" width="5.85546875" customWidth="1"/>
    <col min="14597" max="14597" width="13.7109375" customWidth="1"/>
    <col min="14598" max="14598" width="12.85546875" bestFit="1" customWidth="1"/>
    <col min="14599" max="14599" width="8.85546875" bestFit="1" customWidth="1"/>
    <col min="14600" max="14600" width="12.85546875" bestFit="1" customWidth="1"/>
    <col min="14601" max="14601" width="7.85546875" bestFit="1" customWidth="1"/>
    <col min="14602" max="14602" width="12.85546875" bestFit="1" customWidth="1"/>
    <col min="14603" max="14603" width="7.85546875" bestFit="1" customWidth="1"/>
    <col min="14604" max="14604" width="12.42578125" bestFit="1" customWidth="1"/>
    <col min="14605" max="14605" width="9.7109375" customWidth="1"/>
    <col min="14606" max="14606" width="12" bestFit="1" customWidth="1"/>
    <col min="14607" max="14607" width="9.7109375" customWidth="1"/>
    <col min="14608" max="14608" width="14.85546875" customWidth="1"/>
    <col min="14609" max="14609" width="9.7109375" customWidth="1"/>
    <col min="14610" max="14610" width="13.85546875" customWidth="1"/>
    <col min="14611" max="14611" width="9.7109375" customWidth="1"/>
    <col min="14612" max="14612" width="13.140625" customWidth="1"/>
    <col min="14613" max="14613" width="9.7109375" customWidth="1"/>
    <col min="14614" max="14614" width="13.85546875" customWidth="1"/>
    <col min="14615" max="14615" width="9.7109375" customWidth="1"/>
    <col min="14616" max="14616" width="12.5703125" customWidth="1"/>
    <col min="14617" max="14617" width="9.7109375" customWidth="1"/>
    <col min="14618" max="14618" width="12.85546875" customWidth="1"/>
    <col min="14619" max="14619" width="9.7109375" customWidth="1"/>
    <col min="14620" max="14620" width="13.5703125" customWidth="1"/>
    <col min="14621" max="14621" width="9.7109375" customWidth="1"/>
    <col min="14622" max="14622" width="13.5703125" bestFit="1" customWidth="1"/>
    <col min="14623" max="14623" width="8.85546875" bestFit="1" customWidth="1"/>
    <col min="14624" max="14624" width="10.7109375" customWidth="1"/>
    <col min="14625" max="14625" width="13.85546875" bestFit="1" customWidth="1"/>
    <col min="14626" max="14626" width="15.42578125" customWidth="1"/>
    <col min="14627" max="14627" width="13" customWidth="1"/>
    <col min="14849" max="14849" width="7.42578125" customWidth="1"/>
    <col min="14850" max="14850" width="7" customWidth="1"/>
    <col min="14851" max="14851" width="15.140625" customWidth="1"/>
    <col min="14852" max="14852" width="5.85546875" customWidth="1"/>
    <col min="14853" max="14853" width="13.7109375" customWidth="1"/>
    <col min="14854" max="14854" width="12.85546875" bestFit="1" customWidth="1"/>
    <col min="14855" max="14855" width="8.85546875" bestFit="1" customWidth="1"/>
    <col min="14856" max="14856" width="12.85546875" bestFit="1" customWidth="1"/>
    <col min="14857" max="14857" width="7.85546875" bestFit="1" customWidth="1"/>
    <col min="14858" max="14858" width="12.85546875" bestFit="1" customWidth="1"/>
    <col min="14859" max="14859" width="7.85546875" bestFit="1" customWidth="1"/>
    <col min="14860" max="14860" width="12.42578125" bestFit="1" customWidth="1"/>
    <col min="14861" max="14861" width="9.7109375" customWidth="1"/>
    <col min="14862" max="14862" width="12" bestFit="1" customWidth="1"/>
    <col min="14863" max="14863" width="9.7109375" customWidth="1"/>
    <col min="14864" max="14864" width="14.85546875" customWidth="1"/>
    <col min="14865" max="14865" width="9.7109375" customWidth="1"/>
    <col min="14866" max="14866" width="13.85546875" customWidth="1"/>
    <col min="14867" max="14867" width="9.7109375" customWidth="1"/>
    <col min="14868" max="14868" width="13.140625" customWidth="1"/>
    <col min="14869" max="14869" width="9.7109375" customWidth="1"/>
    <col min="14870" max="14870" width="13.85546875" customWidth="1"/>
    <col min="14871" max="14871" width="9.7109375" customWidth="1"/>
    <col min="14872" max="14872" width="12.5703125" customWidth="1"/>
    <col min="14873" max="14873" width="9.7109375" customWidth="1"/>
    <col min="14874" max="14874" width="12.85546875" customWidth="1"/>
    <col min="14875" max="14875" width="9.7109375" customWidth="1"/>
    <col min="14876" max="14876" width="13.5703125" customWidth="1"/>
    <col min="14877" max="14877" width="9.7109375" customWidth="1"/>
    <col min="14878" max="14878" width="13.5703125" bestFit="1" customWidth="1"/>
    <col min="14879" max="14879" width="8.85546875" bestFit="1" customWidth="1"/>
    <col min="14880" max="14880" width="10.7109375" customWidth="1"/>
    <col min="14881" max="14881" width="13.85546875" bestFit="1" customWidth="1"/>
    <col min="14882" max="14882" width="15.42578125" customWidth="1"/>
    <col min="14883" max="14883" width="13" customWidth="1"/>
    <col min="15105" max="15105" width="7.42578125" customWidth="1"/>
    <col min="15106" max="15106" width="7" customWidth="1"/>
    <col min="15107" max="15107" width="15.140625" customWidth="1"/>
    <col min="15108" max="15108" width="5.85546875" customWidth="1"/>
    <col min="15109" max="15109" width="13.7109375" customWidth="1"/>
    <col min="15110" max="15110" width="12.85546875" bestFit="1" customWidth="1"/>
    <col min="15111" max="15111" width="8.85546875" bestFit="1" customWidth="1"/>
    <col min="15112" max="15112" width="12.85546875" bestFit="1" customWidth="1"/>
    <col min="15113" max="15113" width="7.85546875" bestFit="1" customWidth="1"/>
    <col min="15114" max="15114" width="12.85546875" bestFit="1" customWidth="1"/>
    <col min="15115" max="15115" width="7.85546875" bestFit="1" customWidth="1"/>
    <col min="15116" max="15116" width="12.42578125" bestFit="1" customWidth="1"/>
    <col min="15117" max="15117" width="9.7109375" customWidth="1"/>
    <col min="15118" max="15118" width="12" bestFit="1" customWidth="1"/>
    <col min="15119" max="15119" width="9.7109375" customWidth="1"/>
    <col min="15120" max="15120" width="14.85546875" customWidth="1"/>
    <col min="15121" max="15121" width="9.7109375" customWidth="1"/>
    <col min="15122" max="15122" width="13.85546875" customWidth="1"/>
    <col min="15123" max="15123" width="9.7109375" customWidth="1"/>
    <col min="15124" max="15124" width="13.140625" customWidth="1"/>
    <col min="15125" max="15125" width="9.7109375" customWidth="1"/>
    <col min="15126" max="15126" width="13.85546875" customWidth="1"/>
    <col min="15127" max="15127" width="9.7109375" customWidth="1"/>
    <col min="15128" max="15128" width="12.5703125" customWidth="1"/>
    <col min="15129" max="15129" width="9.7109375" customWidth="1"/>
    <col min="15130" max="15130" width="12.85546875" customWidth="1"/>
    <col min="15131" max="15131" width="9.7109375" customWidth="1"/>
    <col min="15132" max="15132" width="13.5703125" customWidth="1"/>
    <col min="15133" max="15133" width="9.7109375" customWidth="1"/>
    <col min="15134" max="15134" width="13.5703125" bestFit="1" customWidth="1"/>
    <col min="15135" max="15135" width="8.85546875" bestFit="1" customWidth="1"/>
    <col min="15136" max="15136" width="10.7109375" customWidth="1"/>
    <col min="15137" max="15137" width="13.85546875" bestFit="1" customWidth="1"/>
    <col min="15138" max="15138" width="15.42578125" customWidth="1"/>
    <col min="15139" max="15139" width="13" customWidth="1"/>
    <col min="15361" max="15361" width="7.42578125" customWidth="1"/>
    <col min="15362" max="15362" width="7" customWidth="1"/>
    <col min="15363" max="15363" width="15.140625" customWidth="1"/>
    <col min="15364" max="15364" width="5.85546875" customWidth="1"/>
    <col min="15365" max="15365" width="13.7109375" customWidth="1"/>
    <col min="15366" max="15366" width="12.85546875" bestFit="1" customWidth="1"/>
    <col min="15367" max="15367" width="8.85546875" bestFit="1" customWidth="1"/>
    <col min="15368" max="15368" width="12.85546875" bestFit="1" customWidth="1"/>
    <col min="15369" max="15369" width="7.85546875" bestFit="1" customWidth="1"/>
    <col min="15370" max="15370" width="12.85546875" bestFit="1" customWidth="1"/>
    <col min="15371" max="15371" width="7.85546875" bestFit="1" customWidth="1"/>
    <col min="15372" max="15372" width="12.42578125" bestFit="1" customWidth="1"/>
    <col min="15373" max="15373" width="9.7109375" customWidth="1"/>
    <col min="15374" max="15374" width="12" bestFit="1" customWidth="1"/>
    <col min="15375" max="15375" width="9.7109375" customWidth="1"/>
    <col min="15376" max="15376" width="14.85546875" customWidth="1"/>
    <col min="15377" max="15377" width="9.7109375" customWidth="1"/>
    <col min="15378" max="15378" width="13.85546875" customWidth="1"/>
    <col min="15379" max="15379" width="9.7109375" customWidth="1"/>
    <col min="15380" max="15380" width="13.140625" customWidth="1"/>
    <col min="15381" max="15381" width="9.7109375" customWidth="1"/>
    <col min="15382" max="15382" width="13.85546875" customWidth="1"/>
    <col min="15383" max="15383" width="9.7109375" customWidth="1"/>
    <col min="15384" max="15384" width="12.5703125" customWidth="1"/>
    <col min="15385" max="15385" width="9.7109375" customWidth="1"/>
    <col min="15386" max="15386" width="12.85546875" customWidth="1"/>
    <col min="15387" max="15387" width="9.7109375" customWidth="1"/>
    <col min="15388" max="15388" width="13.5703125" customWidth="1"/>
    <col min="15389" max="15389" width="9.7109375" customWidth="1"/>
    <col min="15390" max="15390" width="13.5703125" bestFit="1" customWidth="1"/>
    <col min="15391" max="15391" width="8.85546875" bestFit="1" customWidth="1"/>
    <col min="15392" max="15392" width="10.7109375" customWidth="1"/>
    <col min="15393" max="15393" width="13.85546875" bestFit="1" customWidth="1"/>
    <col min="15394" max="15394" width="15.42578125" customWidth="1"/>
    <col min="15395" max="15395" width="13" customWidth="1"/>
    <col min="15617" max="15617" width="7.42578125" customWidth="1"/>
    <col min="15618" max="15618" width="7" customWidth="1"/>
    <col min="15619" max="15619" width="15.140625" customWidth="1"/>
    <col min="15620" max="15620" width="5.85546875" customWidth="1"/>
    <col min="15621" max="15621" width="13.7109375" customWidth="1"/>
    <col min="15622" max="15622" width="12.85546875" bestFit="1" customWidth="1"/>
    <col min="15623" max="15623" width="8.85546875" bestFit="1" customWidth="1"/>
    <col min="15624" max="15624" width="12.85546875" bestFit="1" customWidth="1"/>
    <col min="15625" max="15625" width="7.85546875" bestFit="1" customWidth="1"/>
    <col min="15626" max="15626" width="12.85546875" bestFit="1" customWidth="1"/>
    <col min="15627" max="15627" width="7.85546875" bestFit="1" customWidth="1"/>
    <col min="15628" max="15628" width="12.42578125" bestFit="1" customWidth="1"/>
    <col min="15629" max="15629" width="9.7109375" customWidth="1"/>
    <col min="15630" max="15630" width="12" bestFit="1" customWidth="1"/>
    <col min="15631" max="15631" width="9.7109375" customWidth="1"/>
    <col min="15632" max="15632" width="14.85546875" customWidth="1"/>
    <col min="15633" max="15633" width="9.7109375" customWidth="1"/>
    <col min="15634" max="15634" width="13.85546875" customWidth="1"/>
    <col min="15635" max="15635" width="9.7109375" customWidth="1"/>
    <col min="15636" max="15636" width="13.140625" customWidth="1"/>
    <col min="15637" max="15637" width="9.7109375" customWidth="1"/>
    <col min="15638" max="15638" width="13.85546875" customWidth="1"/>
    <col min="15639" max="15639" width="9.7109375" customWidth="1"/>
    <col min="15640" max="15640" width="12.5703125" customWidth="1"/>
    <col min="15641" max="15641" width="9.7109375" customWidth="1"/>
    <col min="15642" max="15642" width="12.85546875" customWidth="1"/>
    <col min="15643" max="15643" width="9.7109375" customWidth="1"/>
    <col min="15644" max="15644" width="13.5703125" customWidth="1"/>
    <col min="15645" max="15645" width="9.7109375" customWidth="1"/>
    <col min="15646" max="15646" width="13.5703125" bestFit="1" customWidth="1"/>
    <col min="15647" max="15647" width="8.85546875" bestFit="1" customWidth="1"/>
    <col min="15648" max="15648" width="10.7109375" customWidth="1"/>
    <col min="15649" max="15649" width="13.85546875" bestFit="1" customWidth="1"/>
    <col min="15650" max="15650" width="15.42578125" customWidth="1"/>
    <col min="15651" max="15651" width="13" customWidth="1"/>
    <col min="15873" max="15873" width="7.42578125" customWidth="1"/>
    <col min="15874" max="15874" width="7" customWidth="1"/>
    <col min="15875" max="15875" width="15.140625" customWidth="1"/>
    <col min="15876" max="15876" width="5.85546875" customWidth="1"/>
    <col min="15877" max="15877" width="13.7109375" customWidth="1"/>
    <col min="15878" max="15878" width="12.85546875" bestFit="1" customWidth="1"/>
    <col min="15879" max="15879" width="8.85546875" bestFit="1" customWidth="1"/>
    <col min="15880" max="15880" width="12.85546875" bestFit="1" customWidth="1"/>
    <col min="15881" max="15881" width="7.85546875" bestFit="1" customWidth="1"/>
    <col min="15882" max="15882" width="12.85546875" bestFit="1" customWidth="1"/>
    <col min="15883" max="15883" width="7.85546875" bestFit="1" customWidth="1"/>
    <col min="15884" max="15884" width="12.42578125" bestFit="1" customWidth="1"/>
    <col min="15885" max="15885" width="9.7109375" customWidth="1"/>
    <col min="15886" max="15886" width="12" bestFit="1" customWidth="1"/>
    <col min="15887" max="15887" width="9.7109375" customWidth="1"/>
    <col min="15888" max="15888" width="14.85546875" customWidth="1"/>
    <col min="15889" max="15889" width="9.7109375" customWidth="1"/>
    <col min="15890" max="15890" width="13.85546875" customWidth="1"/>
    <col min="15891" max="15891" width="9.7109375" customWidth="1"/>
    <col min="15892" max="15892" width="13.140625" customWidth="1"/>
    <col min="15893" max="15893" width="9.7109375" customWidth="1"/>
    <col min="15894" max="15894" width="13.85546875" customWidth="1"/>
    <col min="15895" max="15895" width="9.7109375" customWidth="1"/>
    <col min="15896" max="15896" width="12.5703125" customWidth="1"/>
    <col min="15897" max="15897" width="9.7109375" customWidth="1"/>
    <col min="15898" max="15898" width="12.85546875" customWidth="1"/>
    <col min="15899" max="15899" width="9.7109375" customWidth="1"/>
    <col min="15900" max="15900" width="13.5703125" customWidth="1"/>
    <col min="15901" max="15901" width="9.7109375" customWidth="1"/>
    <col min="15902" max="15902" width="13.5703125" bestFit="1" customWidth="1"/>
    <col min="15903" max="15903" width="8.85546875" bestFit="1" customWidth="1"/>
    <col min="15904" max="15904" width="10.7109375" customWidth="1"/>
    <col min="15905" max="15905" width="13.85546875" bestFit="1" customWidth="1"/>
    <col min="15906" max="15906" width="15.42578125" customWidth="1"/>
    <col min="15907" max="15907" width="13" customWidth="1"/>
    <col min="16129" max="16129" width="7.42578125" customWidth="1"/>
    <col min="16130" max="16130" width="7" customWidth="1"/>
    <col min="16131" max="16131" width="15.140625" customWidth="1"/>
    <col min="16132" max="16132" width="5.85546875" customWidth="1"/>
    <col min="16133" max="16133" width="13.7109375" customWidth="1"/>
    <col min="16134" max="16134" width="12.85546875" bestFit="1" customWidth="1"/>
    <col min="16135" max="16135" width="8.85546875" bestFit="1" customWidth="1"/>
    <col min="16136" max="16136" width="12.85546875" bestFit="1" customWidth="1"/>
    <col min="16137" max="16137" width="7.85546875" bestFit="1" customWidth="1"/>
    <col min="16138" max="16138" width="12.85546875" bestFit="1" customWidth="1"/>
    <col min="16139" max="16139" width="7.85546875" bestFit="1" customWidth="1"/>
    <col min="16140" max="16140" width="12.42578125" bestFit="1" customWidth="1"/>
    <col min="16141" max="16141" width="9.7109375" customWidth="1"/>
    <col min="16142" max="16142" width="12" bestFit="1" customWidth="1"/>
    <col min="16143" max="16143" width="9.7109375" customWidth="1"/>
    <col min="16144" max="16144" width="14.85546875" customWidth="1"/>
    <col min="16145" max="16145" width="9.7109375" customWidth="1"/>
    <col min="16146" max="16146" width="13.85546875" customWidth="1"/>
    <col min="16147" max="16147" width="9.7109375" customWidth="1"/>
    <col min="16148" max="16148" width="13.140625" customWidth="1"/>
    <col min="16149" max="16149" width="9.7109375" customWidth="1"/>
    <col min="16150" max="16150" width="13.85546875" customWidth="1"/>
    <col min="16151" max="16151" width="9.7109375" customWidth="1"/>
    <col min="16152" max="16152" width="12.5703125" customWidth="1"/>
    <col min="16153" max="16153" width="9.7109375" customWidth="1"/>
    <col min="16154" max="16154" width="12.85546875" customWidth="1"/>
    <col min="16155" max="16155" width="9.7109375" customWidth="1"/>
    <col min="16156" max="16156" width="13.5703125" customWidth="1"/>
    <col min="16157" max="16157" width="9.7109375" customWidth="1"/>
    <col min="16158" max="16158" width="13.5703125" bestFit="1" customWidth="1"/>
    <col min="16159" max="16159" width="8.85546875" bestFit="1" customWidth="1"/>
    <col min="16160" max="16160" width="10.7109375" customWidth="1"/>
    <col min="16161" max="16161" width="13.85546875" bestFit="1" customWidth="1"/>
    <col min="16162" max="16162" width="15.42578125" customWidth="1"/>
    <col min="16163" max="16163" width="13" customWidth="1"/>
  </cols>
  <sheetData>
    <row r="1" spans="1:31" ht="15" customHeight="1" x14ac:dyDescent="0.2">
      <c r="A1" s="85"/>
      <c r="B1" s="86"/>
      <c r="C1" s="86"/>
      <c r="D1" s="86"/>
      <c r="E1" s="87" t="s">
        <v>42</v>
      </c>
      <c r="F1" s="88"/>
      <c r="G1" s="88"/>
      <c r="H1" s="88"/>
      <c r="I1" s="88"/>
      <c r="J1" s="88"/>
      <c r="K1" s="88"/>
      <c r="L1" s="88"/>
      <c r="M1" s="88"/>
      <c r="N1" s="88"/>
      <c r="O1" s="89"/>
      <c r="P1" s="90" t="s">
        <v>42</v>
      </c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91"/>
      <c r="AD1" s="92" t="s">
        <v>43</v>
      </c>
      <c r="AE1" s="93"/>
    </row>
    <row r="2" spans="1:31" ht="33.75" customHeight="1" x14ac:dyDescent="0.2">
      <c r="A2" s="94"/>
      <c r="B2" s="95"/>
      <c r="C2" s="95"/>
      <c r="D2" s="95"/>
      <c r="E2" s="96"/>
      <c r="F2" s="97"/>
      <c r="G2" s="97"/>
      <c r="H2" s="97"/>
      <c r="I2" s="97"/>
      <c r="J2" s="97"/>
      <c r="K2" s="97"/>
      <c r="L2" s="97"/>
      <c r="M2" s="97"/>
      <c r="N2" s="97"/>
      <c r="O2" s="98"/>
      <c r="P2" s="99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100"/>
      <c r="AD2" s="101"/>
      <c r="AE2" s="102"/>
    </row>
    <row r="3" spans="1:31" ht="15" customHeight="1" x14ac:dyDescent="0.2">
      <c r="A3" s="94"/>
      <c r="B3" s="95"/>
      <c r="C3" s="95"/>
      <c r="D3" s="95"/>
      <c r="E3" s="103"/>
      <c r="F3" s="104"/>
      <c r="G3" s="104"/>
      <c r="H3" s="104"/>
      <c r="I3" s="105"/>
      <c r="J3" s="104"/>
      <c r="K3" s="104"/>
      <c r="L3" s="104"/>
      <c r="M3" s="104"/>
      <c r="N3" s="104"/>
      <c r="O3" s="106"/>
      <c r="P3" s="107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9"/>
      <c r="AD3" s="101"/>
      <c r="AE3" s="102"/>
    </row>
    <row r="4" spans="1:31" ht="30.75" customHeight="1" x14ac:dyDescent="0.2">
      <c r="A4" s="110" t="s">
        <v>1</v>
      </c>
      <c r="B4" s="111"/>
      <c r="C4" s="111"/>
      <c r="D4" s="111"/>
      <c r="E4" s="112" t="s">
        <v>44</v>
      </c>
      <c r="F4" s="113"/>
      <c r="G4" s="114"/>
      <c r="H4" s="114"/>
      <c r="I4" s="115"/>
      <c r="J4" s="114"/>
      <c r="K4" s="114"/>
      <c r="L4" s="114"/>
      <c r="M4" s="114"/>
      <c r="N4" s="114"/>
      <c r="O4" s="116"/>
      <c r="P4" s="117" t="s">
        <v>44</v>
      </c>
      <c r="Q4" s="113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8"/>
      <c r="AD4" s="101"/>
      <c r="AE4" s="102"/>
    </row>
    <row r="5" spans="1:31" ht="14.25" customHeight="1" x14ac:dyDescent="0.2">
      <c r="A5" s="119" t="s">
        <v>45</v>
      </c>
      <c r="B5" s="5"/>
      <c r="C5" s="5"/>
      <c r="D5" s="120"/>
      <c r="E5" s="101" t="s">
        <v>46</v>
      </c>
      <c r="F5" s="121"/>
      <c r="G5" s="121"/>
      <c r="H5" s="121"/>
      <c r="I5" s="121"/>
      <c r="J5" s="121"/>
      <c r="K5" s="121"/>
      <c r="L5" s="121"/>
      <c r="M5" s="121"/>
      <c r="N5" s="121"/>
      <c r="O5" s="102"/>
      <c r="P5" s="122" t="str">
        <f>E5</f>
        <v>Obras de pavimentação com fornecimento e execução de base, fresagem e pavimentação asfáltica</v>
      </c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3"/>
      <c r="AD5" s="101"/>
      <c r="AE5" s="102"/>
    </row>
    <row r="6" spans="1:31" ht="12.75" customHeight="1" x14ac:dyDescent="0.2">
      <c r="A6" s="124" t="s">
        <v>3</v>
      </c>
      <c r="B6" s="7"/>
      <c r="C6" s="7"/>
      <c r="D6" s="125"/>
      <c r="E6" s="101"/>
      <c r="F6" s="121"/>
      <c r="G6" s="121"/>
      <c r="H6" s="121"/>
      <c r="I6" s="121"/>
      <c r="J6" s="121"/>
      <c r="K6" s="121"/>
      <c r="L6" s="121"/>
      <c r="M6" s="121"/>
      <c r="N6" s="121"/>
      <c r="O6" s="102"/>
      <c r="P6" s="122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3"/>
      <c r="AD6" s="101"/>
      <c r="AE6" s="102"/>
    </row>
    <row r="7" spans="1:31" ht="15" customHeight="1" x14ac:dyDescent="0.2">
      <c r="A7" s="94"/>
      <c r="B7" s="95"/>
      <c r="C7" s="95"/>
      <c r="D7" s="95"/>
      <c r="E7" s="101"/>
      <c r="F7" s="121"/>
      <c r="G7" s="121"/>
      <c r="H7" s="121"/>
      <c r="I7" s="121"/>
      <c r="J7" s="121"/>
      <c r="K7" s="121"/>
      <c r="L7" s="121"/>
      <c r="M7" s="121"/>
      <c r="N7" s="121"/>
      <c r="O7" s="102"/>
      <c r="P7" s="122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3"/>
      <c r="AD7" s="101"/>
      <c r="AE7" s="102"/>
    </row>
    <row r="8" spans="1:31" ht="12.75" customHeight="1" x14ac:dyDescent="0.2">
      <c r="A8" s="126"/>
      <c r="B8" s="127"/>
      <c r="C8" s="127"/>
      <c r="D8" s="128"/>
      <c r="E8" s="101"/>
      <c r="F8" s="121"/>
      <c r="G8" s="121"/>
      <c r="H8" s="121"/>
      <c r="I8" s="121"/>
      <c r="J8" s="121"/>
      <c r="K8" s="121"/>
      <c r="L8" s="121"/>
      <c r="M8" s="121"/>
      <c r="N8" s="121"/>
      <c r="O8" s="102"/>
      <c r="P8" s="122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3"/>
      <c r="AD8" s="101"/>
      <c r="AE8" s="102"/>
    </row>
    <row r="9" spans="1:31" ht="26.25" customHeight="1" x14ac:dyDescent="0.2">
      <c r="A9" s="129"/>
      <c r="B9" s="130"/>
      <c r="C9" s="130"/>
      <c r="D9" s="131"/>
      <c r="E9" s="132"/>
      <c r="F9" s="133"/>
      <c r="G9" s="133"/>
      <c r="H9" s="133"/>
      <c r="I9" s="133"/>
      <c r="J9" s="133"/>
      <c r="K9" s="133"/>
      <c r="L9" s="133"/>
      <c r="M9" s="133"/>
      <c r="N9" s="133"/>
      <c r="O9" s="134"/>
      <c r="P9" s="135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6"/>
      <c r="AD9" s="137"/>
      <c r="AE9" s="134"/>
    </row>
    <row r="10" spans="1:31" ht="26.25" customHeight="1" x14ac:dyDescent="0.2">
      <c r="A10" s="138" t="s">
        <v>47</v>
      </c>
      <c r="B10" s="139" t="s">
        <v>48</v>
      </c>
      <c r="C10" s="140"/>
      <c r="D10" s="141"/>
      <c r="E10" s="142" t="s">
        <v>49</v>
      </c>
      <c r="F10" s="143" t="s">
        <v>50</v>
      </c>
      <c r="G10" s="144"/>
      <c r="H10" s="144"/>
      <c r="I10" s="144"/>
      <c r="J10" s="144"/>
      <c r="K10" s="144"/>
      <c r="L10" s="144"/>
      <c r="M10" s="144"/>
      <c r="N10" s="144"/>
      <c r="O10" s="145"/>
      <c r="P10" s="146" t="s">
        <v>50</v>
      </c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7"/>
      <c r="AD10" s="148" t="s">
        <v>51</v>
      </c>
      <c r="AE10" s="149"/>
    </row>
    <row r="11" spans="1:31" x14ac:dyDescent="0.2">
      <c r="A11" s="150"/>
      <c r="B11" s="151"/>
      <c r="C11" s="152"/>
      <c r="D11" s="153"/>
      <c r="E11" s="154"/>
      <c r="F11" s="155" t="s">
        <v>52</v>
      </c>
      <c r="G11" s="155"/>
      <c r="H11" s="155" t="s">
        <v>53</v>
      </c>
      <c r="I11" s="155"/>
      <c r="J11" s="155" t="s">
        <v>54</v>
      </c>
      <c r="K11" s="155"/>
      <c r="L11" s="155" t="s">
        <v>55</v>
      </c>
      <c r="M11" s="155"/>
      <c r="N11" s="155" t="s">
        <v>56</v>
      </c>
      <c r="O11" s="156"/>
      <c r="P11" s="157" t="s">
        <v>57</v>
      </c>
      <c r="Q11" s="155"/>
      <c r="R11" s="155" t="s">
        <v>58</v>
      </c>
      <c r="S11" s="155"/>
      <c r="T11" s="155" t="s">
        <v>59</v>
      </c>
      <c r="U11" s="155"/>
      <c r="V11" s="155" t="s">
        <v>60</v>
      </c>
      <c r="W11" s="155"/>
      <c r="X11" s="155" t="s">
        <v>61</v>
      </c>
      <c r="Y11" s="155"/>
      <c r="Z11" s="155" t="s">
        <v>62</v>
      </c>
      <c r="AA11" s="155"/>
      <c r="AB11" s="155" t="s">
        <v>63</v>
      </c>
      <c r="AC11" s="155"/>
      <c r="AD11" s="158"/>
      <c r="AE11" s="159"/>
    </row>
    <row r="12" spans="1:31" x14ac:dyDescent="0.2">
      <c r="A12" s="160"/>
      <c r="B12" s="161"/>
      <c r="C12" s="162"/>
      <c r="D12" s="163"/>
      <c r="E12" s="164"/>
      <c r="F12" s="165" t="s">
        <v>64</v>
      </c>
      <c r="G12" s="165" t="s">
        <v>21</v>
      </c>
      <c r="H12" s="165" t="s">
        <v>64</v>
      </c>
      <c r="I12" s="166" t="s">
        <v>21</v>
      </c>
      <c r="J12" s="165" t="s">
        <v>64</v>
      </c>
      <c r="K12" s="165" t="s">
        <v>21</v>
      </c>
      <c r="L12" s="165" t="s">
        <v>64</v>
      </c>
      <c r="M12" s="165" t="s">
        <v>21</v>
      </c>
      <c r="N12" s="165" t="s">
        <v>64</v>
      </c>
      <c r="O12" s="167" t="s">
        <v>21</v>
      </c>
      <c r="P12" s="168" t="s">
        <v>64</v>
      </c>
      <c r="Q12" s="165" t="s">
        <v>21</v>
      </c>
      <c r="R12" s="165" t="s">
        <v>64</v>
      </c>
      <c r="S12" s="165" t="s">
        <v>21</v>
      </c>
      <c r="T12" s="165" t="s">
        <v>64</v>
      </c>
      <c r="U12" s="165" t="s">
        <v>21</v>
      </c>
      <c r="V12" s="165" t="s">
        <v>64</v>
      </c>
      <c r="W12" s="165" t="s">
        <v>21</v>
      </c>
      <c r="X12" s="165" t="s">
        <v>64</v>
      </c>
      <c r="Y12" s="165" t="s">
        <v>21</v>
      </c>
      <c r="Z12" s="165" t="s">
        <v>64</v>
      </c>
      <c r="AA12" s="165" t="s">
        <v>21</v>
      </c>
      <c r="AB12" s="165" t="s">
        <v>64</v>
      </c>
      <c r="AC12" s="165" t="s">
        <v>21</v>
      </c>
      <c r="AD12" s="169" t="s">
        <v>64</v>
      </c>
      <c r="AE12" s="170" t="s">
        <v>21</v>
      </c>
    </row>
    <row r="13" spans="1:31" x14ac:dyDescent="0.2">
      <c r="A13" s="171"/>
      <c r="B13" s="172"/>
      <c r="C13" s="173"/>
      <c r="D13" s="174"/>
      <c r="E13" s="175"/>
      <c r="F13" s="176"/>
      <c r="G13" s="177"/>
      <c r="H13" s="176"/>
      <c r="I13" s="178"/>
      <c r="J13" s="176"/>
      <c r="K13" s="177"/>
      <c r="L13" s="176"/>
      <c r="M13" s="177"/>
      <c r="N13" s="177"/>
      <c r="O13" s="179"/>
      <c r="P13" s="180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6"/>
      <c r="AC13" s="177"/>
      <c r="AD13" s="181"/>
      <c r="AE13" s="182"/>
    </row>
    <row r="14" spans="1:31" ht="88.5" customHeight="1" x14ac:dyDescent="0.2">
      <c r="A14" s="183">
        <f>ORÇAMENTO!A14</f>
        <v>1</v>
      </c>
      <c r="B14" s="184" t="str">
        <f>ORÇAMENTO!B14</f>
        <v>OBRAS DE PAVIMENTAÇÃO COM FORNECIMENTO E EXECUÇÃO DE BASE, FRESAGEM E PAVIMENTAÇÃO ASFÁLTICA</v>
      </c>
      <c r="C14" s="185"/>
      <c r="D14" s="186"/>
      <c r="E14" s="187">
        <f>ORÇAMENTO!I32</f>
        <v>20901560.469999999</v>
      </c>
      <c r="F14" s="187">
        <f>$E$14*G14</f>
        <v>1741796.7058333331</v>
      </c>
      <c r="G14" s="188">
        <f>1/12</f>
        <v>8.3333333333333329E-2</v>
      </c>
      <c r="H14" s="187">
        <f>$E$14*I14</f>
        <v>1741796.7058333331</v>
      </c>
      <c r="I14" s="189">
        <f>1/12</f>
        <v>8.3333333333333329E-2</v>
      </c>
      <c r="J14" s="187">
        <f>$E$14*K14</f>
        <v>1741796.7058333331</v>
      </c>
      <c r="K14" s="188">
        <f>1/12</f>
        <v>8.3333333333333329E-2</v>
      </c>
      <c r="L14" s="187">
        <f>$E$14*M14</f>
        <v>1741796.7058333331</v>
      </c>
      <c r="M14" s="188">
        <f>1/12</f>
        <v>8.3333333333333329E-2</v>
      </c>
      <c r="N14" s="187">
        <f>$E$14*O14</f>
        <v>1741796.7058333331</v>
      </c>
      <c r="O14" s="190">
        <f>1/12</f>
        <v>8.3333333333333329E-2</v>
      </c>
      <c r="P14" s="191">
        <f>$E$14*Q14</f>
        <v>1741796.7058333331</v>
      </c>
      <c r="Q14" s="188">
        <f>1/12</f>
        <v>8.3333333333333329E-2</v>
      </c>
      <c r="R14" s="187">
        <f>$E$14*S14</f>
        <v>1741796.7058333331</v>
      </c>
      <c r="S14" s="188">
        <f>1/12</f>
        <v>8.3333333333333329E-2</v>
      </c>
      <c r="T14" s="187">
        <f>$E$14*U14</f>
        <v>1741796.7058333331</v>
      </c>
      <c r="U14" s="188">
        <f>1/12</f>
        <v>8.3333333333333329E-2</v>
      </c>
      <c r="V14" s="187">
        <f>$E$14*W14</f>
        <v>1741796.7058333331</v>
      </c>
      <c r="W14" s="188">
        <f>1/12</f>
        <v>8.3333333333333329E-2</v>
      </c>
      <c r="X14" s="187">
        <f>$E$14*Y14</f>
        <v>1741796.7058333331</v>
      </c>
      <c r="Y14" s="188">
        <f>1/12</f>
        <v>8.3333333333333329E-2</v>
      </c>
      <c r="Z14" s="187">
        <f>$E$14*AA14</f>
        <v>1741796.7058333331</v>
      </c>
      <c r="AA14" s="188">
        <f>1/12</f>
        <v>8.3333333333333329E-2</v>
      </c>
      <c r="AB14" s="187">
        <f>$E$14*AC14</f>
        <v>1741796.7058333331</v>
      </c>
      <c r="AC14" s="188">
        <f>1/12</f>
        <v>8.3333333333333329E-2</v>
      </c>
      <c r="AD14" s="192">
        <f>AB14+Z14+X14+V14+T14+R14+P14+N14+L14+J14+H14+F14</f>
        <v>20901560.469999999</v>
      </c>
      <c r="AE14" s="193">
        <f>AC14+AA14+Y14+W14+U14+S14+Q14+O14+M14+K14+I14+G14</f>
        <v>1</v>
      </c>
    </row>
    <row r="15" spans="1:31" x14ac:dyDescent="0.2">
      <c r="A15" s="194"/>
      <c r="B15" s="195"/>
      <c r="C15" s="195"/>
      <c r="D15" s="195"/>
      <c r="E15" s="196"/>
      <c r="F15" s="197"/>
      <c r="G15" s="198"/>
      <c r="H15" s="197"/>
      <c r="I15" s="199"/>
      <c r="J15" s="200"/>
      <c r="K15" s="201"/>
      <c r="L15" s="200"/>
      <c r="M15" s="201"/>
      <c r="N15" s="201"/>
      <c r="O15" s="202"/>
      <c r="P15" s="203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0"/>
      <c r="AC15" s="201"/>
      <c r="AD15" s="200"/>
      <c r="AE15" s="204"/>
    </row>
    <row r="16" spans="1:31" x14ac:dyDescent="0.2">
      <c r="A16" s="205"/>
      <c r="B16" s="206"/>
      <c r="C16" s="206"/>
      <c r="D16" s="206"/>
      <c r="E16" s="207"/>
      <c r="F16" s="208"/>
      <c r="G16" s="209"/>
      <c r="H16" s="208"/>
      <c r="I16" s="210"/>
      <c r="J16" s="211"/>
      <c r="K16" s="212"/>
      <c r="L16" s="211"/>
      <c r="M16" s="212"/>
      <c r="N16" s="212"/>
      <c r="O16" s="213"/>
      <c r="P16" s="214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1"/>
      <c r="AC16" s="212"/>
      <c r="AD16" s="211"/>
      <c r="AE16" s="215"/>
    </row>
    <row r="17" spans="1:31" x14ac:dyDescent="0.2">
      <c r="A17" s="216" t="s">
        <v>65</v>
      </c>
      <c r="B17" s="217"/>
      <c r="C17" s="217"/>
      <c r="D17" s="218"/>
      <c r="E17" s="219">
        <f>SUM(E14:E16)</f>
        <v>20901560.469999999</v>
      </c>
      <c r="F17" s="219">
        <f>SUM(F14:F16)</f>
        <v>1741796.7058333331</v>
      </c>
      <c r="G17" s="220">
        <f>F17/$E$17</f>
        <v>8.3333333333333329E-2</v>
      </c>
      <c r="H17" s="219">
        <f>SUM(H14:H16)</f>
        <v>1741796.7058333331</v>
      </c>
      <c r="I17" s="221">
        <f>H17/$E$17</f>
        <v>8.3333333333333329E-2</v>
      </c>
      <c r="J17" s="219">
        <f>SUM(J14:J16)</f>
        <v>1741796.7058333331</v>
      </c>
      <c r="K17" s="220">
        <f>J17/$E$17</f>
        <v>8.3333333333333329E-2</v>
      </c>
      <c r="L17" s="219">
        <f>SUM(L14:L16)</f>
        <v>1741796.7058333331</v>
      </c>
      <c r="M17" s="220">
        <f>L17/$E$17</f>
        <v>8.3333333333333329E-2</v>
      </c>
      <c r="N17" s="219">
        <f>SUM(N14:N16)</f>
        <v>1741796.7058333331</v>
      </c>
      <c r="O17" s="222">
        <f>N17/$E$17</f>
        <v>8.3333333333333329E-2</v>
      </c>
      <c r="P17" s="223">
        <f>SUM(P14:P16)</f>
        <v>1741796.7058333331</v>
      </c>
      <c r="Q17" s="220">
        <f>P17/$E$17</f>
        <v>8.3333333333333329E-2</v>
      </c>
      <c r="R17" s="219">
        <f>SUM(R14:R16)</f>
        <v>1741796.7058333331</v>
      </c>
      <c r="S17" s="220">
        <f>R17/$E$17</f>
        <v>8.3333333333333329E-2</v>
      </c>
      <c r="T17" s="219">
        <f>SUM(T14:T16)</f>
        <v>1741796.7058333331</v>
      </c>
      <c r="U17" s="220">
        <f>T17/$E$17</f>
        <v>8.3333333333333329E-2</v>
      </c>
      <c r="V17" s="219">
        <f>SUM(V14:V16)</f>
        <v>1741796.7058333331</v>
      </c>
      <c r="W17" s="220">
        <f>V17/$E$17</f>
        <v>8.3333333333333329E-2</v>
      </c>
      <c r="X17" s="219">
        <f>SUM(X14:X16)</f>
        <v>1741796.7058333331</v>
      </c>
      <c r="Y17" s="220">
        <f>X17/$E$17</f>
        <v>8.3333333333333329E-2</v>
      </c>
      <c r="Z17" s="219">
        <f>SUM(Z14:Z16)</f>
        <v>1741796.7058333331</v>
      </c>
      <c r="AA17" s="220">
        <f>Z17/$E$17</f>
        <v>8.3333333333333329E-2</v>
      </c>
      <c r="AB17" s="219">
        <f>SUM(AB14:AB16)</f>
        <v>1741796.7058333331</v>
      </c>
      <c r="AC17" s="220">
        <f>AB17/$E$17</f>
        <v>8.3333333333333329E-2</v>
      </c>
      <c r="AD17" s="224">
        <f>SUM(AD14:AD16)</f>
        <v>20901560.469999999</v>
      </c>
      <c r="AE17" s="225">
        <f>AVERAGE(AE14:AE14)</f>
        <v>1</v>
      </c>
    </row>
    <row r="18" spans="1:31" ht="13.5" thickBot="1" x14ac:dyDescent="0.25">
      <c r="A18" s="226" t="s">
        <v>66</v>
      </c>
      <c r="B18" s="227"/>
      <c r="C18" s="227"/>
      <c r="D18" s="228"/>
      <c r="E18" s="229">
        <v>1</v>
      </c>
      <c r="F18" s="230">
        <f>F17</f>
        <v>1741796.7058333331</v>
      </c>
      <c r="G18" s="231">
        <f>G17</f>
        <v>8.3333333333333329E-2</v>
      </c>
      <c r="H18" s="230">
        <f t="shared" ref="H18:AC18" si="0">H17+F18</f>
        <v>3483593.4116666662</v>
      </c>
      <c r="I18" s="232">
        <f t="shared" si="0"/>
        <v>0.16666666666666666</v>
      </c>
      <c r="J18" s="230">
        <f t="shared" si="0"/>
        <v>5225390.1174999997</v>
      </c>
      <c r="K18" s="231">
        <f t="shared" si="0"/>
        <v>0.25</v>
      </c>
      <c r="L18" s="230">
        <f t="shared" si="0"/>
        <v>6967186.8233333323</v>
      </c>
      <c r="M18" s="231">
        <f t="shared" si="0"/>
        <v>0.33333333333333331</v>
      </c>
      <c r="N18" s="230">
        <f t="shared" si="0"/>
        <v>8708983.5291666649</v>
      </c>
      <c r="O18" s="233">
        <f t="shared" si="0"/>
        <v>0.41666666666666663</v>
      </c>
      <c r="P18" s="234">
        <f t="shared" si="0"/>
        <v>10450780.234999998</v>
      </c>
      <c r="Q18" s="231">
        <f t="shared" si="0"/>
        <v>0.49999999999999994</v>
      </c>
      <c r="R18" s="230">
        <f t="shared" si="0"/>
        <v>12192576.94083333</v>
      </c>
      <c r="S18" s="231">
        <f t="shared" si="0"/>
        <v>0.58333333333333326</v>
      </c>
      <c r="T18" s="230">
        <f t="shared" si="0"/>
        <v>13934373.646666663</v>
      </c>
      <c r="U18" s="231">
        <f t="shared" si="0"/>
        <v>0.66666666666666663</v>
      </c>
      <c r="V18" s="230">
        <f t="shared" si="0"/>
        <v>15676170.352499995</v>
      </c>
      <c r="W18" s="231">
        <f t="shared" si="0"/>
        <v>0.75</v>
      </c>
      <c r="X18" s="230">
        <f t="shared" si="0"/>
        <v>17417967.05833333</v>
      </c>
      <c r="Y18" s="231">
        <f t="shared" si="0"/>
        <v>0.83333333333333337</v>
      </c>
      <c r="Z18" s="230">
        <f t="shared" si="0"/>
        <v>19159763.764166664</v>
      </c>
      <c r="AA18" s="231">
        <f t="shared" si="0"/>
        <v>0.91666666666666674</v>
      </c>
      <c r="AB18" s="230">
        <f t="shared" si="0"/>
        <v>20901560.469999999</v>
      </c>
      <c r="AC18" s="231">
        <f t="shared" si="0"/>
        <v>1</v>
      </c>
      <c r="AD18" s="235"/>
      <c r="AE18" s="236"/>
    </row>
    <row r="26" spans="1:31" x14ac:dyDescent="0.2">
      <c r="E26" s="237"/>
    </row>
    <row r="111" spans="9:9" s="16" customFormat="1" x14ac:dyDescent="0.2">
      <c r="I111" s="238"/>
    </row>
  </sheetData>
  <mergeCells count="38">
    <mergeCell ref="B15:D15"/>
    <mergeCell ref="B16:D16"/>
    <mergeCell ref="A17:D17"/>
    <mergeCell ref="AD17:AD18"/>
    <mergeCell ref="AE17:AE18"/>
    <mergeCell ref="A18:D18"/>
    <mergeCell ref="V11:W11"/>
    <mergeCell ref="X11:Y11"/>
    <mergeCell ref="Z11:AA11"/>
    <mergeCell ref="AB11:AC11"/>
    <mergeCell ref="B13:D13"/>
    <mergeCell ref="B14:D14"/>
    <mergeCell ref="P10:AC10"/>
    <mergeCell ref="AD10:AE11"/>
    <mergeCell ref="F11:G11"/>
    <mergeCell ref="H11:I11"/>
    <mergeCell ref="J11:K11"/>
    <mergeCell ref="L11:M11"/>
    <mergeCell ref="N11:O11"/>
    <mergeCell ref="P11:Q11"/>
    <mergeCell ref="R11:S11"/>
    <mergeCell ref="T11:U11"/>
    <mergeCell ref="A8:C8"/>
    <mergeCell ref="A9:D9"/>
    <mergeCell ref="A10:A12"/>
    <mergeCell ref="B10:D12"/>
    <mergeCell ref="E10:E12"/>
    <mergeCell ref="F10:O10"/>
    <mergeCell ref="E1:N2"/>
    <mergeCell ref="P1:AC3"/>
    <mergeCell ref="AD1:AE9"/>
    <mergeCell ref="A4:D4"/>
    <mergeCell ref="E4:F4"/>
    <mergeCell ref="P4:Q4"/>
    <mergeCell ref="A5:D5"/>
    <mergeCell ref="E5:O9"/>
    <mergeCell ref="P5:AC9"/>
    <mergeCell ref="A6:D6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75" fitToHeight="2" orientation="landscape" r:id="rId1"/>
  <headerFooter alignWithMargins="0">
    <oddFooter>&amp;R&amp;P/&amp;N</oddFooter>
  </headerFooter>
  <colBreaks count="1" manualBreakCount="1">
    <brk id="15" max="3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B918-1002-48A2-BABB-225B63B35391}">
  <dimension ref="A1:M44"/>
  <sheetViews>
    <sheetView showGridLines="0" view="pageBreakPreview" zoomScale="85" zoomScaleNormal="100" zoomScaleSheetLayoutView="85" workbookViewId="0">
      <selection activeCell="A7" sqref="A7"/>
    </sheetView>
  </sheetViews>
  <sheetFormatPr defaultRowHeight="12.75" x14ac:dyDescent="0.2"/>
  <cols>
    <col min="1" max="1" width="9.7109375" customWidth="1"/>
    <col min="2" max="2" width="44.42578125" customWidth="1"/>
    <col min="3" max="3" width="20.7109375" customWidth="1"/>
    <col min="4" max="4" width="9.7109375" customWidth="1"/>
    <col min="5" max="5" width="44.42578125" customWidth="1"/>
    <col min="6" max="6" width="20.7109375" customWidth="1"/>
    <col min="9" max="9" width="24.7109375" style="79" customWidth="1"/>
    <col min="257" max="257" width="9.7109375" customWidth="1"/>
    <col min="258" max="258" width="44.42578125" customWidth="1"/>
    <col min="259" max="259" width="20.7109375" customWidth="1"/>
    <col min="260" max="260" width="9.7109375" customWidth="1"/>
    <col min="261" max="261" width="44.42578125" customWidth="1"/>
    <col min="262" max="262" width="20.7109375" customWidth="1"/>
    <col min="265" max="265" width="24.7109375" customWidth="1"/>
    <col min="513" max="513" width="9.7109375" customWidth="1"/>
    <col min="514" max="514" width="44.42578125" customWidth="1"/>
    <col min="515" max="515" width="20.7109375" customWidth="1"/>
    <col min="516" max="516" width="9.7109375" customWidth="1"/>
    <col min="517" max="517" width="44.42578125" customWidth="1"/>
    <col min="518" max="518" width="20.7109375" customWidth="1"/>
    <col min="521" max="521" width="24.7109375" customWidth="1"/>
    <col min="769" max="769" width="9.7109375" customWidth="1"/>
    <col min="770" max="770" width="44.42578125" customWidth="1"/>
    <col min="771" max="771" width="20.7109375" customWidth="1"/>
    <col min="772" max="772" width="9.7109375" customWidth="1"/>
    <col min="773" max="773" width="44.42578125" customWidth="1"/>
    <col min="774" max="774" width="20.7109375" customWidth="1"/>
    <col min="777" max="777" width="24.7109375" customWidth="1"/>
    <col min="1025" max="1025" width="9.7109375" customWidth="1"/>
    <col min="1026" max="1026" width="44.42578125" customWidth="1"/>
    <col min="1027" max="1027" width="20.7109375" customWidth="1"/>
    <col min="1028" max="1028" width="9.7109375" customWidth="1"/>
    <col min="1029" max="1029" width="44.42578125" customWidth="1"/>
    <col min="1030" max="1030" width="20.7109375" customWidth="1"/>
    <col min="1033" max="1033" width="24.7109375" customWidth="1"/>
    <col min="1281" max="1281" width="9.7109375" customWidth="1"/>
    <col min="1282" max="1282" width="44.42578125" customWidth="1"/>
    <col min="1283" max="1283" width="20.7109375" customWidth="1"/>
    <col min="1284" max="1284" width="9.7109375" customWidth="1"/>
    <col min="1285" max="1285" width="44.42578125" customWidth="1"/>
    <col min="1286" max="1286" width="20.7109375" customWidth="1"/>
    <col min="1289" max="1289" width="24.7109375" customWidth="1"/>
    <col min="1537" max="1537" width="9.7109375" customWidth="1"/>
    <col min="1538" max="1538" width="44.42578125" customWidth="1"/>
    <col min="1539" max="1539" width="20.7109375" customWidth="1"/>
    <col min="1540" max="1540" width="9.7109375" customWidth="1"/>
    <col min="1541" max="1541" width="44.42578125" customWidth="1"/>
    <col min="1542" max="1542" width="20.7109375" customWidth="1"/>
    <col min="1545" max="1545" width="24.7109375" customWidth="1"/>
    <col min="1793" max="1793" width="9.7109375" customWidth="1"/>
    <col min="1794" max="1794" width="44.42578125" customWidth="1"/>
    <col min="1795" max="1795" width="20.7109375" customWidth="1"/>
    <col min="1796" max="1796" width="9.7109375" customWidth="1"/>
    <col min="1797" max="1797" width="44.42578125" customWidth="1"/>
    <col min="1798" max="1798" width="20.7109375" customWidth="1"/>
    <col min="1801" max="1801" width="24.7109375" customWidth="1"/>
    <col min="2049" max="2049" width="9.7109375" customWidth="1"/>
    <col min="2050" max="2050" width="44.42578125" customWidth="1"/>
    <col min="2051" max="2051" width="20.7109375" customWidth="1"/>
    <col min="2052" max="2052" width="9.7109375" customWidth="1"/>
    <col min="2053" max="2053" width="44.42578125" customWidth="1"/>
    <col min="2054" max="2054" width="20.7109375" customWidth="1"/>
    <col min="2057" max="2057" width="24.7109375" customWidth="1"/>
    <col min="2305" max="2305" width="9.7109375" customWidth="1"/>
    <col min="2306" max="2306" width="44.42578125" customWidth="1"/>
    <col min="2307" max="2307" width="20.7109375" customWidth="1"/>
    <col min="2308" max="2308" width="9.7109375" customWidth="1"/>
    <col min="2309" max="2309" width="44.42578125" customWidth="1"/>
    <col min="2310" max="2310" width="20.7109375" customWidth="1"/>
    <col min="2313" max="2313" width="24.7109375" customWidth="1"/>
    <col min="2561" max="2561" width="9.7109375" customWidth="1"/>
    <col min="2562" max="2562" width="44.42578125" customWidth="1"/>
    <col min="2563" max="2563" width="20.7109375" customWidth="1"/>
    <col min="2564" max="2564" width="9.7109375" customWidth="1"/>
    <col min="2565" max="2565" width="44.42578125" customWidth="1"/>
    <col min="2566" max="2566" width="20.7109375" customWidth="1"/>
    <col min="2569" max="2569" width="24.7109375" customWidth="1"/>
    <col min="2817" max="2817" width="9.7109375" customWidth="1"/>
    <col min="2818" max="2818" width="44.42578125" customWidth="1"/>
    <col min="2819" max="2819" width="20.7109375" customWidth="1"/>
    <col min="2820" max="2820" width="9.7109375" customWidth="1"/>
    <col min="2821" max="2821" width="44.42578125" customWidth="1"/>
    <col min="2822" max="2822" width="20.7109375" customWidth="1"/>
    <col min="2825" max="2825" width="24.7109375" customWidth="1"/>
    <col min="3073" max="3073" width="9.7109375" customWidth="1"/>
    <col min="3074" max="3074" width="44.42578125" customWidth="1"/>
    <col min="3075" max="3075" width="20.7109375" customWidth="1"/>
    <col min="3076" max="3076" width="9.7109375" customWidth="1"/>
    <col min="3077" max="3077" width="44.42578125" customWidth="1"/>
    <col min="3078" max="3078" width="20.7109375" customWidth="1"/>
    <col min="3081" max="3081" width="24.7109375" customWidth="1"/>
    <col min="3329" max="3329" width="9.7109375" customWidth="1"/>
    <col min="3330" max="3330" width="44.42578125" customWidth="1"/>
    <col min="3331" max="3331" width="20.7109375" customWidth="1"/>
    <col min="3332" max="3332" width="9.7109375" customWidth="1"/>
    <col min="3333" max="3333" width="44.42578125" customWidth="1"/>
    <col min="3334" max="3334" width="20.7109375" customWidth="1"/>
    <col min="3337" max="3337" width="24.7109375" customWidth="1"/>
    <col min="3585" max="3585" width="9.7109375" customWidth="1"/>
    <col min="3586" max="3586" width="44.42578125" customWidth="1"/>
    <col min="3587" max="3587" width="20.7109375" customWidth="1"/>
    <col min="3588" max="3588" width="9.7109375" customWidth="1"/>
    <col min="3589" max="3589" width="44.42578125" customWidth="1"/>
    <col min="3590" max="3590" width="20.7109375" customWidth="1"/>
    <col min="3593" max="3593" width="24.7109375" customWidth="1"/>
    <col min="3841" max="3841" width="9.7109375" customWidth="1"/>
    <col min="3842" max="3842" width="44.42578125" customWidth="1"/>
    <col min="3843" max="3843" width="20.7109375" customWidth="1"/>
    <col min="3844" max="3844" width="9.7109375" customWidth="1"/>
    <col min="3845" max="3845" width="44.42578125" customWidth="1"/>
    <col min="3846" max="3846" width="20.7109375" customWidth="1"/>
    <col min="3849" max="3849" width="24.7109375" customWidth="1"/>
    <col min="4097" max="4097" width="9.7109375" customWidth="1"/>
    <col min="4098" max="4098" width="44.42578125" customWidth="1"/>
    <col min="4099" max="4099" width="20.7109375" customWidth="1"/>
    <col min="4100" max="4100" width="9.7109375" customWidth="1"/>
    <col min="4101" max="4101" width="44.42578125" customWidth="1"/>
    <col min="4102" max="4102" width="20.7109375" customWidth="1"/>
    <col min="4105" max="4105" width="24.7109375" customWidth="1"/>
    <col min="4353" max="4353" width="9.7109375" customWidth="1"/>
    <col min="4354" max="4354" width="44.42578125" customWidth="1"/>
    <col min="4355" max="4355" width="20.7109375" customWidth="1"/>
    <col min="4356" max="4356" width="9.7109375" customWidth="1"/>
    <col min="4357" max="4357" width="44.42578125" customWidth="1"/>
    <col min="4358" max="4358" width="20.7109375" customWidth="1"/>
    <col min="4361" max="4361" width="24.7109375" customWidth="1"/>
    <col min="4609" max="4609" width="9.7109375" customWidth="1"/>
    <col min="4610" max="4610" width="44.42578125" customWidth="1"/>
    <col min="4611" max="4611" width="20.7109375" customWidth="1"/>
    <col min="4612" max="4612" width="9.7109375" customWidth="1"/>
    <col min="4613" max="4613" width="44.42578125" customWidth="1"/>
    <col min="4614" max="4614" width="20.7109375" customWidth="1"/>
    <col min="4617" max="4617" width="24.7109375" customWidth="1"/>
    <col min="4865" max="4865" width="9.7109375" customWidth="1"/>
    <col min="4866" max="4866" width="44.42578125" customWidth="1"/>
    <col min="4867" max="4867" width="20.7109375" customWidth="1"/>
    <col min="4868" max="4868" width="9.7109375" customWidth="1"/>
    <col min="4869" max="4869" width="44.42578125" customWidth="1"/>
    <col min="4870" max="4870" width="20.7109375" customWidth="1"/>
    <col min="4873" max="4873" width="24.7109375" customWidth="1"/>
    <col min="5121" max="5121" width="9.7109375" customWidth="1"/>
    <col min="5122" max="5122" width="44.42578125" customWidth="1"/>
    <col min="5123" max="5123" width="20.7109375" customWidth="1"/>
    <col min="5124" max="5124" width="9.7109375" customWidth="1"/>
    <col min="5125" max="5125" width="44.42578125" customWidth="1"/>
    <col min="5126" max="5126" width="20.7109375" customWidth="1"/>
    <col min="5129" max="5129" width="24.7109375" customWidth="1"/>
    <col min="5377" max="5377" width="9.7109375" customWidth="1"/>
    <col min="5378" max="5378" width="44.42578125" customWidth="1"/>
    <col min="5379" max="5379" width="20.7109375" customWidth="1"/>
    <col min="5380" max="5380" width="9.7109375" customWidth="1"/>
    <col min="5381" max="5381" width="44.42578125" customWidth="1"/>
    <col min="5382" max="5382" width="20.7109375" customWidth="1"/>
    <col min="5385" max="5385" width="24.7109375" customWidth="1"/>
    <col min="5633" max="5633" width="9.7109375" customWidth="1"/>
    <col min="5634" max="5634" width="44.42578125" customWidth="1"/>
    <col min="5635" max="5635" width="20.7109375" customWidth="1"/>
    <col min="5636" max="5636" width="9.7109375" customWidth="1"/>
    <col min="5637" max="5637" width="44.42578125" customWidth="1"/>
    <col min="5638" max="5638" width="20.7109375" customWidth="1"/>
    <col min="5641" max="5641" width="24.7109375" customWidth="1"/>
    <col min="5889" max="5889" width="9.7109375" customWidth="1"/>
    <col min="5890" max="5890" width="44.42578125" customWidth="1"/>
    <col min="5891" max="5891" width="20.7109375" customWidth="1"/>
    <col min="5892" max="5892" width="9.7109375" customWidth="1"/>
    <col min="5893" max="5893" width="44.42578125" customWidth="1"/>
    <col min="5894" max="5894" width="20.7109375" customWidth="1"/>
    <col min="5897" max="5897" width="24.7109375" customWidth="1"/>
    <col min="6145" max="6145" width="9.7109375" customWidth="1"/>
    <col min="6146" max="6146" width="44.42578125" customWidth="1"/>
    <col min="6147" max="6147" width="20.7109375" customWidth="1"/>
    <col min="6148" max="6148" width="9.7109375" customWidth="1"/>
    <col min="6149" max="6149" width="44.42578125" customWidth="1"/>
    <col min="6150" max="6150" width="20.7109375" customWidth="1"/>
    <col min="6153" max="6153" width="24.7109375" customWidth="1"/>
    <col min="6401" max="6401" width="9.7109375" customWidth="1"/>
    <col min="6402" max="6402" width="44.42578125" customWidth="1"/>
    <col min="6403" max="6403" width="20.7109375" customWidth="1"/>
    <col min="6404" max="6404" width="9.7109375" customWidth="1"/>
    <col min="6405" max="6405" width="44.42578125" customWidth="1"/>
    <col min="6406" max="6406" width="20.7109375" customWidth="1"/>
    <col min="6409" max="6409" width="24.7109375" customWidth="1"/>
    <col min="6657" max="6657" width="9.7109375" customWidth="1"/>
    <col min="6658" max="6658" width="44.42578125" customWidth="1"/>
    <col min="6659" max="6659" width="20.7109375" customWidth="1"/>
    <col min="6660" max="6660" width="9.7109375" customWidth="1"/>
    <col min="6661" max="6661" width="44.42578125" customWidth="1"/>
    <col min="6662" max="6662" width="20.7109375" customWidth="1"/>
    <col min="6665" max="6665" width="24.7109375" customWidth="1"/>
    <col min="6913" max="6913" width="9.7109375" customWidth="1"/>
    <col min="6914" max="6914" width="44.42578125" customWidth="1"/>
    <col min="6915" max="6915" width="20.7109375" customWidth="1"/>
    <col min="6916" max="6916" width="9.7109375" customWidth="1"/>
    <col min="6917" max="6917" width="44.42578125" customWidth="1"/>
    <col min="6918" max="6918" width="20.7109375" customWidth="1"/>
    <col min="6921" max="6921" width="24.7109375" customWidth="1"/>
    <col min="7169" max="7169" width="9.7109375" customWidth="1"/>
    <col min="7170" max="7170" width="44.42578125" customWidth="1"/>
    <col min="7171" max="7171" width="20.7109375" customWidth="1"/>
    <col min="7172" max="7172" width="9.7109375" customWidth="1"/>
    <col min="7173" max="7173" width="44.42578125" customWidth="1"/>
    <col min="7174" max="7174" width="20.7109375" customWidth="1"/>
    <col min="7177" max="7177" width="24.7109375" customWidth="1"/>
    <col min="7425" max="7425" width="9.7109375" customWidth="1"/>
    <col min="7426" max="7426" width="44.42578125" customWidth="1"/>
    <col min="7427" max="7427" width="20.7109375" customWidth="1"/>
    <col min="7428" max="7428" width="9.7109375" customWidth="1"/>
    <col min="7429" max="7429" width="44.42578125" customWidth="1"/>
    <col min="7430" max="7430" width="20.7109375" customWidth="1"/>
    <col min="7433" max="7433" width="24.7109375" customWidth="1"/>
    <col min="7681" max="7681" width="9.7109375" customWidth="1"/>
    <col min="7682" max="7682" width="44.42578125" customWidth="1"/>
    <col min="7683" max="7683" width="20.7109375" customWidth="1"/>
    <col min="7684" max="7684" width="9.7109375" customWidth="1"/>
    <col min="7685" max="7685" width="44.42578125" customWidth="1"/>
    <col min="7686" max="7686" width="20.7109375" customWidth="1"/>
    <col min="7689" max="7689" width="24.7109375" customWidth="1"/>
    <col min="7937" max="7937" width="9.7109375" customWidth="1"/>
    <col min="7938" max="7938" width="44.42578125" customWidth="1"/>
    <col min="7939" max="7939" width="20.7109375" customWidth="1"/>
    <col min="7940" max="7940" width="9.7109375" customWidth="1"/>
    <col min="7941" max="7941" width="44.42578125" customWidth="1"/>
    <col min="7942" max="7942" width="20.7109375" customWidth="1"/>
    <col min="7945" max="7945" width="24.7109375" customWidth="1"/>
    <col min="8193" max="8193" width="9.7109375" customWidth="1"/>
    <col min="8194" max="8194" width="44.42578125" customWidth="1"/>
    <col min="8195" max="8195" width="20.7109375" customWidth="1"/>
    <col min="8196" max="8196" width="9.7109375" customWidth="1"/>
    <col min="8197" max="8197" width="44.42578125" customWidth="1"/>
    <col min="8198" max="8198" width="20.7109375" customWidth="1"/>
    <col min="8201" max="8201" width="24.7109375" customWidth="1"/>
    <col min="8449" max="8449" width="9.7109375" customWidth="1"/>
    <col min="8450" max="8450" width="44.42578125" customWidth="1"/>
    <col min="8451" max="8451" width="20.7109375" customWidth="1"/>
    <col min="8452" max="8452" width="9.7109375" customWidth="1"/>
    <col min="8453" max="8453" width="44.42578125" customWidth="1"/>
    <col min="8454" max="8454" width="20.7109375" customWidth="1"/>
    <col min="8457" max="8457" width="24.7109375" customWidth="1"/>
    <col min="8705" max="8705" width="9.7109375" customWidth="1"/>
    <col min="8706" max="8706" width="44.42578125" customWidth="1"/>
    <col min="8707" max="8707" width="20.7109375" customWidth="1"/>
    <col min="8708" max="8708" width="9.7109375" customWidth="1"/>
    <col min="8709" max="8709" width="44.42578125" customWidth="1"/>
    <col min="8710" max="8710" width="20.7109375" customWidth="1"/>
    <col min="8713" max="8713" width="24.7109375" customWidth="1"/>
    <col min="8961" max="8961" width="9.7109375" customWidth="1"/>
    <col min="8962" max="8962" width="44.42578125" customWidth="1"/>
    <col min="8963" max="8963" width="20.7109375" customWidth="1"/>
    <col min="8964" max="8964" width="9.7109375" customWidth="1"/>
    <col min="8965" max="8965" width="44.42578125" customWidth="1"/>
    <col min="8966" max="8966" width="20.7109375" customWidth="1"/>
    <col min="8969" max="8969" width="24.7109375" customWidth="1"/>
    <col min="9217" max="9217" width="9.7109375" customWidth="1"/>
    <col min="9218" max="9218" width="44.42578125" customWidth="1"/>
    <col min="9219" max="9219" width="20.7109375" customWidth="1"/>
    <col min="9220" max="9220" width="9.7109375" customWidth="1"/>
    <col min="9221" max="9221" width="44.42578125" customWidth="1"/>
    <col min="9222" max="9222" width="20.7109375" customWidth="1"/>
    <col min="9225" max="9225" width="24.7109375" customWidth="1"/>
    <col min="9473" max="9473" width="9.7109375" customWidth="1"/>
    <col min="9474" max="9474" width="44.42578125" customWidth="1"/>
    <col min="9475" max="9475" width="20.7109375" customWidth="1"/>
    <col min="9476" max="9476" width="9.7109375" customWidth="1"/>
    <col min="9477" max="9477" width="44.42578125" customWidth="1"/>
    <col min="9478" max="9478" width="20.7109375" customWidth="1"/>
    <col min="9481" max="9481" width="24.7109375" customWidth="1"/>
    <col min="9729" max="9729" width="9.7109375" customWidth="1"/>
    <col min="9730" max="9730" width="44.42578125" customWidth="1"/>
    <col min="9731" max="9731" width="20.7109375" customWidth="1"/>
    <col min="9732" max="9732" width="9.7109375" customWidth="1"/>
    <col min="9733" max="9733" width="44.42578125" customWidth="1"/>
    <col min="9734" max="9734" width="20.7109375" customWidth="1"/>
    <col min="9737" max="9737" width="24.7109375" customWidth="1"/>
    <col min="9985" max="9985" width="9.7109375" customWidth="1"/>
    <col min="9986" max="9986" width="44.42578125" customWidth="1"/>
    <col min="9987" max="9987" width="20.7109375" customWidth="1"/>
    <col min="9988" max="9988" width="9.7109375" customWidth="1"/>
    <col min="9989" max="9989" width="44.42578125" customWidth="1"/>
    <col min="9990" max="9990" width="20.7109375" customWidth="1"/>
    <col min="9993" max="9993" width="24.7109375" customWidth="1"/>
    <col min="10241" max="10241" width="9.7109375" customWidth="1"/>
    <col min="10242" max="10242" width="44.42578125" customWidth="1"/>
    <col min="10243" max="10243" width="20.7109375" customWidth="1"/>
    <col min="10244" max="10244" width="9.7109375" customWidth="1"/>
    <col min="10245" max="10245" width="44.42578125" customWidth="1"/>
    <col min="10246" max="10246" width="20.7109375" customWidth="1"/>
    <col min="10249" max="10249" width="24.7109375" customWidth="1"/>
    <col min="10497" max="10497" width="9.7109375" customWidth="1"/>
    <col min="10498" max="10498" width="44.42578125" customWidth="1"/>
    <col min="10499" max="10499" width="20.7109375" customWidth="1"/>
    <col min="10500" max="10500" width="9.7109375" customWidth="1"/>
    <col min="10501" max="10501" width="44.42578125" customWidth="1"/>
    <col min="10502" max="10502" width="20.7109375" customWidth="1"/>
    <col min="10505" max="10505" width="24.7109375" customWidth="1"/>
    <col min="10753" max="10753" width="9.7109375" customWidth="1"/>
    <col min="10754" max="10754" width="44.42578125" customWidth="1"/>
    <col min="10755" max="10755" width="20.7109375" customWidth="1"/>
    <col min="10756" max="10756" width="9.7109375" customWidth="1"/>
    <col min="10757" max="10757" width="44.42578125" customWidth="1"/>
    <col min="10758" max="10758" width="20.7109375" customWidth="1"/>
    <col min="10761" max="10761" width="24.7109375" customWidth="1"/>
    <col min="11009" max="11009" width="9.7109375" customWidth="1"/>
    <col min="11010" max="11010" width="44.42578125" customWidth="1"/>
    <col min="11011" max="11011" width="20.7109375" customWidth="1"/>
    <col min="11012" max="11012" width="9.7109375" customWidth="1"/>
    <col min="11013" max="11013" width="44.42578125" customWidth="1"/>
    <col min="11014" max="11014" width="20.7109375" customWidth="1"/>
    <col min="11017" max="11017" width="24.7109375" customWidth="1"/>
    <col min="11265" max="11265" width="9.7109375" customWidth="1"/>
    <col min="11266" max="11266" width="44.42578125" customWidth="1"/>
    <col min="11267" max="11267" width="20.7109375" customWidth="1"/>
    <col min="11268" max="11268" width="9.7109375" customWidth="1"/>
    <col min="11269" max="11269" width="44.42578125" customWidth="1"/>
    <col min="11270" max="11270" width="20.7109375" customWidth="1"/>
    <col min="11273" max="11273" width="24.7109375" customWidth="1"/>
    <col min="11521" max="11521" width="9.7109375" customWidth="1"/>
    <col min="11522" max="11522" width="44.42578125" customWidth="1"/>
    <col min="11523" max="11523" width="20.7109375" customWidth="1"/>
    <col min="11524" max="11524" width="9.7109375" customWidth="1"/>
    <col min="11525" max="11525" width="44.42578125" customWidth="1"/>
    <col min="11526" max="11526" width="20.7109375" customWidth="1"/>
    <col min="11529" max="11529" width="24.7109375" customWidth="1"/>
    <col min="11777" max="11777" width="9.7109375" customWidth="1"/>
    <col min="11778" max="11778" width="44.42578125" customWidth="1"/>
    <col min="11779" max="11779" width="20.7109375" customWidth="1"/>
    <col min="11780" max="11780" width="9.7109375" customWidth="1"/>
    <col min="11781" max="11781" width="44.42578125" customWidth="1"/>
    <col min="11782" max="11782" width="20.7109375" customWidth="1"/>
    <col min="11785" max="11785" width="24.7109375" customWidth="1"/>
    <col min="12033" max="12033" width="9.7109375" customWidth="1"/>
    <col min="12034" max="12034" width="44.42578125" customWidth="1"/>
    <col min="12035" max="12035" width="20.7109375" customWidth="1"/>
    <col min="12036" max="12036" width="9.7109375" customWidth="1"/>
    <col min="12037" max="12037" width="44.42578125" customWidth="1"/>
    <col min="12038" max="12038" width="20.7109375" customWidth="1"/>
    <col min="12041" max="12041" width="24.7109375" customWidth="1"/>
    <col min="12289" max="12289" width="9.7109375" customWidth="1"/>
    <col min="12290" max="12290" width="44.42578125" customWidth="1"/>
    <col min="12291" max="12291" width="20.7109375" customWidth="1"/>
    <col min="12292" max="12292" width="9.7109375" customWidth="1"/>
    <col min="12293" max="12293" width="44.42578125" customWidth="1"/>
    <col min="12294" max="12294" width="20.7109375" customWidth="1"/>
    <col min="12297" max="12297" width="24.7109375" customWidth="1"/>
    <col min="12545" max="12545" width="9.7109375" customWidth="1"/>
    <col min="12546" max="12546" width="44.42578125" customWidth="1"/>
    <col min="12547" max="12547" width="20.7109375" customWidth="1"/>
    <col min="12548" max="12548" width="9.7109375" customWidth="1"/>
    <col min="12549" max="12549" width="44.42578125" customWidth="1"/>
    <col min="12550" max="12550" width="20.7109375" customWidth="1"/>
    <col min="12553" max="12553" width="24.7109375" customWidth="1"/>
    <col min="12801" max="12801" width="9.7109375" customWidth="1"/>
    <col min="12802" max="12802" width="44.42578125" customWidth="1"/>
    <col min="12803" max="12803" width="20.7109375" customWidth="1"/>
    <col min="12804" max="12804" width="9.7109375" customWidth="1"/>
    <col min="12805" max="12805" width="44.42578125" customWidth="1"/>
    <col min="12806" max="12806" width="20.7109375" customWidth="1"/>
    <col min="12809" max="12809" width="24.7109375" customWidth="1"/>
    <col min="13057" max="13057" width="9.7109375" customWidth="1"/>
    <col min="13058" max="13058" width="44.42578125" customWidth="1"/>
    <col min="13059" max="13059" width="20.7109375" customWidth="1"/>
    <col min="13060" max="13060" width="9.7109375" customWidth="1"/>
    <col min="13061" max="13061" width="44.42578125" customWidth="1"/>
    <col min="13062" max="13062" width="20.7109375" customWidth="1"/>
    <col min="13065" max="13065" width="24.7109375" customWidth="1"/>
    <col min="13313" max="13313" width="9.7109375" customWidth="1"/>
    <col min="13314" max="13314" width="44.42578125" customWidth="1"/>
    <col min="13315" max="13315" width="20.7109375" customWidth="1"/>
    <col min="13316" max="13316" width="9.7109375" customWidth="1"/>
    <col min="13317" max="13317" width="44.42578125" customWidth="1"/>
    <col min="13318" max="13318" width="20.7109375" customWidth="1"/>
    <col min="13321" max="13321" width="24.7109375" customWidth="1"/>
    <col min="13569" max="13569" width="9.7109375" customWidth="1"/>
    <col min="13570" max="13570" width="44.42578125" customWidth="1"/>
    <col min="13571" max="13571" width="20.7109375" customWidth="1"/>
    <col min="13572" max="13572" width="9.7109375" customWidth="1"/>
    <col min="13573" max="13573" width="44.42578125" customWidth="1"/>
    <col min="13574" max="13574" width="20.7109375" customWidth="1"/>
    <col min="13577" max="13577" width="24.7109375" customWidth="1"/>
    <col min="13825" max="13825" width="9.7109375" customWidth="1"/>
    <col min="13826" max="13826" width="44.42578125" customWidth="1"/>
    <col min="13827" max="13827" width="20.7109375" customWidth="1"/>
    <col min="13828" max="13828" width="9.7109375" customWidth="1"/>
    <col min="13829" max="13829" width="44.42578125" customWidth="1"/>
    <col min="13830" max="13830" width="20.7109375" customWidth="1"/>
    <col min="13833" max="13833" width="24.7109375" customWidth="1"/>
    <col min="14081" max="14081" width="9.7109375" customWidth="1"/>
    <col min="14082" max="14082" width="44.42578125" customWidth="1"/>
    <col min="14083" max="14083" width="20.7109375" customWidth="1"/>
    <col min="14084" max="14084" width="9.7109375" customWidth="1"/>
    <col min="14085" max="14085" width="44.42578125" customWidth="1"/>
    <col min="14086" max="14086" width="20.7109375" customWidth="1"/>
    <col min="14089" max="14089" width="24.7109375" customWidth="1"/>
    <col min="14337" max="14337" width="9.7109375" customWidth="1"/>
    <col min="14338" max="14338" width="44.42578125" customWidth="1"/>
    <col min="14339" max="14339" width="20.7109375" customWidth="1"/>
    <col min="14340" max="14340" width="9.7109375" customWidth="1"/>
    <col min="14341" max="14341" width="44.42578125" customWidth="1"/>
    <col min="14342" max="14342" width="20.7109375" customWidth="1"/>
    <col min="14345" max="14345" width="24.7109375" customWidth="1"/>
    <col min="14593" max="14593" width="9.7109375" customWidth="1"/>
    <col min="14594" max="14594" width="44.42578125" customWidth="1"/>
    <col min="14595" max="14595" width="20.7109375" customWidth="1"/>
    <col min="14596" max="14596" width="9.7109375" customWidth="1"/>
    <col min="14597" max="14597" width="44.42578125" customWidth="1"/>
    <col min="14598" max="14598" width="20.7109375" customWidth="1"/>
    <col min="14601" max="14601" width="24.7109375" customWidth="1"/>
    <col min="14849" max="14849" width="9.7109375" customWidth="1"/>
    <col min="14850" max="14850" width="44.42578125" customWidth="1"/>
    <col min="14851" max="14851" width="20.7109375" customWidth="1"/>
    <col min="14852" max="14852" width="9.7109375" customWidth="1"/>
    <col min="14853" max="14853" width="44.42578125" customWidth="1"/>
    <col min="14854" max="14854" width="20.7109375" customWidth="1"/>
    <col min="14857" max="14857" width="24.7109375" customWidth="1"/>
    <col min="15105" max="15105" width="9.7109375" customWidth="1"/>
    <col min="15106" max="15106" width="44.42578125" customWidth="1"/>
    <col min="15107" max="15107" width="20.7109375" customWidth="1"/>
    <col min="15108" max="15108" width="9.7109375" customWidth="1"/>
    <col min="15109" max="15109" width="44.42578125" customWidth="1"/>
    <col min="15110" max="15110" width="20.7109375" customWidth="1"/>
    <col min="15113" max="15113" width="24.7109375" customWidth="1"/>
    <col min="15361" max="15361" width="9.7109375" customWidth="1"/>
    <col min="15362" max="15362" width="44.42578125" customWidth="1"/>
    <col min="15363" max="15363" width="20.7109375" customWidth="1"/>
    <col min="15364" max="15364" width="9.7109375" customWidth="1"/>
    <col min="15365" max="15365" width="44.42578125" customWidth="1"/>
    <col min="15366" max="15366" width="20.7109375" customWidth="1"/>
    <col min="15369" max="15369" width="24.7109375" customWidth="1"/>
    <col min="15617" max="15617" width="9.7109375" customWidth="1"/>
    <col min="15618" max="15618" width="44.42578125" customWidth="1"/>
    <col min="15619" max="15619" width="20.7109375" customWidth="1"/>
    <col min="15620" max="15620" width="9.7109375" customWidth="1"/>
    <col min="15621" max="15621" width="44.42578125" customWidth="1"/>
    <col min="15622" max="15622" width="20.7109375" customWidth="1"/>
    <col min="15625" max="15625" width="24.7109375" customWidth="1"/>
    <col min="15873" max="15873" width="9.7109375" customWidth="1"/>
    <col min="15874" max="15874" width="44.42578125" customWidth="1"/>
    <col min="15875" max="15875" width="20.7109375" customWidth="1"/>
    <col min="15876" max="15876" width="9.7109375" customWidth="1"/>
    <col min="15877" max="15877" width="44.42578125" customWidth="1"/>
    <col min="15878" max="15878" width="20.7109375" customWidth="1"/>
    <col min="15881" max="15881" width="24.7109375" customWidth="1"/>
    <col min="16129" max="16129" width="9.7109375" customWidth="1"/>
    <col min="16130" max="16130" width="44.42578125" customWidth="1"/>
    <col min="16131" max="16131" width="20.7109375" customWidth="1"/>
    <col min="16132" max="16132" width="9.7109375" customWidth="1"/>
    <col min="16133" max="16133" width="44.42578125" customWidth="1"/>
    <col min="16134" max="16134" width="20.7109375" customWidth="1"/>
    <col min="16137" max="16137" width="24.7109375" customWidth="1"/>
  </cols>
  <sheetData>
    <row r="1" spans="1:13" x14ac:dyDescent="0.2">
      <c r="A1" s="240" t="s">
        <v>67</v>
      </c>
      <c r="B1" s="241"/>
      <c r="C1" s="242"/>
      <c r="D1" s="240" t="s">
        <v>67</v>
      </c>
      <c r="E1" s="241"/>
      <c r="F1" s="242"/>
    </row>
    <row r="2" spans="1:13" ht="70.5" customHeight="1" thickBot="1" x14ac:dyDescent="0.25">
      <c r="A2" s="243"/>
      <c r="B2" s="244"/>
      <c r="C2" s="245"/>
      <c r="D2" s="243"/>
      <c r="E2" s="244"/>
      <c r="F2" s="245"/>
    </row>
    <row r="3" spans="1:13" ht="27" customHeight="1" thickBot="1" x14ac:dyDescent="0.25">
      <c r="A3" s="246" t="s">
        <v>68</v>
      </c>
      <c r="B3" s="247"/>
      <c r="C3" s="248"/>
      <c r="D3" s="249" t="s">
        <v>69</v>
      </c>
      <c r="E3" s="250"/>
      <c r="F3" s="251"/>
      <c r="G3" s="237"/>
      <c r="H3" s="237"/>
    </row>
    <row r="4" spans="1:13" s="81" customFormat="1" ht="32.25" customHeight="1" thickBot="1" x14ac:dyDescent="0.3">
      <c r="A4" s="252" t="s">
        <v>13</v>
      </c>
      <c r="B4" s="253" t="s">
        <v>70</v>
      </c>
      <c r="C4" s="254" t="s">
        <v>21</v>
      </c>
      <c r="D4" s="255" t="s">
        <v>13</v>
      </c>
      <c r="E4" s="256" t="s">
        <v>70</v>
      </c>
      <c r="F4" s="257" t="s">
        <v>21</v>
      </c>
      <c r="G4" s="237"/>
      <c r="H4" s="237"/>
      <c r="I4" s="79"/>
      <c r="J4"/>
      <c r="K4"/>
      <c r="L4"/>
      <c r="M4"/>
    </row>
    <row r="5" spans="1:13" ht="16.5" customHeight="1" x14ac:dyDescent="0.2">
      <c r="A5" s="258">
        <v>1</v>
      </c>
      <c r="B5" s="259" t="s">
        <v>71</v>
      </c>
      <c r="C5" s="260"/>
      <c r="D5" s="261">
        <v>1</v>
      </c>
      <c r="E5" s="262" t="s">
        <v>71</v>
      </c>
      <c r="F5" s="263"/>
      <c r="G5" s="237"/>
      <c r="H5" s="237"/>
    </row>
    <row r="6" spans="1:13" ht="13.5" thickBot="1" x14ac:dyDescent="0.25">
      <c r="A6" s="264"/>
      <c r="B6" s="265" t="s">
        <v>72</v>
      </c>
      <c r="C6" s="266">
        <v>0.04</v>
      </c>
      <c r="D6" s="267"/>
      <c r="E6" s="268" t="s">
        <v>72</v>
      </c>
      <c r="F6" s="269">
        <v>0.02</v>
      </c>
      <c r="G6" s="237"/>
      <c r="H6" s="237"/>
    </row>
    <row r="7" spans="1:13" ht="17.25" customHeight="1" x14ac:dyDescent="0.2">
      <c r="A7" s="258">
        <v>2</v>
      </c>
      <c r="B7" s="259" t="s">
        <v>73</v>
      </c>
      <c r="C7" s="270"/>
      <c r="D7" s="261">
        <v>2</v>
      </c>
      <c r="E7" s="262" t="s">
        <v>73</v>
      </c>
      <c r="F7" s="271"/>
    </row>
    <row r="8" spans="1:13" ht="13.5" thickBot="1" x14ac:dyDescent="0.25">
      <c r="A8" s="264"/>
      <c r="B8" s="265" t="s">
        <v>72</v>
      </c>
      <c r="C8" s="266">
        <v>9.9000000000000008E-3</v>
      </c>
      <c r="D8" s="267"/>
      <c r="E8" s="268" t="s">
        <v>72</v>
      </c>
      <c r="F8" s="269">
        <v>8.5000000000000006E-3</v>
      </c>
    </row>
    <row r="9" spans="1:13" ht="18" customHeight="1" x14ac:dyDescent="0.2">
      <c r="A9" s="258">
        <v>3</v>
      </c>
      <c r="B9" s="259" t="s">
        <v>74</v>
      </c>
      <c r="C9" s="270"/>
      <c r="D9" s="261">
        <v>3</v>
      </c>
      <c r="E9" s="272" t="s">
        <v>74</v>
      </c>
      <c r="F9" s="271"/>
    </row>
    <row r="10" spans="1:13" x14ac:dyDescent="0.2">
      <c r="A10" s="273" t="s">
        <v>75</v>
      </c>
      <c r="B10" s="274" t="s">
        <v>76</v>
      </c>
      <c r="C10" s="275">
        <v>1.3899999999999999E-2</v>
      </c>
      <c r="D10" s="276" t="s">
        <v>75</v>
      </c>
      <c r="E10" s="277" t="s">
        <v>76</v>
      </c>
      <c r="F10" s="278">
        <v>5.5999999999999999E-3</v>
      </c>
    </row>
    <row r="11" spans="1:13" ht="15.75" customHeight="1" x14ac:dyDescent="0.2">
      <c r="A11" s="273" t="s">
        <v>77</v>
      </c>
      <c r="B11" s="274" t="s">
        <v>78</v>
      </c>
      <c r="C11" s="275">
        <v>4.8999999999999998E-3</v>
      </c>
      <c r="D11" s="276" t="s">
        <v>77</v>
      </c>
      <c r="E11" s="277" t="s">
        <v>78</v>
      </c>
      <c r="F11" s="278">
        <v>3.0000000000000001E-3</v>
      </c>
    </row>
    <row r="12" spans="1:13" ht="13.5" thickBot="1" x14ac:dyDescent="0.25">
      <c r="A12" s="264"/>
      <c r="B12" s="265" t="s">
        <v>72</v>
      </c>
      <c r="C12" s="266">
        <f>SUM(C10:C11)</f>
        <v>1.8799999999999997E-2</v>
      </c>
      <c r="D12" s="267"/>
      <c r="E12" s="268" t="s">
        <v>72</v>
      </c>
      <c r="F12" s="269">
        <f>SUM(F10:F11)</f>
        <v>8.6E-3</v>
      </c>
    </row>
    <row r="13" spans="1:13" ht="16.5" customHeight="1" x14ac:dyDescent="0.2">
      <c r="A13" s="258">
        <v>4</v>
      </c>
      <c r="B13" s="259" t="s">
        <v>79</v>
      </c>
      <c r="C13" s="270"/>
      <c r="D13" s="261">
        <v>4</v>
      </c>
      <c r="E13" s="262" t="s">
        <v>79</v>
      </c>
      <c r="F13" s="271"/>
    </row>
    <row r="14" spans="1:13" x14ac:dyDescent="0.2">
      <c r="A14" s="273" t="s">
        <v>80</v>
      </c>
      <c r="B14" s="274" t="s">
        <v>81</v>
      </c>
      <c r="C14" s="275">
        <v>6.4999999999999997E-3</v>
      </c>
      <c r="D14" s="276" t="s">
        <v>80</v>
      </c>
      <c r="E14" s="277" t="s">
        <v>81</v>
      </c>
      <c r="F14" s="275">
        <v>6.4999999999999997E-3</v>
      </c>
    </row>
    <row r="15" spans="1:13" x14ac:dyDescent="0.2">
      <c r="A15" s="273" t="s">
        <v>82</v>
      </c>
      <c r="B15" s="274" t="s">
        <v>83</v>
      </c>
      <c r="C15" s="275">
        <v>0.03</v>
      </c>
      <c r="D15" s="276" t="s">
        <v>82</v>
      </c>
      <c r="E15" s="277" t="s">
        <v>83</v>
      </c>
      <c r="F15" s="275">
        <v>0.03</v>
      </c>
    </row>
    <row r="16" spans="1:13" ht="18" customHeight="1" x14ac:dyDescent="0.2">
      <c r="A16" s="273" t="s">
        <v>84</v>
      </c>
      <c r="B16" s="274" t="s">
        <v>85</v>
      </c>
      <c r="C16" s="275">
        <v>0.02</v>
      </c>
      <c r="D16" s="276" t="s">
        <v>84</v>
      </c>
      <c r="E16" s="277" t="s">
        <v>85</v>
      </c>
      <c r="F16" s="275">
        <v>0.02</v>
      </c>
    </row>
    <row r="17" spans="1:13" ht="15.75" customHeight="1" thickBot="1" x14ac:dyDescent="0.25">
      <c r="A17" s="273" t="s">
        <v>86</v>
      </c>
      <c r="B17" s="274" t="s">
        <v>87</v>
      </c>
      <c r="C17" s="275">
        <v>0.02</v>
      </c>
      <c r="D17" s="267"/>
      <c r="E17" s="268" t="s">
        <v>72</v>
      </c>
      <c r="F17" s="269">
        <f>SUM(F14:F16)</f>
        <v>5.6499999999999995E-2</v>
      </c>
    </row>
    <row r="18" spans="1:13" ht="13.5" thickBot="1" x14ac:dyDescent="0.25">
      <c r="A18" s="264"/>
      <c r="B18" s="265" t="s">
        <v>72</v>
      </c>
      <c r="C18" s="266">
        <f>SUM(C14:C17)</f>
        <v>7.6499999999999999E-2</v>
      </c>
      <c r="D18" s="261">
        <v>5</v>
      </c>
      <c r="E18" s="262" t="s">
        <v>88</v>
      </c>
      <c r="F18" s="271"/>
    </row>
    <row r="19" spans="1:13" ht="17.25" customHeight="1" thickBot="1" x14ac:dyDescent="0.25">
      <c r="A19" s="258">
        <v>5</v>
      </c>
      <c r="B19" s="259" t="s">
        <v>88</v>
      </c>
      <c r="C19" s="270"/>
      <c r="D19" s="267"/>
      <c r="E19" s="268" t="s">
        <v>72</v>
      </c>
      <c r="F19" s="269">
        <v>0.04</v>
      </c>
    </row>
    <row r="20" spans="1:13" ht="21.75" customHeight="1" thickBot="1" x14ac:dyDescent="0.3">
      <c r="A20" s="264"/>
      <c r="B20" s="265" t="s">
        <v>72</v>
      </c>
      <c r="C20" s="266">
        <v>7.2499999999999995E-2</v>
      </c>
      <c r="D20" s="279" t="s">
        <v>89</v>
      </c>
      <c r="E20" s="280"/>
      <c r="F20" s="281">
        <f>ROUND(((((1+F6+F11+F10)*(1+F8)*(1+F19))/(1-F17))-1),4)</f>
        <v>0.1434</v>
      </c>
    </row>
    <row r="21" spans="1:13" ht="33.75" customHeight="1" thickBot="1" x14ac:dyDescent="0.25">
      <c r="A21" s="282" t="s">
        <v>89</v>
      </c>
      <c r="B21" s="283"/>
      <c r="C21" s="284">
        <f>ROUND(((((1+C6+C11+C10)*(1+C8)*(1+C20))/(1-C18))-1),4)</f>
        <v>0.24179999999999999</v>
      </c>
      <c r="D21" s="285" t="s">
        <v>90</v>
      </c>
      <c r="E21" s="285"/>
      <c r="F21" s="285"/>
    </row>
    <row r="22" spans="1:13" ht="25.5" customHeight="1" thickBot="1" x14ac:dyDescent="0.25">
      <c r="A22" s="286" t="s">
        <v>90</v>
      </c>
      <c r="B22" s="286"/>
      <c r="C22" s="286"/>
      <c r="D22" s="287"/>
      <c r="E22" s="287"/>
      <c r="F22" s="287"/>
    </row>
    <row r="23" spans="1:13" x14ac:dyDescent="0.2">
      <c r="A23" s="288"/>
      <c r="B23" s="289"/>
      <c r="C23" s="290"/>
      <c r="D23" s="288"/>
      <c r="E23" s="289"/>
      <c r="F23" s="290"/>
    </row>
    <row r="24" spans="1:13" ht="18" customHeight="1" x14ac:dyDescent="0.25">
      <c r="A24" s="291" t="s">
        <v>91</v>
      </c>
      <c r="B24" s="292"/>
      <c r="C24" s="293"/>
      <c r="D24" s="291" t="s">
        <v>91</v>
      </c>
      <c r="E24" s="292"/>
      <c r="F24" s="293"/>
    </row>
    <row r="25" spans="1:13" ht="12" customHeight="1" x14ac:dyDescent="0.2">
      <c r="A25" s="294"/>
      <c r="B25" s="295"/>
      <c r="C25" s="296"/>
      <c r="D25" s="294"/>
      <c r="E25" s="295"/>
      <c r="F25" s="296"/>
    </row>
    <row r="26" spans="1:13" x14ac:dyDescent="0.2">
      <c r="A26" s="294"/>
      <c r="B26" s="295"/>
      <c r="C26" s="296"/>
      <c r="D26" s="294"/>
      <c r="E26" s="297"/>
      <c r="F26" s="296"/>
    </row>
    <row r="27" spans="1:13" ht="15" x14ac:dyDescent="0.25">
      <c r="A27" s="298"/>
      <c r="B27" s="299"/>
      <c r="C27" s="300"/>
      <c r="D27" s="298"/>
      <c r="E27" s="299"/>
      <c r="F27" s="300"/>
    </row>
    <row r="28" spans="1:13" ht="18.75" customHeight="1" thickBot="1" x14ac:dyDescent="0.25">
      <c r="A28" s="301"/>
      <c r="B28" s="302"/>
      <c r="C28" s="303"/>
      <c r="D28" s="301"/>
      <c r="E28" s="302"/>
      <c r="F28" s="303"/>
      <c r="M28" s="237"/>
    </row>
    <row r="29" spans="1:13" x14ac:dyDescent="0.2">
      <c r="A29" s="304"/>
      <c r="B29" s="305"/>
      <c r="C29" s="306"/>
    </row>
    <row r="37" spans="9:12" ht="13.5" thickBot="1" x14ac:dyDescent="0.25">
      <c r="I37" s="307" t="s">
        <v>92</v>
      </c>
      <c r="J37" s="307"/>
      <c r="K37" s="307"/>
      <c r="L37" s="307"/>
    </row>
    <row r="38" spans="9:12" ht="15.75" thickBot="1" x14ac:dyDescent="0.25">
      <c r="I38" s="308" t="s">
        <v>93</v>
      </c>
      <c r="J38" s="309" t="s">
        <v>94</v>
      </c>
      <c r="K38" s="309" t="s">
        <v>95</v>
      </c>
      <c r="L38" s="309" t="s">
        <v>96</v>
      </c>
    </row>
    <row r="39" spans="9:12" ht="15" thickBot="1" x14ac:dyDescent="0.25">
      <c r="I39" s="310" t="s">
        <v>97</v>
      </c>
      <c r="J39" s="311">
        <v>1.4999999999999999E-2</v>
      </c>
      <c r="K39" s="311">
        <v>3.4500000000000003E-2</v>
      </c>
      <c r="L39" s="311">
        <v>4.4900000000000002E-2</v>
      </c>
    </row>
    <row r="40" spans="9:12" ht="15" thickBot="1" x14ac:dyDescent="0.25">
      <c r="I40" s="310" t="s">
        <v>78</v>
      </c>
      <c r="J40" s="311">
        <v>3.0000000000000001E-3</v>
      </c>
      <c r="K40" s="311">
        <v>4.7999999999999996E-3</v>
      </c>
      <c r="L40" s="311">
        <v>8.2000000000000007E-3</v>
      </c>
    </row>
    <row r="41" spans="9:12" ht="15" thickBot="1" x14ac:dyDescent="0.25">
      <c r="I41" s="310" t="s">
        <v>76</v>
      </c>
      <c r="J41" s="311">
        <v>5.5999999999999999E-3</v>
      </c>
      <c r="K41" s="311">
        <v>8.5000000000000006E-3</v>
      </c>
      <c r="L41" s="311">
        <v>8.8999999999999999E-3</v>
      </c>
    </row>
    <row r="42" spans="9:12" ht="15" thickBot="1" x14ac:dyDescent="0.25">
      <c r="I42" s="310" t="s">
        <v>98</v>
      </c>
      <c r="J42" s="311">
        <v>8.5000000000000006E-3</v>
      </c>
      <c r="K42" s="311">
        <v>8.5000000000000006E-3</v>
      </c>
      <c r="L42" s="311">
        <v>1.11E-2</v>
      </c>
    </row>
    <row r="43" spans="9:12" ht="15" thickBot="1" x14ac:dyDescent="0.25">
      <c r="I43" s="310" t="s">
        <v>99</v>
      </c>
      <c r="J43" s="311">
        <v>3.5000000000000003E-2</v>
      </c>
      <c r="K43" s="311">
        <v>5.11E-2</v>
      </c>
      <c r="L43" s="311">
        <v>6.2199999999999998E-2</v>
      </c>
    </row>
    <row r="44" spans="9:12" ht="15" thickBot="1" x14ac:dyDescent="0.25">
      <c r="I44" s="310" t="s">
        <v>100</v>
      </c>
      <c r="J44" s="312" t="s">
        <v>101</v>
      </c>
      <c r="K44" s="313"/>
      <c r="L44" s="314"/>
    </row>
  </sheetData>
  <mergeCells count="22">
    <mergeCell ref="I37:L37"/>
    <mergeCell ref="J44:L44"/>
    <mergeCell ref="A26:C26"/>
    <mergeCell ref="D26:F26"/>
    <mergeCell ref="A27:C27"/>
    <mergeCell ref="D27:F27"/>
    <mergeCell ref="A28:C28"/>
    <mergeCell ref="D28:F28"/>
    <mergeCell ref="A23:C23"/>
    <mergeCell ref="D23:F23"/>
    <mergeCell ref="A24:C24"/>
    <mergeCell ref="D24:F24"/>
    <mergeCell ref="A25:C25"/>
    <mergeCell ref="D25:F25"/>
    <mergeCell ref="A1:C2"/>
    <mergeCell ref="D1:F2"/>
    <mergeCell ref="A3:C3"/>
    <mergeCell ref="D3:F3"/>
    <mergeCell ref="D20:E20"/>
    <mergeCell ref="A21:B21"/>
    <mergeCell ref="D21:F22"/>
    <mergeCell ref="A22:C2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colBreaks count="1" manualBreakCount="1">
    <brk id="3" max="2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1AC-A116-47EF-AD1D-6A3AD1C9AF5C}">
  <dimension ref="A1:K105"/>
  <sheetViews>
    <sheetView showGridLines="0" view="pageBreakPreview" topLeftCell="A70" zoomScale="115" zoomScaleNormal="145" zoomScaleSheetLayoutView="115" workbookViewId="0">
      <selection activeCell="K41" sqref="K41"/>
    </sheetView>
  </sheetViews>
  <sheetFormatPr defaultRowHeight="12.75" x14ac:dyDescent="0.2"/>
  <cols>
    <col min="1" max="1" width="11.85546875" customWidth="1"/>
    <col min="2" max="2" width="62.7109375" customWidth="1"/>
    <col min="3" max="3" width="13.7109375" customWidth="1"/>
    <col min="4" max="4" width="12.140625" customWidth="1"/>
    <col min="5" max="5" width="16.7109375" customWidth="1"/>
    <col min="6" max="6" width="18.5703125" customWidth="1"/>
    <col min="255" max="255" width="11.85546875" customWidth="1"/>
    <col min="256" max="256" width="62.7109375" customWidth="1"/>
    <col min="257" max="257" width="13.7109375" customWidth="1"/>
    <col min="258" max="258" width="12.140625" customWidth="1"/>
    <col min="259" max="259" width="16.7109375" customWidth="1"/>
    <col min="260" max="260" width="18.5703125" customWidth="1"/>
    <col min="262" max="262" width="9.85546875" bestFit="1" customWidth="1"/>
    <col min="263" max="263" width="21" customWidth="1"/>
    <col min="511" max="511" width="11.85546875" customWidth="1"/>
    <col min="512" max="512" width="62.7109375" customWidth="1"/>
    <col min="513" max="513" width="13.7109375" customWidth="1"/>
    <col min="514" max="514" width="12.140625" customWidth="1"/>
    <col min="515" max="515" width="16.7109375" customWidth="1"/>
    <col min="516" max="516" width="18.5703125" customWidth="1"/>
    <col min="518" max="518" width="9.85546875" bestFit="1" customWidth="1"/>
    <col min="519" max="519" width="21" customWidth="1"/>
    <col min="767" max="767" width="11.85546875" customWidth="1"/>
    <col min="768" max="768" width="62.7109375" customWidth="1"/>
    <col min="769" max="769" width="13.7109375" customWidth="1"/>
    <col min="770" max="770" width="12.140625" customWidth="1"/>
    <col min="771" max="771" width="16.7109375" customWidth="1"/>
    <col min="772" max="772" width="18.5703125" customWidth="1"/>
    <col min="774" max="774" width="9.85546875" bestFit="1" customWidth="1"/>
    <col min="775" max="775" width="21" customWidth="1"/>
    <col min="1023" max="1023" width="11.85546875" customWidth="1"/>
    <col min="1024" max="1024" width="62.7109375" customWidth="1"/>
    <col min="1025" max="1025" width="13.7109375" customWidth="1"/>
    <col min="1026" max="1026" width="12.140625" customWidth="1"/>
    <col min="1027" max="1027" width="16.7109375" customWidth="1"/>
    <col min="1028" max="1028" width="18.5703125" customWidth="1"/>
    <col min="1030" max="1030" width="9.85546875" bestFit="1" customWidth="1"/>
    <col min="1031" max="1031" width="21" customWidth="1"/>
    <col min="1279" max="1279" width="11.85546875" customWidth="1"/>
    <col min="1280" max="1280" width="62.7109375" customWidth="1"/>
    <col min="1281" max="1281" width="13.7109375" customWidth="1"/>
    <col min="1282" max="1282" width="12.140625" customWidth="1"/>
    <col min="1283" max="1283" width="16.7109375" customWidth="1"/>
    <col min="1284" max="1284" width="18.5703125" customWidth="1"/>
    <col min="1286" max="1286" width="9.85546875" bestFit="1" customWidth="1"/>
    <col min="1287" max="1287" width="21" customWidth="1"/>
    <col min="1535" max="1535" width="11.85546875" customWidth="1"/>
    <col min="1536" max="1536" width="62.7109375" customWidth="1"/>
    <col min="1537" max="1537" width="13.7109375" customWidth="1"/>
    <col min="1538" max="1538" width="12.140625" customWidth="1"/>
    <col min="1539" max="1539" width="16.7109375" customWidth="1"/>
    <col min="1540" max="1540" width="18.5703125" customWidth="1"/>
    <col min="1542" max="1542" width="9.85546875" bestFit="1" customWidth="1"/>
    <col min="1543" max="1543" width="21" customWidth="1"/>
    <col min="1791" max="1791" width="11.85546875" customWidth="1"/>
    <col min="1792" max="1792" width="62.7109375" customWidth="1"/>
    <col min="1793" max="1793" width="13.7109375" customWidth="1"/>
    <col min="1794" max="1794" width="12.140625" customWidth="1"/>
    <col min="1795" max="1795" width="16.7109375" customWidth="1"/>
    <col min="1796" max="1796" width="18.5703125" customWidth="1"/>
    <col min="1798" max="1798" width="9.85546875" bestFit="1" customWidth="1"/>
    <col min="1799" max="1799" width="21" customWidth="1"/>
    <col min="2047" max="2047" width="11.85546875" customWidth="1"/>
    <col min="2048" max="2048" width="62.7109375" customWidth="1"/>
    <col min="2049" max="2049" width="13.7109375" customWidth="1"/>
    <col min="2050" max="2050" width="12.140625" customWidth="1"/>
    <col min="2051" max="2051" width="16.7109375" customWidth="1"/>
    <col min="2052" max="2052" width="18.5703125" customWidth="1"/>
    <col min="2054" max="2054" width="9.85546875" bestFit="1" customWidth="1"/>
    <col min="2055" max="2055" width="21" customWidth="1"/>
    <col min="2303" max="2303" width="11.85546875" customWidth="1"/>
    <col min="2304" max="2304" width="62.7109375" customWidth="1"/>
    <col min="2305" max="2305" width="13.7109375" customWidth="1"/>
    <col min="2306" max="2306" width="12.140625" customWidth="1"/>
    <col min="2307" max="2307" width="16.7109375" customWidth="1"/>
    <col min="2308" max="2308" width="18.5703125" customWidth="1"/>
    <col min="2310" max="2310" width="9.85546875" bestFit="1" customWidth="1"/>
    <col min="2311" max="2311" width="21" customWidth="1"/>
    <col min="2559" max="2559" width="11.85546875" customWidth="1"/>
    <col min="2560" max="2560" width="62.7109375" customWidth="1"/>
    <col min="2561" max="2561" width="13.7109375" customWidth="1"/>
    <col min="2562" max="2562" width="12.140625" customWidth="1"/>
    <col min="2563" max="2563" width="16.7109375" customWidth="1"/>
    <col min="2564" max="2564" width="18.5703125" customWidth="1"/>
    <col min="2566" max="2566" width="9.85546875" bestFit="1" customWidth="1"/>
    <col min="2567" max="2567" width="21" customWidth="1"/>
    <col min="2815" max="2815" width="11.85546875" customWidth="1"/>
    <col min="2816" max="2816" width="62.7109375" customWidth="1"/>
    <col min="2817" max="2817" width="13.7109375" customWidth="1"/>
    <col min="2818" max="2818" width="12.140625" customWidth="1"/>
    <col min="2819" max="2819" width="16.7109375" customWidth="1"/>
    <col min="2820" max="2820" width="18.5703125" customWidth="1"/>
    <col min="2822" max="2822" width="9.85546875" bestFit="1" customWidth="1"/>
    <col min="2823" max="2823" width="21" customWidth="1"/>
    <col min="3071" max="3071" width="11.85546875" customWidth="1"/>
    <col min="3072" max="3072" width="62.7109375" customWidth="1"/>
    <col min="3073" max="3073" width="13.7109375" customWidth="1"/>
    <col min="3074" max="3074" width="12.140625" customWidth="1"/>
    <col min="3075" max="3075" width="16.7109375" customWidth="1"/>
    <col min="3076" max="3076" width="18.5703125" customWidth="1"/>
    <col min="3078" max="3078" width="9.85546875" bestFit="1" customWidth="1"/>
    <col min="3079" max="3079" width="21" customWidth="1"/>
    <col min="3327" max="3327" width="11.85546875" customWidth="1"/>
    <col min="3328" max="3328" width="62.7109375" customWidth="1"/>
    <col min="3329" max="3329" width="13.7109375" customWidth="1"/>
    <col min="3330" max="3330" width="12.140625" customWidth="1"/>
    <col min="3331" max="3331" width="16.7109375" customWidth="1"/>
    <col min="3332" max="3332" width="18.5703125" customWidth="1"/>
    <col min="3334" max="3334" width="9.85546875" bestFit="1" customWidth="1"/>
    <col min="3335" max="3335" width="21" customWidth="1"/>
    <col min="3583" max="3583" width="11.85546875" customWidth="1"/>
    <col min="3584" max="3584" width="62.7109375" customWidth="1"/>
    <col min="3585" max="3585" width="13.7109375" customWidth="1"/>
    <col min="3586" max="3586" width="12.140625" customWidth="1"/>
    <col min="3587" max="3587" width="16.7109375" customWidth="1"/>
    <col min="3588" max="3588" width="18.5703125" customWidth="1"/>
    <col min="3590" max="3590" width="9.85546875" bestFit="1" customWidth="1"/>
    <col min="3591" max="3591" width="21" customWidth="1"/>
    <col min="3839" max="3839" width="11.85546875" customWidth="1"/>
    <col min="3840" max="3840" width="62.7109375" customWidth="1"/>
    <col min="3841" max="3841" width="13.7109375" customWidth="1"/>
    <col min="3842" max="3842" width="12.140625" customWidth="1"/>
    <col min="3843" max="3843" width="16.7109375" customWidth="1"/>
    <col min="3844" max="3844" width="18.5703125" customWidth="1"/>
    <col min="3846" max="3846" width="9.85546875" bestFit="1" customWidth="1"/>
    <col min="3847" max="3847" width="21" customWidth="1"/>
    <col min="4095" max="4095" width="11.85546875" customWidth="1"/>
    <col min="4096" max="4096" width="62.7109375" customWidth="1"/>
    <col min="4097" max="4097" width="13.7109375" customWidth="1"/>
    <col min="4098" max="4098" width="12.140625" customWidth="1"/>
    <col min="4099" max="4099" width="16.7109375" customWidth="1"/>
    <col min="4100" max="4100" width="18.5703125" customWidth="1"/>
    <col min="4102" max="4102" width="9.85546875" bestFit="1" customWidth="1"/>
    <col min="4103" max="4103" width="21" customWidth="1"/>
    <col min="4351" max="4351" width="11.85546875" customWidth="1"/>
    <col min="4352" max="4352" width="62.7109375" customWidth="1"/>
    <col min="4353" max="4353" width="13.7109375" customWidth="1"/>
    <col min="4354" max="4354" width="12.140625" customWidth="1"/>
    <col min="4355" max="4355" width="16.7109375" customWidth="1"/>
    <col min="4356" max="4356" width="18.5703125" customWidth="1"/>
    <col min="4358" max="4358" width="9.85546875" bestFit="1" customWidth="1"/>
    <col min="4359" max="4359" width="21" customWidth="1"/>
    <col min="4607" max="4607" width="11.85546875" customWidth="1"/>
    <col min="4608" max="4608" width="62.7109375" customWidth="1"/>
    <col min="4609" max="4609" width="13.7109375" customWidth="1"/>
    <col min="4610" max="4610" width="12.140625" customWidth="1"/>
    <col min="4611" max="4611" width="16.7109375" customWidth="1"/>
    <col min="4612" max="4612" width="18.5703125" customWidth="1"/>
    <col min="4614" max="4614" width="9.85546875" bestFit="1" customWidth="1"/>
    <col min="4615" max="4615" width="21" customWidth="1"/>
    <col min="4863" max="4863" width="11.85546875" customWidth="1"/>
    <col min="4864" max="4864" width="62.7109375" customWidth="1"/>
    <col min="4865" max="4865" width="13.7109375" customWidth="1"/>
    <col min="4866" max="4866" width="12.140625" customWidth="1"/>
    <col min="4867" max="4867" width="16.7109375" customWidth="1"/>
    <col min="4868" max="4868" width="18.5703125" customWidth="1"/>
    <col min="4870" max="4870" width="9.85546875" bestFit="1" customWidth="1"/>
    <col min="4871" max="4871" width="21" customWidth="1"/>
    <col min="5119" max="5119" width="11.85546875" customWidth="1"/>
    <col min="5120" max="5120" width="62.7109375" customWidth="1"/>
    <col min="5121" max="5121" width="13.7109375" customWidth="1"/>
    <col min="5122" max="5122" width="12.140625" customWidth="1"/>
    <col min="5123" max="5123" width="16.7109375" customWidth="1"/>
    <col min="5124" max="5124" width="18.5703125" customWidth="1"/>
    <col min="5126" max="5126" width="9.85546875" bestFit="1" customWidth="1"/>
    <col min="5127" max="5127" width="21" customWidth="1"/>
    <col min="5375" max="5375" width="11.85546875" customWidth="1"/>
    <col min="5376" max="5376" width="62.7109375" customWidth="1"/>
    <col min="5377" max="5377" width="13.7109375" customWidth="1"/>
    <col min="5378" max="5378" width="12.140625" customWidth="1"/>
    <col min="5379" max="5379" width="16.7109375" customWidth="1"/>
    <col min="5380" max="5380" width="18.5703125" customWidth="1"/>
    <col min="5382" max="5382" width="9.85546875" bestFit="1" customWidth="1"/>
    <col min="5383" max="5383" width="21" customWidth="1"/>
    <col min="5631" max="5631" width="11.85546875" customWidth="1"/>
    <col min="5632" max="5632" width="62.7109375" customWidth="1"/>
    <col min="5633" max="5633" width="13.7109375" customWidth="1"/>
    <col min="5634" max="5634" width="12.140625" customWidth="1"/>
    <col min="5635" max="5635" width="16.7109375" customWidth="1"/>
    <col min="5636" max="5636" width="18.5703125" customWidth="1"/>
    <col min="5638" max="5638" width="9.85546875" bestFit="1" customWidth="1"/>
    <col min="5639" max="5639" width="21" customWidth="1"/>
    <col min="5887" max="5887" width="11.85546875" customWidth="1"/>
    <col min="5888" max="5888" width="62.7109375" customWidth="1"/>
    <col min="5889" max="5889" width="13.7109375" customWidth="1"/>
    <col min="5890" max="5890" width="12.140625" customWidth="1"/>
    <col min="5891" max="5891" width="16.7109375" customWidth="1"/>
    <col min="5892" max="5892" width="18.5703125" customWidth="1"/>
    <col min="5894" max="5894" width="9.85546875" bestFit="1" customWidth="1"/>
    <col min="5895" max="5895" width="21" customWidth="1"/>
    <col min="6143" max="6143" width="11.85546875" customWidth="1"/>
    <col min="6144" max="6144" width="62.7109375" customWidth="1"/>
    <col min="6145" max="6145" width="13.7109375" customWidth="1"/>
    <col min="6146" max="6146" width="12.140625" customWidth="1"/>
    <col min="6147" max="6147" width="16.7109375" customWidth="1"/>
    <col min="6148" max="6148" width="18.5703125" customWidth="1"/>
    <col min="6150" max="6150" width="9.85546875" bestFit="1" customWidth="1"/>
    <col min="6151" max="6151" width="21" customWidth="1"/>
    <col min="6399" max="6399" width="11.85546875" customWidth="1"/>
    <col min="6400" max="6400" width="62.7109375" customWidth="1"/>
    <col min="6401" max="6401" width="13.7109375" customWidth="1"/>
    <col min="6402" max="6402" width="12.140625" customWidth="1"/>
    <col min="6403" max="6403" width="16.7109375" customWidth="1"/>
    <col min="6404" max="6404" width="18.5703125" customWidth="1"/>
    <col min="6406" max="6406" width="9.85546875" bestFit="1" customWidth="1"/>
    <col min="6407" max="6407" width="21" customWidth="1"/>
    <col min="6655" max="6655" width="11.85546875" customWidth="1"/>
    <col min="6656" max="6656" width="62.7109375" customWidth="1"/>
    <col min="6657" max="6657" width="13.7109375" customWidth="1"/>
    <col min="6658" max="6658" width="12.140625" customWidth="1"/>
    <col min="6659" max="6659" width="16.7109375" customWidth="1"/>
    <col min="6660" max="6660" width="18.5703125" customWidth="1"/>
    <col min="6662" max="6662" width="9.85546875" bestFit="1" customWidth="1"/>
    <col min="6663" max="6663" width="21" customWidth="1"/>
    <col min="6911" max="6911" width="11.85546875" customWidth="1"/>
    <col min="6912" max="6912" width="62.7109375" customWidth="1"/>
    <col min="6913" max="6913" width="13.7109375" customWidth="1"/>
    <col min="6914" max="6914" width="12.140625" customWidth="1"/>
    <col min="6915" max="6915" width="16.7109375" customWidth="1"/>
    <col min="6916" max="6916" width="18.5703125" customWidth="1"/>
    <col min="6918" max="6918" width="9.85546875" bestFit="1" customWidth="1"/>
    <col min="6919" max="6919" width="21" customWidth="1"/>
    <col min="7167" max="7167" width="11.85546875" customWidth="1"/>
    <col min="7168" max="7168" width="62.7109375" customWidth="1"/>
    <col min="7169" max="7169" width="13.7109375" customWidth="1"/>
    <col min="7170" max="7170" width="12.140625" customWidth="1"/>
    <col min="7171" max="7171" width="16.7109375" customWidth="1"/>
    <col min="7172" max="7172" width="18.5703125" customWidth="1"/>
    <col min="7174" max="7174" width="9.85546875" bestFit="1" customWidth="1"/>
    <col min="7175" max="7175" width="21" customWidth="1"/>
    <col min="7423" max="7423" width="11.85546875" customWidth="1"/>
    <col min="7424" max="7424" width="62.7109375" customWidth="1"/>
    <col min="7425" max="7425" width="13.7109375" customWidth="1"/>
    <col min="7426" max="7426" width="12.140625" customWidth="1"/>
    <col min="7427" max="7427" width="16.7109375" customWidth="1"/>
    <col min="7428" max="7428" width="18.5703125" customWidth="1"/>
    <col min="7430" max="7430" width="9.85546875" bestFit="1" customWidth="1"/>
    <col min="7431" max="7431" width="21" customWidth="1"/>
    <col min="7679" max="7679" width="11.85546875" customWidth="1"/>
    <col min="7680" max="7680" width="62.7109375" customWidth="1"/>
    <col min="7681" max="7681" width="13.7109375" customWidth="1"/>
    <col min="7682" max="7682" width="12.140625" customWidth="1"/>
    <col min="7683" max="7683" width="16.7109375" customWidth="1"/>
    <col min="7684" max="7684" width="18.5703125" customWidth="1"/>
    <col min="7686" max="7686" width="9.85546875" bestFit="1" customWidth="1"/>
    <col min="7687" max="7687" width="21" customWidth="1"/>
    <col min="7935" max="7935" width="11.85546875" customWidth="1"/>
    <col min="7936" max="7936" width="62.7109375" customWidth="1"/>
    <col min="7937" max="7937" width="13.7109375" customWidth="1"/>
    <col min="7938" max="7938" width="12.140625" customWidth="1"/>
    <col min="7939" max="7939" width="16.7109375" customWidth="1"/>
    <col min="7940" max="7940" width="18.5703125" customWidth="1"/>
    <col min="7942" max="7942" width="9.85546875" bestFit="1" customWidth="1"/>
    <col min="7943" max="7943" width="21" customWidth="1"/>
    <col min="8191" max="8191" width="11.85546875" customWidth="1"/>
    <col min="8192" max="8192" width="62.7109375" customWidth="1"/>
    <col min="8193" max="8193" width="13.7109375" customWidth="1"/>
    <col min="8194" max="8194" width="12.140625" customWidth="1"/>
    <col min="8195" max="8195" width="16.7109375" customWidth="1"/>
    <col min="8196" max="8196" width="18.5703125" customWidth="1"/>
    <col min="8198" max="8198" width="9.85546875" bestFit="1" customWidth="1"/>
    <col min="8199" max="8199" width="21" customWidth="1"/>
    <col min="8447" max="8447" width="11.85546875" customWidth="1"/>
    <col min="8448" max="8448" width="62.7109375" customWidth="1"/>
    <col min="8449" max="8449" width="13.7109375" customWidth="1"/>
    <col min="8450" max="8450" width="12.140625" customWidth="1"/>
    <col min="8451" max="8451" width="16.7109375" customWidth="1"/>
    <col min="8452" max="8452" width="18.5703125" customWidth="1"/>
    <col min="8454" max="8454" width="9.85546875" bestFit="1" customWidth="1"/>
    <col min="8455" max="8455" width="21" customWidth="1"/>
    <col min="8703" max="8703" width="11.85546875" customWidth="1"/>
    <col min="8704" max="8704" width="62.7109375" customWidth="1"/>
    <col min="8705" max="8705" width="13.7109375" customWidth="1"/>
    <col min="8706" max="8706" width="12.140625" customWidth="1"/>
    <col min="8707" max="8707" width="16.7109375" customWidth="1"/>
    <col min="8708" max="8708" width="18.5703125" customWidth="1"/>
    <col min="8710" max="8710" width="9.85546875" bestFit="1" customWidth="1"/>
    <col min="8711" max="8711" width="21" customWidth="1"/>
    <col min="8959" max="8959" width="11.85546875" customWidth="1"/>
    <col min="8960" max="8960" width="62.7109375" customWidth="1"/>
    <col min="8961" max="8961" width="13.7109375" customWidth="1"/>
    <col min="8962" max="8962" width="12.140625" customWidth="1"/>
    <col min="8963" max="8963" width="16.7109375" customWidth="1"/>
    <col min="8964" max="8964" width="18.5703125" customWidth="1"/>
    <col min="8966" max="8966" width="9.85546875" bestFit="1" customWidth="1"/>
    <col min="8967" max="8967" width="21" customWidth="1"/>
    <col min="9215" max="9215" width="11.85546875" customWidth="1"/>
    <col min="9216" max="9216" width="62.7109375" customWidth="1"/>
    <col min="9217" max="9217" width="13.7109375" customWidth="1"/>
    <col min="9218" max="9218" width="12.140625" customWidth="1"/>
    <col min="9219" max="9219" width="16.7109375" customWidth="1"/>
    <col min="9220" max="9220" width="18.5703125" customWidth="1"/>
    <col min="9222" max="9222" width="9.85546875" bestFit="1" customWidth="1"/>
    <col min="9223" max="9223" width="21" customWidth="1"/>
    <col min="9471" max="9471" width="11.85546875" customWidth="1"/>
    <col min="9472" max="9472" width="62.7109375" customWidth="1"/>
    <col min="9473" max="9473" width="13.7109375" customWidth="1"/>
    <col min="9474" max="9474" width="12.140625" customWidth="1"/>
    <col min="9475" max="9475" width="16.7109375" customWidth="1"/>
    <col min="9476" max="9476" width="18.5703125" customWidth="1"/>
    <col min="9478" max="9478" width="9.85546875" bestFit="1" customWidth="1"/>
    <col min="9479" max="9479" width="21" customWidth="1"/>
    <col min="9727" max="9727" width="11.85546875" customWidth="1"/>
    <col min="9728" max="9728" width="62.7109375" customWidth="1"/>
    <col min="9729" max="9729" width="13.7109375" customWidth="1"/>
    <col min="9730" max="9730" width="12.140625" customWidth="1"/>
    <col min="9731" max="9731" width="16.7109375" customWidth="1"/>
    <col min="9732" max="9732" width="18.5703125" customWidth="1"/>
    <col min="9734" max="9734" width="9.85546875" bestFit="1" customWidth="1"/>
    <col min="9735" max="9735" width="21" customWidth="1"/>
    <col min="9983" max="9983" width="11.85546875" customWidth="1"/>
    <col min="9984" max="9984" width="62.7109375" customWidth="1"/>
    <col min="9985" max="9985" width="13.7109375" customWidth="1"/>
    <col min="9986" max="9986" width="12.140625" customWidth="1"/>
    <col min="9987" max="9987" width="16.7109375" customWidth="1"/>
    <col min="9988" max="9988" width="18.5703125" customWidth="1"/>
    <col min="9990" max="9990" width="9.85546875" bestFit="1" customWidth="1"/>
    <col min="9991" max="9991" width="21" customWidth="1"/>
    <col min="10239" max="10239" width="11.85546875" customWidth="1"/>
    <col min="10240" max="10240" width="62.7109375" customWidth="1"/>
    <col min="10241" max="10241" width="13.7109375" customWidth="1"/>
    <col min="10242" max="10242" width="12.140625" customWidth="1"/>
    <col min="10243" max="10243" width="16.7109375" customWidth="1"/>
    <col min="10244" max="10244" width="18.5703125" customWidth="1"/>
    <col min="10246" max="10246" width="9.85546875" bestFit="1" customWidth="1"/>
    <col min="10247" max="10247" width="21" customWidth="1"/>
    <col min="10495" max="10495" width="11.85546875" customWidth="1"/>
    <col min="10496" max="10496" width="62.7109375" customWidth="1"/>
    <col min="10497" max="10497" width="13.7109375" customWidth="1"/>
    <col min="10498" max="10498" width="12.140625" customWidth="1"/>
    <col min="10499" max="10499" width="16.7109375" customWidth="1"/>
    <col min="10500" max="10500" width="18.5703125" customWidth="1"/>
    <col min="10502" max="10502" width="9.85546875" bestFit="1" customWidth="1"/>
    <col min="10503" max="10503" width="21" customWidth="1"/>
    <col min="10751" max="10751" width="11.85546875" customWidth="1"/>
    <col min="10752" max="10752" width="62.7109375" customWidth="1"/>
    <col min="10753" max="10753" width="13.7109375" customWidth="1"/>
    <col min="10754" max="10754" width="12.140625" customWidth="1"/>
    <col min="10755" max="10755" width="16.7109375" customWidth="1"/>
    <col min="10756" max="10756" width="18.5703125" customWidth="1"/>
    <col min="10758" max="10758" width="9.85546875" bestFit="1" customWidth="1"/>
    <col min="10759" max="10759" width="21" customWidth="1"/>
    <col min="11007" max="11007" width="11.85546875" customWidth="1"/>
    <col min="11008" max="11008" width="62.7109375" customWidth="1"/>
    <col min="11009" max="11009" width="13.7109375" customWidth="1"/>
    <col min="11010" max="11010" width="12.140625" customWidth="1"/>
    <col min="11011" max="11011" width="16.7109375" customWidth="1"/>
    <col min="11012" max="11012" width="18.5703125" customWidth="1"/>
    <col min="11014" max="11014" width="9.85546875" bestFit="1" customWidth="1"/>
    <col min="11015" max="11015" width="21" customWidth="1"/>
    <col min="11263" max="11263" width="11.85546875" customWidth="1"/>
    <col min="11264" max="11264" width="62.7109375" customWidth="1"/>
    <col min="11265" max="11265" width="13.7109375" customWidth="1"/>
    <col min="11266" max="11266" width="12.140625" customWidth="1"/>
    <col min="11267" max="11267" width="16.7109375" customWidth="1"/>
    <col min="11268" max="11268" width="18.5703125" customWidth="1"/>
    <col min="11270" max="11270" width="9.85546875" bestFit="1" customWidth="1"/>
    <col min="11271" max="11271" width="21" customWidth="1"/>
    <col min="11519" max="11519" width="11.85546875" customWidth="1"/>
    <col min="11520" max="11520" width="62.7109375" customWidth="1"/>
    <col min="11521" max="11521" width="13.7109375" customWidth="1"/>
    <col min="11522" max="11522" width="12.140625" customWidth="1"/>
    <col min="11523" max="11523" width="16.7109375" customWidth="1"/>
    <col min="11524" max="11524" width="18.5703125" customWidth="1"/>
    <col min="11526" max="11526" width="9.85546875" bestFit="1" customWidth="1"/>
    <col min="11527" max="11527" width="21" customWidth="1"/>
    <col min="11775" max="11775" width="11.85546875" customWidth="1"/>
    <col min="11776" max="11776" width="62.7109375" customWidth="1"/>
    <col min="11777" max="11777" width="13.7109375" customWidth="1"/>
    <col min="11778" max="11778" width="12.140625" customWidth="1"/>
    <col min="11779" max="11779" width="16.7109375" customWidth="1"/>
    <col min="11780" max="11780" width="18.5703125" customWidth="1"/>
    <col min="11782" max="11782" width="9.85546875" bestFit="1" customWidth="1"/>
    <col min="11783" max="11783" width="21" customWidth="1"/>
    <col min="12031" max="12031" width="11.85546875" customWidth="1"/>
    <col min="12032" max="12032" width="62.7109375" customWidth="1"/>
    <col min="12033" max="12033" width="13.7109375" customWidth="1"/>
    <col min="12034" max="12034" width="12.140625" customWidth="1"/>
    <col min="12035" max="12035" width="16.7109375" customWidth="1"/>
    <col min="12036" max="12036" width="18.5703125" customWidth="1"/>
    <col min="12038" max="12038" width="9.85546875" bestFit="1" customWidth="1"/>
    <col min="12039" max="12039" width="21" customWidth="1"/>
    <col min="12287" max="12287" width="11.85546875" customWidth="1"/>
    <col min="12288" max="12288" width="62.7109375" customWidth="1"/>
    <col min="12289" max="12289" width="13.7109375" customWidth="1"/>
    <col min="12290" max="12290" width="12.140625" customWidth="1"/>
    <col min="12291" max="12291" width="16.7109375" customWidth="1"/>
    <col min="12292" max="12292" width="18.5703125" customWidth="1"/>
    <col min="12294" max="12294" width="9.85546875" bestFit="1" customWidth="1"/>
    <col min="12295" max="12295" width="21" customWidth="1"/>
    <col min="12543" max="12543" width="11.85546875" customWidth="1"/>
    <col min="12544" max="12544" width="62.7109375" customWidth="1"/>
    <col min="12545" max="12545" width="13.7109375" customWidth="1"/>
    <col min="12546" max="12546" width="12.140625" customWidth="1"/>
    <col min="12547" max="12547" width="16.7109375" customWidth="1"/>
    <col min="12548" max="12548" width="18.5703125" customWidth="1"/>
    <col min="12550" max="12550" width="9.85546875" bestFit="1" customWidth="1"/>
    <col min="12551" max="12551" width="21" customWidth="1"/>
    <col min="12799" max="12799" width="11.85546875" customWidth="1"/>
    <col min="12800" max="12800" width="62.7109375" customWidth="1"/>
    <col min="12801" max="12801" width="13.7109375" customWidth="1"/>
    <col min="12802" max="12802" width="12.140625" customWidth="1"/>
    <col min="12803" max="12803" width="16.7109375" customWidth="1"/>
    <col min="12804" max="12804" width="18.5703125" customWidth="1"/>
    <col min="12806" max="12806" width="9.85546875" bestFit="1" customWidth="1"/>
    <col min="12807" max="12807" width="21" customWidth="1"/>
    <col min="13055" max="13055" width="11.85546875" customWidth="1"/>
    <col min="13056" max="13056" width="62.7109375" customWidth="1"/>
    <col min="13057" max="13057" width="13.7109375" customWidth="1"/>
    <col min="13058" max="13058" width="12.140625" customWidth="1"/>
    <col min="13059" max="13059" width="16.7109375" customWidth="1"/>
    <col min="13060" max="13060" width="18.5703125" customWidth="1"/>
    <col min="13062" max="13062" width="9.85546875" bestFit="1" customWidth="1"/>
    <col min="13063" max="13063" width="21" customWidth="1"/>
    <col min="13311" max="13311" width="11.85546875" customWidth="1"/>
    <col min="13312" max="13312" width="62.7109375" customWidth="1"/>
    <col min="13313" max="13313" width="13.7109375" customWidth="1"/>
    <col min="13314" max="13314" width="12.140625" customWidth="1"/>
    <col min="13315" max="13315" width="16.7109375" customWidth="1"/>
    <col min="13316" max="13316" width="18.5703125" customWidth="1"/>
    <col min="13318" max="13318" width="9.85546875" bestFit="1" customWidth="1"/>
    <col min="13319" max="13319" width="21" customWidth="1"/>
    <col min="13567" max="13567" width="11.85546875" customWidth="1"/>
    <col min="13568" max="13568" width="62.7109375" customWidth="1"/>
    <col min="13569" max="13569" width="13.7109375" customWidth="1"/>
    <col min="13570" max="13570" width="12.140625" customWidth="1"/>
    <col min="13571" max="13571" width="16.7109375" customWidth="1"/>
    <col min="13572" max="13572" width="18.5703125" customWidth="1"/>
    <col min="13574" max="13574" width="9.85546875" bestFit="1" customWidth="1"/>
    <col min="13575" max="13575" width="21" customWidth="1"/>
    <col min="13823" max="13823" width="11.85546875" customWidth="1"/>
    <col min="13824" max="13824" width="62.7109375" customWidth="1"/>
    <col min="13825" max="13825" width="13.7109375" customWidth="1"/>
    <col min="13826" max="13826" width="12.140625" customWidth="1"/>
    <col min="13827" max="13827" width="16.7109375" customWidth="1"/>
    <col min="13828" max="13828" width="18.5703125" customWidth="1"/>
    <col min="13830" max="13830" width="9.85546875" bestFit="1" customWidth="1"/>
    <col min="13831" max="13831" width="21" customWidth="1"/>
    <col min="14079" max="14079" width="11.85546875" customWidth="1"/>
    <col min="14080" max="14080" width="62.7109375" customWidth="1"/>
    <col min="14081" max="14081" width="13.7109375" customWidth="1"/>
    <col min="14082" max="14082" width="12.140625" customWidth="1"/>
    <col min="14083" max="14083" width="16.7109375" customWidth="1"/>
    <col min="14084" max="14084" width="18.5703125" customWidth="1"/>
    <col min="14086" max="14086" width="9.85546875" bestFit="1" customWidth="1"/>
    <col min="14087" max="14087" width="21" customWidth="1"/>
    <col min="14335" max="14335" width="11.85546875" customWidth="1"/>
    <col min="14336" max="14336" width="62.7109375" customWidth="1"/>
    <col min="14337" max="14337" width="13.7109375" customWidth="1"/>
    <col min="14338" max="14338" width="12.140625" customWidth="1"/>
    <col min="14339" max="14339" width="16.7109375" customWidth="1"/>
    <col min="14340" max="14340" width="18.5703125" customWidth="1"/>
    <col min="14342" max="14342" width="9.85546875" bestFit="1" customWidth="1"/>
    <col min="14343" max="14343" width="21" customWidth="1"/>
    <col min="14591" max="14591" width="11.85546875" customWidth="1"/>
    <col min="14592" max="14592" width="62.7109375" customWidth="1"/>
    <col min="14593" max="14593" width="13.7109375" customWidth="1"/>
    <col min="14594" max="14594" width="12.140625" customWidth="1"/>
    <col min="14595" max="14595" width="16.7109375" customWidth="1"/>
    <col min="14596" max="14596" width="18.5703125" customWidth="1"/>
    <col min="14598" max="14598" width="9.85546875" bestFit="1" customWidth="1"/>
    <col min="14599" max="14599" width="21" customWidth="1"/>
    <col min="14847" max="14847" width="11.85546875" customWidth="1"/>
    <col min="14848" max="14848" width="62.7109375" customWidth="1"/>
    <col min="14849" max="14849" width="13.7109375" customWidth="1"/>
    <col min="14850" max="14850" width="12.140625" customWidth="1"/>
    <col min="14851" max="14851" width="16.7109375" customWidth="1"/>
    <col min="14852" max="14852" width="18.5703125" customWidth="1"/>
    <col min="14854" max="14854" width="9.85546875" bestFit="1" customWidth="1"/>
    <col min="14855" max="14855" width="21" customWidth="1"/>
    <col min="15103" max="15103" width="11.85546875" customWidth="1"/>
    <col min="15104" max="15104" width="62.7109375" customWidth="1"/>
    <col min="15105" max="15105" width="13.7109375" customWidth="1"/>
    <col min="15106" max="15106" width="12.140625" customWidth="1"/>
    <col min="15107" max="15107" width="16.7109375" customWidth="1"/>
    <col min="15108" max="15108" width="18.5703125" customWidth="1"/>
    <col min="15110" max="15110" width="9.85546875" bestFit="1" customWidth="1"/>
    <col min="15111" max="15111" width="21" customWidth="1"/>
    <col min="15359" max="15359" width="11.85546875" customWidth="1"/>
    <col min="15360" max="15360" width="62.7109375" customWidth="1"/>
    <col min="15361" max="15361" width="13.7109375" customWidth="1"/>
    <col min="15362" max="15362" width="12.140625" customWidth="1"/>
    <col min="15363" max="15363" width="16.7109375" customWidth="1"/>
    <col min="15364" max="15364" width="18.5703125" customWidth="1"/>
    <col min="15366" max="15366" width="9.85546875" bestFit="1" customWidth="1"/>
    <col min="15367" max="15367" width="21" customWidth="1"/>
    <col min="15615" max="15615" width="11.85546875" customWidth="1"/>
    <col min="15616" max="15616" width="62.7109375" customWidth="1"/>
    <col min="15617" max="15617" width="13.7109375" customWidth="1"/>
    <col min="15618" max="15618" width="12.140625" customWidth="1"/>
    <col min="15619" max="15619" width="16.7109375" customWidth="1"/>
    <col min="15620" max="15620" width="18.5703125" customWidth="1"/>
    <col min="15622" max="15622" width="9.85546875" bestFit="1" customWidth="1"/>
    <col min="15623" max="15623" width="21" customWidth="1"/>
    <col min="15871" max="15871" width="11.85546875" customWidth="1"/>
    <col min="15872" max="15872" width="62.7109375" customWidth="1"/>
    <col min="15873" max="15873" width="13.7109375" customWidth="1"/>
    <col min="15874" max="15874" width="12.140625" customWidth="1"/>
    <col min="15875" max="15875" width="16.7109375" customWidth="1"/>
    <col min="15876" max="15876" width="18.5703125" customWidth="1"/>
    <col min="15878" max="15878" width="9.85546875" bestFit="1" customWidth="1"/>
    <col min="15879" max="15879" width="21" customWidth="1"/>
    <col min="16127" max="16127" width="11.85546875" customWidth="1"/>
    <col min="16128" max="16128" width="62.7109375" customWidth="1"/>
    <col min="16129" max="16129" width="13.7109375" customWidth="1"/>
    <col min="16130" max="16130" width="12.140625" customWidth="1"/>
    <col min="16131" max="16131" width="16.7109375" customWidth="1"/>
    <col min="16132" max="16132" width="18.5703125" customWidth="1"/>
    <col min="16134" max="16134" width="9.85546875" bestFit="1" customWidth="1"/>
    <col min="16135" max="16135" width="21" customWidth="1"/>
  </cols>
  <sheetData>
    <row r="1" spans="1:11" x14ac:dyDescent="0.2">
      <c r="A1" s="315" t="s">
        <v>0</v>
      </c>
      <c r="B1" s="315"/>
      <c r="C1" s="315"/>
      <c r="D1" s="315"/>
      <c r="E1" s="315"/>
      <c r="F1" s="315"/>
    </row>
    <row r="2" spans="1:11" ht="18" x14ac:dyDescent="0.2">
      <c r="A2" s="316" t="s">
        <v>67</v>
      </c>
      <c r="B2" s="316"/>
      <c r="C2" s="316"/>
      <c r="D2" s="316"/>
      <c r="E2" s="316"/>
      <c r="F2" s="316"/>
    </row>
    <row r="3" spans="1:11" ht="18" x14ac:dyDescent="0.2">
      <c r="A3" s="317"/>
      <c r="B3" s="317"/>
      <c r="C3" s="317"/>
      <c r="D3" s="317"/>
      <c r="E3" s="317"/>
      <c r="F3" s="317"/>
    </row>
    <row r="4" spans="1:11" x14ac:dyDescent="0.2">
      <c r="A4" s="318" t="s">
        <v>102</v>
      </c>
      <c r="B4" s="319" t="s">
        <v>103</v>
      </c>
      <c r="C4" s="320"/>
      <c r="D4" s="320"/>
      <c r="E4" s="320"/>
      <c r="F4" s="320"/>
    </row>
    <row r="5" spans="1:11" x14ac:dyDescent="0.2">
      <c r="A5" s="321" t="s">
        <v>104</v>
      </c>
      <c r="B5" s="322">
        <v>45261</v>
      </c>
      <c r="C5" s="323"/>
      <c r="D5" s="323"/>
      <c r="E5" s="324"/>
      <c r="F5" s="325"/>
    </row>
    <row r="6" spans="1:11" x14ac:dyDescent="0.2">
      <c r="A6" s="326" t="s">
        <v>105</v>
      </c>
      <c r="B6" s="326" t="s">
        <v>48</v>
      </c>
      <c r="C6" s="326" t="s">
        <v>106</v>
      </c>
      <c r="D6" s="327" t="s">
        <v>107</v>
      </c>
      <c r="E6" s="328" t="s">
        <v>108</v>
      </c>
      <c r="F6" s="326" t="s">
        <v>109</v>
      </c>
    </row>
    <row r="7" spans="1:11" ht="25.5" x14ac:dyDescent="0.2">
      <c r="A7" s="329">
        <v>5839</v>
      </c>
      <c r="B7" s="330" t="s">
        <v>110</v>
      </c>
      <c r="C7" s="331">
        <v>2E-3</v>
      </c>
      <c r="D7" s="332" t="s">
        <v>111</v>
      </c>
      <c r="E7" s="333">
        <v>10.01</v>
      </c>
      <c r="F7" s="334">
        <f>ROUND(C7*E7,2)</f>
        <v>0.02</v>
      </c>
    </row>
    <row r="8" spans="1:11" ht="25.5" x14ac:dyDescent="0.2">
      <c r="A8" s="329">
        <v>5841</v>
      </c>
      <c r="B8" s="330" t="s">
        <v>110</v>
      </c>
      <c r="C8" s="331">
        <v>4.0000000000000001E-3</v>
      </c>
      <c r="D8" s="332" t="s">
        <v>112</v>
      </c>
      <c r="E8" s="333">
        <v>5.03</v>
      </c>
      <c r="F8" s="334">
        <f t="shared" ref="F8:F14" si="0">ROUND(C8*E8,2)</f>
        <v>0.02</v>
      </c>
    </row>
    <row r="9" spans="1:11" ht="25.5" x14ac:dyDescent="0.2">
      <c r="A9" s="329" t="s">
        <v>35</v>
      </c>
      <c r="B9" s="330" t="s">
        <v>113</v>
      </c>
      <c r="C9" s="331">
        <v>0.45</v>
      </c>
      <c r="D9" s="332" t="s">
        <v>114</v>
      </c>
      <c r="E9" s="335">
        <f>ROUND(2.59442*1.17,2)</f>
        <v>3.04</v>
      </c>
      <c r="F9" s="334">
        <f t="shared" si="0"/>
        <v>1.37</v>
      </c>
    </row>
    <row r="10" spans="1:11" ht="38.25" x14ac:dyDescent="0.2">
      <c r="A10" s="329">
        <v>83362</v>
      </c>
      <c r="B10" s="330" t="s">
        <v>115</v>
      </c>
      <c r="C10" s="336">
        <v>4.0000000000000002E-4</v>
      </c>
      <c r="D10" s="332" t="s">
        <v>111</v>
      </c>
      <c r="E10" s="333">
        <v>270.94</v>
      </c>
      <c r="F10" s="334">
        <f t="shared" si="0"/>
        <v>0.11</v>
      </c>
    </row>
    <row r="11" spans="1:11" x14ac:dyDescent="0.2">
      <c r="A11" s="329">
        <v>88316</v>
      </c>
      <c r="B11" s="330" t="s">
        <v>116</v>
      </c>
      <c r="C11" s="336">
        <v>5.4999999999999997E-3</v>
      </c>
      <c r="D11" s="332" t="s">
        <v>29</v>
      </c>
      <c r="E11" s="333">
        <v>20.13</v>
      </c>
      <c r="F11" s="334">
        <f t="shared" si="0"/>
        <v>0.11</v>
      </c>
    </row>
    <row r="12" spans="1:11" ht="25.5" x14ac:dyDescent="0.2">
      <c r="A12" s="329">
        <v>89035</v>
      </c>
      <c r="B12" s="330" t="s">
        <v>117</v>
      </c>
      <c r="C12" s="336">
        <v>1.6999999999999999E-3</v>
      </c>
      <c r="D12" s="332" t="s">
        <v>111</v>
      </c>
      <c r="E12" s="333">
        <v>126.79</v>
      </c>
      <c r="F12" s="334">
        <f t="shared" si="0"/>
        <v>0.22</v>
      </c>
    </row>
    <row r="13" spans="1:11" ht="25.5" x14ac:dyDescent="0.2">
      <c r="A13" s="329">
        <v>89036</v>
      </c>
      <c r="B13" s="330" t="s">
        <v>118</v>
      </c>
      <c r="C13" s="336">
        <v>3.8E-3</v>
      </c>
      <c r="D13" s="332" t="s">
        <v>112</v>
      </c>
      <c r="E13" s="333">
        <v>44.57</v>
      </c>
      <c r="F13" s="334">
        <f t="shared" si="0"/>
        <v>0.17</v>
      </c>
    </row>
    <row r="14" spans="1:11" ht="38.25" x14ac:dyDescent="0.2">
      <c r="A14" s="329">
        <v>91486</v>
      </c>
      <c r="B14" s="330" t="s">
        <v>119</v>
      </c>
      <c r="C14" s="336">
        <v>5.1000000000000004E-3</v>
      </c>
      <c r="D14" s="332" t="s">
        <v>112</v>
      </c>
      <c r="E14" s="333">
        <v>67.89</v>
      </c>
      <c r="F14" s="334">
        <f t="shared" si="0"/>
        <v>0.35</v>
      </c>
    </row>
    <row r="15" spans="1:11" x14ac:dyDescent="0.2">
      <c r="A15" s="337" t="s">
        <v>120</v>
      </c>
      <c r="B15" s="338"/>
      <c r="C15" s="338"/>
      <c r="D15" s="338"/>
      <c r="E15" s="338"/>
      <c r="F15" s="339">
        <f>SUM(F7:F14)</f>
        <v>2.3700000000000006</v>
      </c>
    </row>
    <row r="16" spans="1:11" x14ac:dyDescent="0.2">
      <c r="A16" s="340" t="s">
        <v>121</v>
      </c>
      <c r="B16" s="340"/>
      <c r="C16" s="341"/>
      <c r="D16" s="341"/>
      <c r="E16" s="341"/>
      <c r="F16" s="341"/>
      <c r="K16" s="16"/>
    </row>
    <row r="17" spans="1:11" x14ac:dyDescent="0.2">
      <c r="A17" s="340" t="s">
        <v>122</v>
      </c>
      <c r="B17" s="16"/>
      <c r="C17" s="16"/>
      <c r="D17" s="16"/>
      <c r="E17" s="16"/>
      <c r="F17" s="16"/>
    </row>
    <row r="18" spans="1:11" x14ac:dyDescent="0.2">
      <c r="A18" s="340" t="s">
        <v>123</v>
      </c>
      <c r="B18" s="16"/>
      <c r="C18" s="16"/>
      <c r="D18" s="16"/>
      <c r="E18" s="16"/>
      <c r="F18" s="16"/>
    </row>
    <row r="19" spans="1:11" x14ac:dyDescent="0.2">
      <c r="A19" s="340"/>
      <c r="B19" s="16"/>
      <c r="C19" s="16"/>
      <c r="D19" s="16"/>
      <c r="E19" s="16"/>
      <c r="F19" s="16"/>
    </row>
    <row r="20" spans="1:11" x14ac:dyDescent="0.2">
      <c r="A20" s="340"/>
      <c r="B20" s="16"/>
      <c r="C20" s="16"/>
      <c r="D20" s="16"/>
      <c r="E20" s="16"/>
      <c r="F20" s="16"/>
      <c r="K20" s="342"/>
    </row>
    <row r="21" spans="1:11" x14ac:dyDescent="0.2">
      <c r="A21" s="318" t="s">
        <v>102</v>
      </c>
      <c r="B21" s="319" t="s">
        <v>124</v>
      </c>
      <c r="C21" s="320"/>
      <c r="D21" s="320"/>
      <c r="E21" s="320"/>
      <c r="F21" s="320"/>
    </row>
    <row r="22" spans="1:11" x14ac:dyDescent="0.2">
      <c r="A22" s="321" t="s">
        <v>104</v>
      </c>
      <c r="B22" s="322">
        <f>B5</f>
        <v>45261</v>
      </c>
      <c r="C22" s="323"/>
      <c r="D22" s="323"/>
      <c r="E22" s="324"/>
      <c r="F22" s="325"/>
    </row>
    <row r="23" spans="1:11" x14ac:dyDescent="0.2">
      <c r="A23" s="326" t="s">
        <v>105</v>
      </c>
      <c r="B23" s="326" t="s">
        <v>48</v>
      </c>
      <c r="C23" s="326" t="s">
        <v>106</v>
      </c>
      <c r="D23" s="327" t="s">
        <v>107</v>
      </c>
      <c r="E23" s="328" t="s">
        <v>108</v>
      </c>
      <c r="F23" s="326" t="s">
        <v>109</v>
      </c>
    </row>
    <row r="24" spans="1:11" ht="25.5" x14ac:dyDescent="0.2">
      <c r="A24" s="329">
        <v>5839</v>
      </c>
      <c r="B24" s="330" t="s">
        <v>110</v>
      </c>
      <c r="C24" s="343">
        <v>2E-3</v>
      </c>
      <c r="D24" s="332" t="s">
        <v>111</v>
      </c>
      <c r="E24" s="333">
        <v>10.01</v>
      </c>
      <c r="F24" s="334">
        <f t="shared" ref="F24:F31" si="1">ROUND(C24*E24,2)</f>
        <v>0.02</v>
      </c>
    </row>
    <row r="25" spans="1:11" ht="25.5" x14ac:dyDescent="0.2">
      <c r="A25" s="329">
        <v>5841</v>
      </c>
      <c r="B25" s="330" t="s">
        <v>110</v>
      </c>
      <c r="C25" s="343">
        <v>4.0000000000000001E-3</v>
      </c>
      <c r="D25" s="332" t="s">
        <v>112</v>
      </c>
      <c r="E25" s="333">
        <v>5.03</v>
      </c>
      <c r="F25" s="334">
        <f t="shared" si="1"/>
        <v>0.02</v>
      </c>
    </row>
    <row r="26" spans="1:11" x14ac:dyDescent="0.2">
      <c r="A26" s="329" t="s">
        <v>35</v>
      </c>
      <c r="B26" s="330" t="s">
        <v>125</v>
      </c>
      <c r="C26" s="343">
        <v>1.2</v>
      </c>
      <c r="D26" s="332" t="s">
        <v>114</v>
      </c>
      <c r="E26" s="335">
        <f>ROUND(4.38121*1.17,2)</f>
        <v>5.13</v>
      </c>
      <c r="F26" s="334">
        <f t="shared" si="1"/>
        <v>6.16</v>
      </c>
    </row>
    <row r="27" spans="1:11" ht="38.25" x14ac:dyDescent="0.2">
      <c r="A27" s="329">
        <v>83362</v>
      </c>
      <c r="B27" s="330" t="s">
        <v>115</v>
      </c>
      <c r="C27" s="343">
        <v>1E-3</v>
      </c>
      <c r="D27" s="332" t="s">
        <v>111</v>
      </c>
      <c r="E27" s="333">
        <v>270.94</v>
      </c>
      <c r="F27" s="334">
        <f t="shared" si="1"/>
        <v>0.27</v>
      </c>
    </row>
    <row r="28" spans="1:11" x14ac:dyDescent="0.2">
      <c r="A28" s="329">
        <v>88316</v>
      </c>
      <c r="B28" s="330" t="s">
        <v>116</v>
      </c>
      <c r="C28" s="343">
        <v>5.7999999999999996E-3</v>
      </c>
      <c r="D28" s="332" t="s">
        <v>29</v>
      </c>
      <c r="E28" s="333">
        <v>20.13</v>
      </c>
      <c r="F28" s="334">
        <f t="shared" si="1"/>
        <v>0.12</v>
      </c>
    </row>
    <row r="29" spans="1:11" ht="25.5" x14ac:dyDescent="0.2">
      <c r="A29" s="329">
        <v>89035</v>
      </c>
      <c r="B29" s="330" t="s">
        <v>117</v>
      </c>
      <c r="C29" s="343">
        <v>1.6999999999999999E-3</v>
      </c>
      <c r="D29" s="332" t="s">
        <v>111</v>
      </c>
      <c r="E29" s="333">
        <v>126.79</v>
      </c>
      <c r="F29" s="334">
        <f t="shared" si="1"/>
        <v>0.22</v>
      </c>
    </row>
    <row r="30" spans="1:11" ht="25.5" x14ac:dyDescent="0.2">
      <c r="A30" s="329">
        <v>89036</v>
      </c>
      <c r="B30" s="330" t="s">
        <v>118</v>
      </c>
      <c r="C30" s="343">
        <v>4.1000000000000003E-3</v>
      </c>
      <c r="D30" s="332" t="s">
        <v>112</v>
      </c>
      <c r="E30" s="333">
        <v>44.57</v>
      </c>
      <c r="F30" s="334">
        <f t="shared" si="1"/>
        <v>0.18</v>
      </c>
    </row>
    <row r="31" spans="1:11" ht="38.25" x14ac:dyDescent="0.2">
      <c r="A31" s="329">
        <v>91486</v>
      </c>
      <c r="B31" s="330" t="s">
        <v>119</v>
      </c>
      <c r="C31" s="343">
        <v>4.8999999999999998E-3</v>
      </c>
      <c r="D31" s="332" t="s">
        <v>112</v>
      </c>
      <c r="E31" s="333">
        <v>67.89</v>
      </c>
      <c r="F31" s="334">
        <f t="shared" si="1"/>
        <v>0.33</v>
      </c>
    </row>
    <row r="32" spans="1:11" x14ac:dyDescent="0.2">
      <c r="A32" s="337" t="s">
        <v>120</v>
      </c>
      <c r="B32" s="338"/>
      <c r="C32" s="338"/>
      <c r="D32" s="338"/>
      <c r="E32" s="338"/>
      <c r="F32" s="339">
        <f>SUM(F24:F31)</f>
        <v>7.32</v>
      </c>
    </row>
    <row r="33" spans="1:8" x14ac:dyDescent="0.2">
      <c r="A33" s="340" t="s">
        <v>126</v>
      </c>
      <c r="B33" s="340"/>
      <c r="C33" s="341"/>
      <c r="D33" s="341"/>
      <c r="E33" s="341"/>
      <c r="F33" s="341"/>
    </row>
    <row r="34" spans="1:8" x14ac:dyDescent="0.2">
      <c r="A34" s="340" t="s">
        <v>127</v>
      </c>
      <c r="B34" s="16"/>
      <c r="C34" s="16"/>
      <c r="D34" s="16"/>
      <c r="E34" s="16"/>
      <c r="F34" s="16"/>
    </row>
    <row r="35" spans="1:8" x14ac:dyDescent="0.2">
      <c r="A35" s="340" t="s">
        <v>123</v>
      </c>
      <c r="B35" s="16"/>
      <c r="C35" s="16"/>
      <c r="D35" s="16"/>
      <c r="E35" s="16"/>
      <c r="F35" s="16"/>
    </row>
    <row r="38" spans="1:8" x14ac:dyDescent="0.2">
      <c r="A38" s="318" t="s">
        <v>102</v>
      </c>
      <c r="B38" s="319" t="s">
        <v>128</v>
      </c>
      <c r="C38" s="320"/>
      <c r="D38" s="320"/>
      <c r="E38" s="320"/>
      <c r="F38" s="320"/>
    </row>
    <row r="39" spans="1:8" x14ac:dyDescent="0.2">
      <c r="A39" s="321" t="s">
        <v>104</v>
      </c>
      <c r="B39" s="322">
        <v>45261</v>
      </c>
      <c r="C39" s="323"/>
      <c r="D39" s="323"/>
      <c r="E39" s="324"/>
      <c r="F39" s="325"/>
    </row>
    <row r="40" spans="1:8" x14ac:dyDescent="0.2">
      <c r="A40" s="326" t="s">
        <v>105</v>
      </c>
      <c r="B40" s="326" t="s">
        <v>48</v>
      </c>
      <c r="C40" s="326" t="s">
        <v>106</v>
      </c>
      <c r="D40" s="327" t="s">
        <v>107</v>
      </c>
      <c r="E40" s="328" t="s">
        <v>108</v>
      </c>
      <c r="F40" s="326" t="s">
        <v>129</v>
      </c>
    </row>
    <row r="41" spans="1:8" x14ac:dyDescent="0.2">
      <c r="A41" s="329" t="s">
        <v>130</v>
      </c>
      <c r="B41" s="330" t="s">
        <v>131</v>
      </c>
      <c r="C41" s="336">
        <v>2.1999999999999999E-2</v>
      </c>
      <c r="D41" s="332" t="s">
        <v>29</v>
      </c>
      <c r="E41" s="344">
        <v>34.113100000000003</v>
      </c>
      <c r="F41" s="334">
        <f>ROUND(C41*E41,2)</f>
        <v>0.75</v>
      </c>
      <c r="H41" s="16"/>
    </row>
    <row r="42" spans="1:8" x14ac:dyDescent="0.2">
      <c r="A42" s="329" t="s">
        <v>132</v>
      </c>
      <c r="B42" s="330" t="str">
        <f>B49</f>
        <v>Ensaio marshall - mistura betuminosa a quente</v>
      </c>
      <c r="C42" s="336">
        <v>3.3329999999999999E-2</v>
      </c>
      <c r="D42" s="332" t="s">
        <v>25</v>
      </c>
      <c r="E42" s="344">
        <f>F54</f>
        <v>339.71000000000004</v>
      </c>
      <c r="F42" s="334">
        <f>ROUND(C42*E42,2)</f>
        <v>11.32</v>
      </c>
    </row>
    <row r="43" spans="1:8" x14ac:dyDescent="0.2">
      <c r="A43" s="329" t="s">
        <v>132</v>
      </c>
      <c r="B43" s="330" t="str">
        <f>B58</f>
        <v>Ensaio de granulometria do agregado</v>
      </c>
      <c r="C43" s="336">
        <v>1.5200000000000001E-3</v>
      </c>
      <c r="D43" s="332" t="s">
        <v>25</v>
      </c>
      <c r="E43" s="344">
        <f>F63</f>
        <v>97.06</v>
      </c>
      <c r="F43" s="334">
        <f>ROUND(C43*E43,2)</f>
        <v>0.15</v>
      </c>
    </row>
    <row r="44" spans="1:8" x14ac:dyDescent="0.2">
      <c r="A44" s="337" t="s">
        <v>133</v>
      </c>
      <c r="B44" s="338"/>
      <c r="C44" s="338"/>
      <c r="D44" s="338"/>
      <c r="E44" s="338"/>
      <c r="F44" s="339">
        <f>SUM(F41:F43)</f>
        <v>12.22</v>
      </c>
    </row>
    <row r="45" spans="1:8" x14ac:dyDescent="0.2">
      <c r="A45" s="340" t="s">
        <v>134</v>
      </c>
      <c r="B45" s="340"/>
      <c r="C45" s="341"/>
      <c r="D45" s="341"/>
      <c r="E45" s="341"/>
      <c r="F45" s="341"/>
    </row>
    <row r="46" spans="1:8" x14ac:dyDescent="0.2">
      <c r="A46" s="340" t="s">
        <v>135</v>
      </c>
      <c r="B46" s="16"/>
      <c r="C46" s="16"/>
      <c r="D46" s="16"/>
      <c r="E46" s="16"/>
      <c r="F46" s="16"/>
    </row>
    <row r="49" spans="1:6" x14ac:dyDescent="0.2">
      <c r="A49" s="318" t="s">
        <v>102</v>
      </c>
      <c r="B49" s="319" t="s">
        <v>136</v>
      </c>
      <c r="C49" s="320"/>
      <c r="D49" s="320"/>
      <c r="E49" s="320"/>
      <c r="F49" s="320"/>
    </row>
    <row r="50" spans="1:6" x14ac:dyDescent="0.2">
      <c r="A50" s="321" t="s">
        <v>104</v>
      </c>
      <c r="B50" s="322">
        <f>$B$39</f>
        <v>45261</v>
      </c>
      <c r="C50" s="323"/>
      <c r="D50" s="323"/>
      <c r="E50" s="324"/>
      <c r="F50" s="325"/>
    </row>
    <row r="51" spans="1:6" x14ac:dyDescent="0.2">
      <c r="A51" s="326" t="s">
        <v>105</v>
      </c>
      <c r="B51" s="326" t="s">
        <v>48</v>
      </c>
      <c r="C51" s="326" t="s">
        <v>106</v>
      </c>
      <c r="D51" s="327" t="s">
        <v>107</v>
      </c>
      <c r="E51" s="328" t="s">
        <v>108</v>
      </c>
      <c r="F51" s="326" t="s">
        <v>137</v>
      </c>
    </row>
    <row r="52" spans="1:6" x14ac:dyDescent="0.2">
      <c r="A52" s="329">
        <v>88249</v>
      </c>
      <c r="B52" s="330" t="s">
        <v>138</v>
      </c>
      <c r="C52" s="331">
        <v>7</v>
      </c>
      <c r="D52" s="332" t="s">
        <v>29</v>
      </c>
      <c r="E52" s="333">
        <v>30.78</v>
      </c>
      <c r="F52" s="334">
        <f>ROUND(C52*E52,2)</f>
        <v>215.46</v>
      </c>
    </row>
    <row r="53" spans="1:6" x14ac:dyDescent="0.2">
      <c r="A53" s="329">
        <v>88321</v>
      </c>
      <c r="B53" s="330" t="s">
        <v>139</v>
      </c>
      <c r="C53" s="331">
        <v>3.5</v>
      </c>
      <c r="D53" s="332" t="s">
        <v>29</v>
      </c>
      <c r="E53" s="333">
        <v>35.5</v>
      </c>
      <c r="F53" s="334">
        <f>ROUND(C53*E53,2)</f>
        <v>124.25</v>
      </c>
    </row>
    <row r="54" spans="1:6" x14ac:dyDescent="0.2">
      <c r="A54" s="337" t="s">
        <v>140</v>
      </c>
      <c r="B54" s="338"/>
      <c r="C54" s="338"/>
      <c r="D54" s="338"/>
      <c r="E54" s="338"/>
      <c r="F54" s="339">
        <f>SUM(F52:F53)</f>
        <v>339.71000000000004</v>
      </c>
    </row>
    <row r="55" spans="1:6" x14ac:dyDescent="0.2">
      <c r="A55" s="340" t="s">
        <v>141</v>
      </c>
      <c r="B55" s="340"/>
      <c r="C55" s="341"/>
      <c r="D55" s="341"/>
      <c r="E55" s="341"/>
      <c r="F55" s="341"/>
    </row>
    <row r="56" spans="1:6" x14ac:dyDescent="0.2">
      <c r="A56" s="340" t="s">
        <v>135</v>
      </c>
      <c r="B56" s="16"/>
      <c r="C56" s="16"/>
      <c r="D56" s="16"/>
      <c r="E56" s="16"/>
      <c r="F56" s="16"/>
    </row>
    <row r="58" spans="1:6" x14ac:dyDescent="0.2">
      <c r="A58" s="318" t="s">
        <v>102</v>
      </c>
      <c r="B58" s="319" t="s">
        <v>142</v>
      </c>
      <c r="C58" s="320"/>
      <c r="D58" s="320"/>
      <c r="E58" s="320"/>
      <c r="F58" s="320"/>
    </row>
    <row r="59" spans="1:6" x14ac:dyDescent="0.2">
      <c r="A59" s="321" t="s">
        <v>104</v>
      </c>
      <c r="B59" s="322">
        <f>$B$39</f>
        <v>45261</v>
      </c>
      <c r="C59" s="323"/>
      <c r="D59" s="323"/>
      <c r="E59" s="324"/>
      <c r="F59" s="325"/>
    </row>
    <row r="60" spans="1:6" x14ac:dyDescent="0.2">
      <c r="A60" s="326" t="s">
        <v>105</v>
      </c>
      <c r="B60" s="326" t="s">
        <v>48</v>
      </c>
      <c r="C60" s="326" t="s">
        <v>106</v>
      </c>
      <c r="D60" s="327" t="s">
        <v>107</v>
      </c>
      <c r="E60" s="328" t="s">
        <v>108</v>
      </c>
      <c r="F60" s="326" t="s">
        <v>137</v>
      </c>
    </row>
    <row r="61" spans="1:6" x14ac:dyDescent="0.2">
      <c r="A61" s="329">
        <v>88249</v>
      </c>
      <c r="B61" s="330" t="s">
        <v>138</v>
      </c>
      <c r="C61" s="331">
        <v>2</v>
      </c>
      <c r="D61" s="332" t="s">
        <v>29</v>
      </c>
      <c r="E61" s="333">
        <v>30.78</v>
      </c>
      <c r="F61" s="334">
        <f>ROUND(C61*E61,2)</f>
        <v>61.56</v>
      </c>
    </row>
    <row r="62" spans="1:6" x14ac:dyDescent="0.2">
      <c r="A62" s="329">
        <v>88321</v>
      </c>
      <c r="B62" s="330" t="s">
        <v>139</v>
      </c>
      <c r="C62" s="331">
        <v>1</v>
      </c>
      <c r="D62" s="332" t="s">
        <v>29</v>
      </c>
      <c r="E62" s="333">
        <v>35.5</v>
      </c>
      <c r="F62" s="334">
        <f>ROUND(C62*E62,2)</f>
        <v>35.5</v>
      </c>
    </row>
    <row r="63" spans="1:6" x14ac:dyDescent="0.2">
      <c r="A63" s="337" t="s">
        <v>140</v>
      </c>
      <c r="B63" s="338"/>
      <c r="C63" s="338"/>
      <c r="D63" s="338"/>
      <c r="E63" s="338"/>
      <c r="F63" s="339">
        <f>SUM(F61:F62)</f>
        <v>97.06</v>
      </c>
    </row>
    <row r="64" spans="1:6" x14ac:dyDescent="0.2">
      <c r="A64" s="340" t="s">
        <v>143</v>
      </c>
      <c r="B64" s="340"/>
      <c r="C64" s="341"/>
      <c r="D64" s="341"/>
      <c r="E64" s="341"/>
      <c r="F64" s="341"/>
    </row>
    <row r="65" spans="1:6" x14ac:dyDescent="0.2">
      <c r="A65" s="340" t="s">
        <v>135</v>
      </c>
      <c r="B65" s="16"/>
      <c r="C65" s="16"/>
      <c r="D65" s="16"/>
      <c r="E65" s="16"/>
      <c r="F65" s="16"/>
    </row>
    <row r="68" spans="1:6" ht="28.5" customHeight="1" x14ac:dyDescent="0.2">
      <c r="A68" s="318" t="s">
        <v>102</v>
      </c>
      <c r="B68" s="345" t="s">
        <v>144</v>
      </c>
      <c r="C68" s="345"/>
      <c r="D68" s="345"/>
      <c r="E68" s="345"/>
      <c r="F68" s="345"/>
    </row>
    <row r="69" spans="1:6" x14ac:dyDescent="0.2">
      <c r="A69" s="321" t="s">
        <v>104</v>
      </c>
      <c r="B69" s="322">
        <f>$B$39</f>
        <v>45261</v>
      </c>
      <c r="C69" s="323"/>
      <c r="D69" s="323"/>
      <c r="E69" s="324"/>
      <c r="F69" s="325"/>
    </row>
    <row r="70" spans="1:6" x14ac:dyDescent="0.2">
      <c r="A70" s="326" t="s">
        <v>105</v>
      </c>
      <c r="B70" s="326" t="s">
        <v>48</v>
      </c>
      <c r="C70" s="326" t="s">
        <v>106</v>
      </c>
      <c r="D70" s="327" t="s">
        <v>107</v>
      </c>
      <c r="E70" s="328" t="s">
        <v>108</v>
      </c>
      <c r="F70" s="326" t="s">
        <v>145</v>
      </c>
    </row>
    <row r="71" spans="1:6" ht="30" x14ac:dyDescent="0.25">
      <c r="A71" s="346">
        <v>5835</v>
      </c>
      <c r="B71" s="347" t="s">
        <v>146</v>
      </c>
      <c r="C71" s="348">
        <v>4.6399999999999997E-2</v>
      </c>
      <c r="D71" s="349" t="s">
        <v>111</v>
      </c>
      <c r="E71" s="335">
        <v>394.1</v>
      </c>
      <c r="F71" s="334">
        <f t="shared" ref="F71:F81" si="2">ROUND(C71*E71,2)</f>
        <v>18.29</v>
      </c>
    </row>
    <row r="72" spans="1:6" ht="30" x14ac:dyDescent="0.25">
      <c r="A72" s="346">
        <v>5837</v>
      </c>
      <c r="B72" s="350" t="s">
        <v>147</v>
      </c>
      <c r="C72" s="348">
        <v>0.94899999999999995</v>
      </c>
      <c r="D72" s="349" t="s">
        <v>112</v>
      </c>
      <c r="E72" s="351">
        <v>14.7</v>
      </c>
      <c r="F72" s="334">
        <f t="shared" si="2"/>
        <v>13.95</v>
      </c>
    </row>
    <row r="73" spans="1:6" ht="15" x14ac:dyDescent="0.25">
      <c r="A73" s="346">
        <v>88314</v>
      </c>
      <c r="B73" s="347" t="s">
        <v>148</v>
      </c>
      <c r="C73" s="348">
        <v>1.1301000000000001</v>
      </c>
      <c r="D73" s="349" t="s">
        <v>29</v>
      </c>
      <c r="E73" s="335">
        <v>29.37</v>
      </c>
      <c r="F73" s="334">
        <f t="shared" si="2"/>
        <v>33.19</v>
      </c>
    </row>
    <row r="74" spans="1:6" ht="45" x14ac:dyDescent="0.25">
      <c r="A74" s="346">
        <v>91386</v>
      </c>
      <c r="B74" s="347" t="s">
        <v>149</v>
      </c>
      <c r="C74" s="348">
        <v>4.6399999999999997E-2</v>
      </c>
      <c r="D74" s="349" t="s">
        <v>111</v>
      </c>
      <c r="E74" s="335">
        <v>12.17</v>
      </c>
      <c r="F74" s="334">
        <f t="shared" si="2"/>
        <v>0.56000000000000005</v>
      </c>
    </row>
    <row r="75" spans="1:6" ht="30" x14ac:dyDescent="0.25">
      <c r="A75" s="346">
        <v>95631</v>
      </c>
      <c r="B75" s="352" t="s">
        <v>150</v>
      </c>
      <c r="C75" s="348">
        <v>8.0500000000000002E-2</v>
      </c>
      <c r="D75" s="349" t="s">
        <v>111</v>
      </c>
      <c r="E75" s="335">
        <v>215.47</v>
      </c>
      <c r="F75" s="334">
        <f t="shared" si="2"/>
        <v>17.350000000000001</v>
      </c>
    </row>
    <row r="76" spans="1:6" ht="30" x14ac:dyDescent="0.25">
      <c r="A76" s="346">
        <v>95632</v>
      </c>
      <c r="B76" s="347" t="s">
        <v>151</v>
      </c>
      <c r="C76" s="348">
        <v>6.0699999999999997E-2</v>
      </c>
      <c r="D76" s="349" t="s">
        <v>112</v>
      </c>
      <c r="E76" s="335">
        <v>77.11</v>
      </c>
      <c r="F76" s="334">
        <f t="shared" si="2"/>
        <v>4.68</v>
      </c>
    </row>
    <row r="77" spans="1:6" ht="30" x14ac:dyDescent="0.25">
      <c r="A77" s="346">
        <v>96155</v>
      </c>
      <c r="B77" s="347" t="s">
        <v>152</v>
      </c>
      <c r="C77" s="348">
        <v>0.1071</v>
      </c>
      <c r="D77" s="349" t="s">
        <v>112</v>
      </c>
      <c r="E77" s="335">
        <v>49.37</v>
      </c>
      <c r="F77" s="334">
        <f t="shared" si="2"/>
        <v>5.29</v>
      </c>
    </row>
    <row r="78" spans="1:6" ht="30" x14ac:dyDescent="0.25">
      <c r="A78" s="346">
        <v>96157</v>
      </c>
      <c r="B78" s="347" t="s">
        <v>153</v>
      </c>
      <c r="C78" s="348">
        <v>3.4099999999999998E-2</v>
      </c>
      <c r="D78" s="349" t="s">
        <v>111</v>
      </c>
      <c r="E78" s="335">
        <v>135.72999999999999</v>
      </c>
      <c r="F78" s="334">
        <f t="shared" si="2"/>
        <v>4.63</v>
      </c>
    </row>
    <row r="79" spans="1:6" ht="45" x14ac:dyDescent="0.25">
      <c r="A79" s="346">
        <v>96463</v>
      </c>
      <c r="B79" s="347" t="s">
        <v>154</v>
      </c>
      <c r="C79" s="348">
        <v>4.19E-2</v>
      </c>
      <c r="D79" s="349" t="s">
        <v>111</v>
      </c>
      <c r="E79" s="335">
        <v>201.07</v>
      </c>
      <c r="F79" s="334">
        <f t="shared" si="2"/>
        <v>8.42</v>
      </c>
    </row>
    <row r="80" spans="1:6" ht="45" x14ac:dyDescent="0.25">
      <c r="A80" s="346">
        <v>96464</v>
      </c>
      <c r="B80" s="347" t="s">
        <v>155</v>
      </c>
      <c r="C80" s="348">
        <v>9.9000000000000005E-2</v>
      </c>
      <c r="D80" s="349" t="s">
        <v>112</v>
      </c>
      <c r="E80" s="335">
        <v>82.59</v>
      </c>
      <c r="F80" s="334">
        <f t="shared" si="2"/>
        <v>8.18</v>
      </c>
    </row>
    <row r="81" spans="1:6" ht="45" x14ac:dyDescent="0.25">
      <c r="A81" s="346" t="s">
        <v>156</v>
      </c>
      <c r="B81" s="347" t="str">
        <f>B87</f>
        <v>Usinagem de concreto asfáltico com CAP 50/70, para camada de rolamento, padrão DNIT Faixa C, em usina de asfalto contínua de 80 ton/h</v>
      </c>
      <c r="C81" s="348">
        <v>2.5548000000000002</v>
      </c>
      <c r="D81" s="349" t="s">
        <v>32</v>
      </c>
      <c r="E81" s="349">
        <f>F103</f>
        <v>200.79999999999998</v>
      </c>
      <c r="F81" s="334">
        <f t="shared" si="2"/>
        <v>513</v>
      </c>
    </row>
    <row r="82" spans="1:6" x14ac:dyDescent="0.2">
      <c r="A82" s="337" t="s">
        <v>157</v>
      </c>
      <c r="B82" s="338"/>
      <c r="C82" s="338"/>
      <c r="D82" s="338"/>
      <c r="E82" s="338"/>
      <c r="F82" s="339">
        <f>SUM(F71:F81)</f>
        <v>627.54</v>
      </c>
    </row>
    <row r="83" spans="1:6" x14ac:dyDescent="0.2">
      <c r="A83" s="340" t="s">
        <v>158</v>
      </c>
      <c r="B83" s="340"/>
      <c r="C83" s="341"/>
      <c r="D83" s="341"/>
      <c r="E83" s="341"/>
      <c r="F83" s="341"/>
    </row>
    <row r="84" spans="1:6" x14ac:dyDescent="0.2">
      <c r="A84" s="340" t="s">
        <v>159</v>
      </c>
      <c r="B84" s="16"/>
      <c r="C84" s="16"/>
      <c r="D84" s="16"/>
      <c r="E84" s="16"/>
      <c r="F84" s="16"/>
    </row>
    <row r="87" spans="1:6" x14ac:dyDescent="0.2">
      <c r="A87" s="318" t="s">
        <v>102</v>
      </c>
      <c r="B87" s="319" t="s">
        <v>160</v>
      </c>
      <c r="C87" s="320"/>
      <c r="D87" s="320"/>
      <c r="E87" s="320"/>
      <c r="F87" s="320"/>
    </row>
    <row r="88" spans="1:6" x14ac:dyDescent="0.2">
      <c r="A88" s="321" t="s">
        <v>104</v>
      </c>
      <c r="B88" s="322">
        <f>$B$39</f>
        <v>45261</v>
      </c>
      <c r="C88" s="323"/>
      <c r="D88" s="323"/>
      <c r="E88" s="324"/>
      <c r="F88" s="325"/>
    </row>
    <row r="89" spans="1:6" x14ac:dyDescent="0.2">
      <c r="A89" s="326" t="s">
        <v>105</v>
      </c>
      <c r="B89" s="326" t="s">
        <v>48</v>
      </c>
      <c r="C89" s="326" t="s">
        <v>106</v>
      </c>
      <c r="D89" s="327" t="s">
        <v>107</v>
      </c>
      <c r="E89" s="328" t="s">
        <v>108</v>
      </c>
      <c r="F89" s="326" t="s">
        <v>145</v>
      </c>
    </row>
    <row r="90" spans="1:6" ht="30" x14ac:dyDescent="0.25">
      <c r="A90" s="346">
        <v>370</v>
      </c>
      <c r="B90" s="347" t="s">
        <v>161</v>
      </c>
      <c r="C90" s="351">
        <v>0.32479999999999998</v>
      </c>
      <c r="D90" s="349" t="s">
        <v>32</v>
      </c>
      <c r="E90" s="349">
        <v>135</v>
      </c>
      <c r="F90" s="334">
        <f t="shared" ref="F90:F101" si="3">ROUND(C90*E90,2)</f>
        <v>43.85</v>
      </c>
    </row>
    <row r="91" spans="1:6" ht="15" x14ac:dyDescent="0.25">
      <c r="A91" s="346">
        <v>1106</v>
      </c>
      <c r="B91" s="350" t="s">
        <v>162</v>
      </c>
      <c r="C91" s="351">
        <v>56.2</v>
      </c>
      <c r="D91" s="349" t="s">
        <v>114</v>
      </c>
      <c r="E91" s="349">
        <v>1.03</v>
      </c>
      <c r="F91" s="334">
        <f t="shared" si="3"/>
        <v>57.89</v>
      </c>
    </row>
    <row r="92" spans="1:6" ht="30" x14ac:dyDescent="0.25">
      <c r="A92" s="346">
        <v>4720</v>
      </c>
      <c r="B92" s="347" t="s">
        <v>163</v>
      </c>
      <c r="C92" s="351">
        <v>0.19980000000000001</v>
      </c>
      <c r="D92" s="349" t="s">
        <v>32</v>
      </c>
      <c r="E92" s="349">
        <v>123.46</v>
      </c>
      <c r="F92" s="334">
        <f t="shared" si="3"/>
        <v>24.67</v>
      </c>
    </row>
    <row r="93" spans="1:6" ht="30" x14ac:dyDescent="0.25">
      <c r="A93" s="346">
        <v>4721</v>
      </c>
      <c r="B93" s="347" t="s">
        <v>164</v>
      </c>
      <c r="C93" s="351">
        <v>6.25E-2</v>
      </c>
      <c r="D93" s="349" t="s">
        <v>32</v>
      </c>
      <c r="E93" s="349">
        <v>106.93</v>
      </c>
      <c r="F93" s="334">
        <f t="shared" si="3"/>
        <v>6.68</v>
      </c>
    </row>
    <row r="94" spans="1:6" ht="30" x14ac:dyDescent="0.25">
      <c r="A94" s="346">
        <v>5940</v>
      </c>
      <c r="B94" s="347" t="s">
        <v>165</v>
      </c>
      <c r="C94" s="351">
        <v>4.7999999999999996E-3</v>
      </c>
      <c r="D94" s="349" t="s">
        <v>111</v>
      </c>
      <c r="E94" s="349">
        <v>212.43</v>
      </c>
      <c r="F94" s="334">
        <f t="shared" si="3"/>
        <v>1.02</v>
      </c>
    </row>
    <row r="95" spans="1:6" ht="30" x14ac:dyDescent="0.25">
      <c r="A95" s="346">
        <v>5942</v>
      </c>
      <c r="B95" s="347" t="s">
        <v>166</v>
      </c>
      <c r="C95" s="351">
        <v>1.7899999999999999E-2</v>
      </c>
      <c r="D95" s="349" t="s">
        <v>112</v>
      </c>
      <c r="E95" s="349">
        <v>85.68</v>
      </c>
      <c r="F95" s="334">
        <f t="shared" si="3"/>
        <v>1.53</v>
      </c>
    </row>
    <row r="96" spans="1:6" ht="30" x14ac:dyDescent="0.25">
      <c r="A96" s="346">
        <v>7030</v>
      </c>
      <c r="B96" s="347" t="s">
        <v>167</v>
      </c>
      <c r="C96" s="351">
        <v>4.5499999999999999E-2</v>
      </c>
      <c r="D96" s="349" t="s">
        <v>111</v>
      </c>
      <c r="E96" s="349">
        <v>266.52</v>
      </c>
      <c r="F96" s="334">
        <f t="shared" si="3"/>
        <v>12.13</v>
      </c>
    </row>
    <row r="97" spans="1:8" ht="15" x14ac:dyDescent="0.25">
      <c r="A97" s="346">
        <v>88316</v>
      </c>
      <c r="B97" s="347" t="s">
        <v>168</v>
      </c>
      <c r="C97" s="351">
        <v>4.5499999999999999E-2</v>
      </c>
      <c r="D97" s="349" t="s">
        <v>29</v>
      </c>
      <c r="E97" s="349">
        <v>20.13</v>
      </c>
      <c r="F97" s="334">
        <f t="shared" si="3"/>
        <v>0.92</v>
      </c>
    </row>
    <row r="98" spans="1:8" ht="15" x14ac:dyDescent="0.25">
      <c r="A98" s="346">
        <v>90776</v>
      </c>
      <c r="B98" s="347" t="s">
        <v>169</v>
      </c>
      <c r="C98" s="351">
        <v>2.2700000000000001E-2</v>
      </c>
      <c r="D98" s="349" t="s">
        <v>29</v>
      </c>
      <c r="E98" s="349">
        <v>33.69</v>
      </c>
      <c r="F98" s="334">
        <f t="shared" si="3"/>
        <v>0.76</v>
      </c>
    </row>
    <row r="99" spans="1:8" ht="30" x14ac:dyDescent="0.25">
      <c r="A99" s="346">
        <v>93433</v>
      </c>
      <c r="B99" s="347" t="s">
        <v>170</v>
      </c>
      <c r="C99" s="351">
        <v>1.7600000000000001E-2</v>
      </c>
      <c r="D99" s="349" t="s">
        <v>111</v>
      </c>
      <c r="E99" s="349">
        <v>2548.3200000000002</v>
      </c>
      <c r="F99" s="334">
        <f t="shared" si="3"/>
        <v>44.85</v>
      </c>
      <c r="H99" s="16" t="s">
        <v>171</v>
      </c>
    </row>
    <row r="100" spans="1:8" ht="30" x14ac:dyDescent="0.25">
      <c r="A100" s="346">
        <v>93434</v>
      </c>
      <c r="B100" s="347" t="s">
        <v>172</v>
      </c>
      <c r="C100" s="351">
        <v>5.1000000000000004E-3</v>
      </c>
      <c r="D100" s="349" t="s">
        <v>112</v>
      </c>
      <c r="E100" s="349">
        <v>268.32</v>
      </c>
      <c r="F100" s="334">
        <f t="shared" si="3"/>
        <v>1.37</v>
      </c>
    </row>
    <row r="101" spans="1:8" ht="30" x14ac:dyDescent="0.25">
      <c r="A101" s="346">
        <v>95872</v>
      </c>
      <c r="B101" s="347" t="s">
        <v>173</v>
      </c>
      <c r="C101" s="351">
        <v>1.7600000000000001E-2</v>
      </c>
      <c r="D101" s="349" t="s">
        <v>111</v>
      </c>
      <c r="E101" s="349">
        <v>291.55</v>
      </c>
      <c r="F101" s="334">
        <f t="shared" si="3"/>
        <v>5.13</v>
      </c>
    </row>
    <row r="102" spans="1:8" ht="30" x14ac:dyDescent="0.25">
      <c r="A102" s="346">
        <v>95873</v>
      </c>
      <c r="B102" s="347" t="s">
        <v>174</v>
      </c>
      <c r="C102" s="351">
        <v>5.1000000000000004E-3</v>
      </c>
      <c r="D102" s="349" t="s">
        <v>112</v>
      </c>
      <c r="E102" s="349">
        <v>12.05</v>
      </c>
      <c r="F102" s="334"/>
    </row>
    <row r="103" spans="1:8" x14ac:dyDescent="0.2">
      <c r="A103" s="337" t="s">
        <v>133</v>
      </c>
      <c r="B103" s="338"/>
      <c r="C103" s="338"/>
      <c r="D103" s="338"/>
      <c r="E103" s="338"/>
      <c r="F103" s="339">
        <f>SUM(F90:F102)</f>
        <v>200.79999999999998</v>
      </c>
    </row>
    <row r="104" spans="1:8" x14ac:dyDescent="0.2">
      <c r="A104" s="340" t="s">
        <v>175</v>
      </c>
      <c r="B104" s="340"/>
      <c r="C104" s="341"/>
      <c r="D104" s="341"/>
      <c r="E104" s="341"/>
      <c r="F104" s="341"/>
    </row>
    <row r="105" spans="1:8" x14ac:dyDescent="0.2">
      <c r="A105" s="340" t="s">
        <v>159</v>
      </c>
      <c r="B105" s="16"/>
      <c r="C105" s="16"/>
      <c r="D105" s="16"/>
      <c r="E105" s="16"/>
      <c r="F105" s="16"/>
    </row>
  </sheetData>
  <mergeCells count="10">
    <mergeCell ref="A63:E63"/>
    <mergeCell ref="B68:F68"/>
    <mergeCell ref="A82:E82"/>
    <mergeCell ref="A103:E103"/>
    <mergeCell ref="A1:F1"/>
    <mergeCell ref="A2:F2"/>
    <mergeCell ref="A15:E15"/>
    <mergeCell ref="A32:E32"/>
    <mergeCell ref="A44:E44"/>
    <mergeCell ref="A54:E5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landscape" r:id="rId1"/>
  <headerFooter>
    <oddFooter>&amp;R&amp;P/&amp;N</oddFooter>
  </headerFooter>
  <rowBreaks count="4" manualBreakCount="4">
    <brk id="20" max="5" man="1"/>
    <brk id="37" max="5" man="1"/>
    <brk id="66" max="5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ORÇAMENTO</vt:lpstr>
      <vt:lpstr>CRONOGRAMA</vt:lpstr>
      <vt:lpstr>BDI</vt:lpstr>
      <vt:lpstr>Composição</vt:lpstr>
      <vt:lpstr>BDI!Area_de_impressao</vt:lpstr>
      <vt:lpstr>Composição!Area_de_impressao</vt:lpstr>
      <vt:lpstr>CRONOGRAMA!Area_de_impressao</vt:lpstr>
      <vt:lpstr>ORÇAMENTO!Area_de_impressao</vt:lpstr>
      <vt:lpstr>Composição!Titulos_de_impressao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da Silva</dc:creator>
  <cp:lastModifiedBy>Kamila da Silva</cp:lastModifiedBy>
  <cp:lastPrinted>2023-12-22T11:44:23Z</cp:lastPrinted>
  <dcterms:created xsi:type="dcterms:W3CDTF">2023-12-22T11:41:06Z</dcterms:created>
  <dcterms:modified xsi:type="dcterms:W3CDTF">2023-12-22T11:44:43Z</dcterms:modified>
</cp:coreProperties>
</file>