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Compras\2023 - Compras - Diretoria de Gestão\PROCESSOS DE COMPRAS 2023\Licitações\44 - PC 44 - Contrato de Fiscalização\"/>
    </mc:Choice>
  </mc:AlternateContent>
  <bookViews>
    <workbookView xWindow="0" yWindow="0" windowWidth="28800" windowHeight="12300" tabRatio="832" activeTab="1"/>
  </bookViews>
  <sheets>
    <sheet name="RESUMO" sheetId="9" r:id="rId1"/>
    <sheet name="P.VIA" sheetId="1" r:id="rId2"/>
    <sheet name="P.CIV" sheetId="2" r:id="rId3"/>
    <sheet name="MEIO AMB" sheetId="3" r:id="rId4"/>
    <sheet name="SUPERV" sheetId="12" r:id="rId5"/>
    <sheet name="MACRODREN" sheetId="13" r:id="rId6"/>
    <sheet name="CRONOGRAMA" sheetId="11" r:id="rId7"/>
    <sheet name="BDI" sheetId="10" r:id="rId8"/>
    <sheet name="aux. mão obra" sheetId="7" r:id="rId9"/>
    <sheet name="aux. diversos" sheetId="5" r:id="rId10"/>
    <sheet name="aux. veic" sheetId="4" r:id="rId11"/>
  </sheets>
  <definedNames>
    <definedName name="_xlnm.Print_Area" localSheetId="5">MACRODREN!$A$1:$I$45</definedName>
    <definedName name="_xlnm.Print_Area" localSheetId="3">'MEIO AMB'!$A$1:$I$48</definedName>
    <definedName name="_xlnm.Print_Area" localSheetId="2">P.CIV!$A$1:$E$39</definedName>
    <definedName name="_xlnm.Print_Area" localSheetId="1">P.VIA!$A$1:$E$48</definedName>
    <definedName name="_xlnm.Print_Area" localSheetId="4">SUPERV!$A$1:$I$56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3" l="1"/>
  <c r="I38" i="3"/>
  <c r="I39" i="3"/>
  <c r="I40" i="3"/>
  <c r="I43" i="3"/>
  <c r="I44" i="3"/>
  <c r="I34" i="3"/>
  <c r="I41" i="13"/>
  <c r="I34" i="13"/>
  <c r="I35" i="13"/>
  <c r="I36" i="13"/>
  <c r="I37" i="13"/>
  <c r="I31" i="13"/>
  <c r="I30" i="13"/>
  <c r="I52" i="12"/>
  <c r="I48" i="12"/>
  <c r="I45" i="12"/>
  <c r="I44" i="12"/>
  <c r="I43" i="12"/>
  <c r="I42" i="12"/>
  <c r="I39" i="12"/>
  <c r="I38" i="12"/>
  <c r="I35" i="12"/>
  <c r="I34" i="12"/>
  <c r="I28" i="12"/>
  <c r="I27" i="12"/>
  <c r="I23" i="12"/>
  <c r="I49" i="12"/>
  <c r="K30" i="13"/>
  <c r="L26" i="13"/>
  <c r="K31" i="13" l="1"/>
  <c r="L27" i="13"/>
  <c r="L35" i="12"/>
  <c r="K39" i="12"/>
  <c r="N39" i="12" s="1"/>
  <c r="K38" i="12"/>
  <c r="H38" i="12" s="1"/>
  <c r="L34" i="12"/>
  <c r="L30" i="3"/>
  <c r="H30" i="3" s="1"/>
  <c r="K34" i="3"/>
  <c r="H34" i="3" s="1"/>
  <c r="K33" i="3"/>
  <c r="L29" i="3"/>
  <c r="E15" i="2"/>
  <c r="E24" i="2"/>
  <c r="E9" i="1"/>
  <c r="H43" i="3"/>
  <c r="H44" i="3" l="1"/>
  <c r="G41" i="13"/>
  <c r="G40" i="13"/>
  <c r="H37" i="13"/>
  <c r="G37" i="13"/>
  <c r="H36" i="13"/>
  <c r="G36" i="13"/>
  <c r="H35" i="13"/>
  <c r="G35" i="13"/>
  <c r="H34" i="13"/>
  <c r="G34" i="13"/>
  <c r="N31" i="13"/>
  <c r="G31" i="13"/>
  <c r="H40" i="13"/>
  <c r="G30" i="13"/>
  <c r="H27" i="13"/>
  <c r="G27" i="13"/>
  <c r="H26" i="13"/>
  <c r="G26" i="13"/>
  <c r="G23" i="13"/>
  <c r="I23" i="13" s="1"/>
  <c r="G20" i="13"/>
  <c r="G16" i="13"/>
  <c r="G15" i="13"/>
  <c r="G14" i="13"/>
  <c r="G13" i="13"/>
  <c r="G12" i="13"/>
  <c r="G11" i="13"/>
  <c r="G10" i="13"/>
  <c r="G9" i="13"/>
  <c r="G8" i="13"/>
  <c r="G7" i="13"/>
  <c r="G6" i="13"/>
  <c r="G5" i="13"/>
  <c r="B2" i="13"/>
  <c r="G52" i="12"/>
  <c r="G20" i="12"/>
  <c r="G23" i="12"/>
  <c r="G22" i="12"/>
  <c r="G21" i="12"/>
  <c r="G19" i="12"/>
  <c r="G18" i="12"/>
  <c r="G17" i="12"/>
  <c r="G16" i="12"/>
  <c r="G6" i="12"/>
  <c r="G49" i="12"/>
  <c r="G48" i="12"/>
  <c r="H45" i="12"/>
  <c r="G45" i="12"/>
  <c r="H44" i="12"/>
  <c r="G44" i="12"/>
  <c r="H43" i="12"/>
  <c r="G43" i="12"/>
  <c r="H42" i="12"/>
  <c r="G42" i="12"/>
  <c r="H49" i="12"/>
  <c r="G39" i="12"/>
  <c r="H48" i="12"/>
  <c r="G38" i="12"/>
  <c r="H35" i="12"/>
  <c r="G35" i="12"/>
  <c r="H34" i="12"/>
  <c r="G34" i="12"/>
  <c r="G31" i="12"/>
  <c r="I31" i="12" s="1"/>
  <c r="G28" i="12"/>
  <c r="G27" i="12"/>
  <c r="G14" i="12"/>
  <c r="G13" i="12"/>
  <c r="G12" i="12"/>
  <c r="G11" i="12"/>
  <c r="G10" i="12"/>
  <c r="G9" i="12"/>
  <c r="G8" i="12"/>
  <c r="G7" i="12"/>
  <c r="B2" i="12"/>
  <c r="C18" i="1"/>
  <c r="C14" i="1"/>
  <c r="C13" i="1"/>
  <c r="E13" i="1" s="1"/>
  <c r="I40" i="13" l="1"/>
  <c r="I27" i="13"/>
  <c r="I26" i="13"/>
  <c r="H30" i="13"/>
  <c r="H31" i="13"/>
  <c r="H41" i="13"/>
  <c r="H39" i="12"/>
  <c r="C44" i="1"/>
  <c r="C43" i="1"/>
  <c r="C42" i="1"/>
  <c r="C39" i="1"/>
  <c r="E36" i="1"/>
  <c r="C41" i="1" l="1"/>
  <c r="C30" i="1"/>
  <c r="C31" i="1" s="1"/>
  <c r="C20" i="1"/>
  <c r="C22" i="1" s="1"/>
  <c r="C23" i="1" s="1"/>
  <c r="C24" i="1" s="1"/>
  <c r="C11" i="1"/>
  <c r="C15" i="1" s="1"/>
  <c r="C16" i="1" s="1"/>
  <c r="C17" i="2"/>
  <c r="C18" i="2" s="1"/>
  <c r="C7" i="2"/>
  <c r="H33" i="3"/>
  <c r="N34" i="3" l="1"/>
  <c r="B2" i="3" l="1"/>
  <c r="E10" i="2"/>
  <c r="E11" i="2"/>
  <c r="E12" i="2"/>
  <c r="E14" i="2"/>
  <c r="L16" i="4"/>
  <c r="L15" i="4"/>
  <c r="L8" i="4"/>
  <c r="L7" i="4"/>
  <c r="F86" i="7" l="1"/>
  <c r="G86" i="7" s="1"/>
  <c r="F87" i="7"/>
  <c r="G87" i="7" s="1"/>
  <c r="F88" i="7"/>
  <c r="G88" i="7" s="1"/>
  <c r="F89" i="7"/>
  <c r="G89" i="7" s="1"/>
  <c r="F90" i="7"/>
  <c r="G90" i="7" s="1"/>
  <c r="F91" i="7"/>
  <c r="G91" i="7" s="1"/>
  <c r="F7" i="7"/>
  <c r="G7" i="7" s="1"/>
  <c r="F8" i="7"/>
  <c r="G8" i="7" s="1"/>
  <c r="F9" i="7"/>
  <c r="G9" i="7" s="1"/>
  <c r="F10" i="7"/>
  <c r="G10" i="7" s="1"/>
  <c r="F11" i="7"/>
  <c r="G11" i="7" s="1"/>
  <c r="F12" i="7"/>
  <c r="G12" i="7" s="1"/>
  <c r="F13" i="7"/>
  <c r="G13" i="7" s="1"/>
  <c r="F14" i="7"/>
  <c r="G14" i="7" s="1"/>
  <c r="F15" i="7"/>
  <c r="G15" i="7" s="1"/>
  <c r="F16" i="7"/>
  <c r="G16" i="7" s="1"/>
  <c r="F17" i="7"/>
  <c r="G17" i="7" s="1"/>
  <c r="F18" i="7"/>
  <c r="G18" i="7" s="1"/>
  <c r="H16" i="13" s="1"/>
  <c r="I16" i="13" s="1"/>
  <c r="F19" i="7"/>
  <c r="G19" i="7" s="1"/>
  <c r="H17" i="3" s="1"/>
  <c r="I17" i="3" s="1"/>
  <c r="F20" i="7"/>
  <c r="G20" i="7" s="1"/>
  <c r="F21" i="7"/>
  <c r="G21" i="7" s="1"/>
  <c r="F22" i="7"/>
  <c r="G22" i="7" s="1"/>
  <c r="H19" i="12" s="1"/>
  <c r="I19" i="12" s="1"/>
  <c r="F23" i="7"/>
  <c r="G23" i="7" s="1"/>
  <c r="F24" i="7"/>
  <c r="G24" i="7" s="1"/>
  <c r="F25" i="7"/>
  <c r="G25" i="7" s="1"/>
  <c r="H22" i="12" s="1"/>
  <c r="I22" i="12" s="1"/>
  <c r="F26" i="7"/>
  <c r="G26" i="7" s="1"/>
  <c r="F27" i="7"/>
  <c r="G27" i="7" s="1"/>
  <c r="F28" i="7"/>
  <c r="G28" i="7" s="1"/>
  <c r="F29" i="7"/>
  <c r="G29" i="7" s="1"/>
  <c r="H8" i="3" s="1"/>
  <c r="I8" i="3" s="1"/>
  <c r="F30" i="7"/>
  <c r="G30" i="7" s="1"/>
  <c r="H12" i="3" s="1"/>
  <c r="I12" i="3" s="1"/>
  <c r="F31" i="7"/>
  <c r="G31" i="7" s="1"/>
  <c r="F32" i="7"/>
  <c r="G32" i="7" s="1"/>
  <c r="F33" i="7"/>
  <c r="G33" i="7" s="1"/>
  <c r="F34" i="7"/>
  <c r="G34" i="7" s="1"/>
  <c r="F35" i="7"/>
  <c r="G35" i="7" s="1"/>
  <c r="F36" i="7"/>
  <c r="G36" i="7" s="1"/>
  <c r="F37" i="7"/>
  <c r="G37" i="7" s="1"/>
  <c r="F38" i="7"/>
  <c r="G38" i="7" s="1"/>
  <c r="F39" i="7"/>
  <c r="G39" i="7" s="1"/>
  <c r="H20" i="12" s="1"/>
  <c r="I20" i="12" s="1"/>
  <c r="F40" i="7"/>
  <c r="G40" i="7" s="1"/>
  <c r="F41" i="7"/>
  <c r="G41" i="7" s="1"/>
  <c r="F42" i="7"/>
  <c r="G42" i="7" s="1"/>
  <c r="F43" i="7"/>
  <c r="G43" i="7" s="1"/>
  <c r="F44" i="7"/>
  <c r="G44" i="7" s="1"/>
  <c r="F45" i="7"/>
  <c r="G45" i="7" s="1"/>
  <c r="F46" i="7"/>
  <c r="G46" i="7" s="1"/>
  <c r="F47" i="7"/>
  <c r="G47" i="7" s="1"/>
  <c r="F48" i="7"/>
  <c r="G48" i="7" s="1"/>
  <c r="F49" i="7"/>
  <c r="G49" i="7" s="1"/>
  <c r="F50" i="7"/>
  <c r="G50" i="7" s="1"/>
  <c r="F51" i="7"/>
  <c r="G51" i="7" s="1"/>
  <c r="F52" i="7"/>
  <c r="G52" i="7" s="1"/>
  <c r="F53" i="7"/>
  <c r="G53" i="7" s="1"/>
  <c r="H9" i="13" s="1"/>
  <c r="I9" i="13" s="1"/>
  <c r="F54" i="7"/>
  <c r="G54" i="7" s="1"/>
  <c r="F55" i="7"/>
  <c r="G55" i="7" s="1"/>
  <c r="F56" i="7"/>
  <c r="G56" i="7" s="1"/>
  <c r="F57" i="7"/>
  <c r="G57" i="7" s="1"/>
  <c r="F58" i="7"/>
  <c r="G58" i="7" s="1"/>
  <c r="F59" i="7"/>
  <c r="G59" i="7" s="1"/>
  <c r="H14" i="3" s="1"/>
  <c r="I14" i="3" s="1"/>
  <c r="F60" i="7"/>
  <c r="G60" i="7" s="1"/>
  <c r="F61" i="7"/>
  <c r="G61" i="7" s="1"/>
  <c r="F62" i="7"/>
  <c r="G62" i="7" s="1"/>
  <c r="F63" i="7"/>
  <c r="G63" i="7" s="1"/>
  <c r="F64" i="7"/>
  <c r="G64" i="7" s="1"/>
  <c r="F65" i="7"/>
  <c r="G65" i="7" s="1"/>
  <c r="F66" i="7"/>
  <c r="G66" i="7" s="1"/>
  <c r="F67" i="7"/>
  <c r="G67" i="7" s="1"/>
  <c r="F68" i="7"/>
  <c r="G68" i="7" s="1"/>
  <c r="F69" i="7"/>
  <c r="G69" i="7" s="1"/>
  <c r="H13" i="3" s="1"/>
  <c r="I13" i="3" s="1"/>
  <c r="F70" i="7"/>
  <c r="G70" i="7" s="1"/>
  <c r="F71" i="7"/>
  <c r="G71" i="7" s="1"/>
  <c r="F72" i="7"/>
  <c r="G72" i="7" s="1"/>
  <c r="F73" i="7"/>
  <c r="G73" i="7" s="1"/>
  <c r="F74" i="7"/>
  <c r="G74" i="7" s="1"/>
  <c r="F75" i="7"/>
  <c r="G75" i="7" s="1"/>
  <c r="F76" i="7"/>
  <c r="G76" i="7" s="1"/>
  <c r="F77" i="7"/>
  <c r="G77" i="7" s="1"/>
  <c r="F78" i="7"/>
  <c r="G78" i="7" s="1"/>
  <c r="H23" i="12" s="1"/>
  <c r="F79" i="7"/>
  <c r="G79" i="7" s="1"/>
  <c r="F80" i="7"/>
  <c r="G80" i="7" s="1"/>
  <c r="H16" i="3" s="1"/>
  <c r="I16" i="3" s="1"/>
  <c r="F81" i="7"/>
  <c r="G81" i="7" s="1"/>
  <c r="F82" i="7"/>
  <c r="G82" i="7" s="1"/>
  <c r="F83" i="7"/>
  <c r="G83" i="7" s="1"/>
  <c r="F84" i="7"/>
  <c r="G84" i="7" s="1"/>
  <c r="F85" i="7"/>
  <c r="G85" i="7" s="1"/>
  <c r="F6" i="7"/>
  <c r="G6" i="7" s="1"/>
  <c r="H4" i="2"/>
  <c r="H10" i="3" l="1"/>
  <c r="H7" i="13"/>
  <c r="I7" i="13" s="1"/>
  <c r="H18" i="12"/>
  <c r="I18" i="12" s="1"/>
  <c r="H8" i="12"/>
  <c r="I8" i="12" s="1"/>
  <c r="H7" i="3"/>
  <c r="H9" i="12"/>
  <c r="I9" i="12" s="1"/>
  <c r="H8" i="13"/>
  <c r="I8" i="13" s="1"/>
  <c r="H11" i="3"/>
  <c r="H11" i="12"/>
  <c r="I11" i="12" s="1"/>
  <c r="H10" i="13"/>
  <c r="I10" i="13" s="1"/>
  <c r="H6" i="13"/>
  <c r="I6" i="13" s="1"/>
  <c r="H17" i="12"/>
  <c r="I17" i="12" s="1"/>
  <c r="H7" i="12"/>
  <c r="I7" i="12" s="1"/>
  <c r="H21" i="12"/>
  <c r="I21" i="12" s="1"/>
  <c r="H10" i="12"/>
  <c r="I10" i="12" s="1"/>
  <c r="H13" i="12"/>
  <c r="I13" i="12" s="1"/>
  <c r="H12" i="13"/>
  <c r="I12" i="13" s="1"/>
  <c r="H5" i="13"/>
  <c r="I5" i="13" s="1"/>
  <c r="H16" i="12"/>
  <c r="I16" i="12" s="1"/>
  <c r="H6" i="12"/>
  <c r="I6" i="12" s="1"/>
  <c r="H12" i="12"/>
  <c r="I12" i="12" s="1"/>
  <c r="H11" i="13"/>
  <c r="I11" i="13" s="1"/>
  <c r="H14" i="12"/>
  <c r="I14" i="12" s="1"/>
  <c r="H13" i="13"/>
  <c r="I13" i="13" s="1"/>
  <c r="H15" i="3"/>
  <c r="H15" i="13"/>
  <c r="I15" i="13" s="1"/>
  <c r="H14" i="13"/>
  <c r="I14" i="13" s="1"/>
  <c r="H5" i="3"/>
  <c r="H9" i="3"/>
  <c r="H6" i="3"/>
  <c r="H18" i="3"/>
  <c r="H19" i="3"/>
  <c r="B6" i="11"/>
  <c r="C6" i="11" s="1"/>
  <c r="D6" i="11" s="1"/>
  <c r="E6" i="11" s="1"/>
  <c r="F6" i="11" s="1"/>
  <c r="G6" i="11" s="1"/>
  <c r="H6" i="11" s="1"/>
  <c r="I6" i="11" s="1"/>
  <c r="J6" i="11" s="1"/>
  <c r="K6" i="11" s="1"/>
  <c r="L6" i="11" s="1"/>
  <c r="M6" i="11" s="1"/>
  <c r="I24" i="12" l="1"/>
  <c r="I17" i="13"/>
  <c r="E11" i="10"/>
  <c r="E17" i="10"/>
  <c r="E19" i="10" s="1"/>
  <c r="D16" i="10"/>
  <c r="E44" i="13" l="1"/>
  <c r="E55" i="12"/>
  <c r="D4" i="10"/>
  <c r="D8" i="10" s="1"/>
  <c r="D10" i="10"/>
  <c r="E15" i="10"/>
  <c r="E14" i="10"/>
  <c r="E6" i="10"/>
  <c r="E7" i="10"/>
  <c r="E13" i="10"/>
  <c r="E5" i="10"/>
  <c r="E47" i="3"/>
  <c r="D11" i="10"/>
  <c r="E8" i="10" l="1"/>
  <c r="D17" i="10"/>
  <c r="D18" i="10" s="1"/>
  <c r="E16" i="10"/>
  <c r="H40" i="3" l="1"/>
  <c r="H39" i="3"/>
  <c r="H38" i="3"/>
  <c r="H37" i="3"/>
  <c r="H29" i="3"/>
  <c r="I30" i="3" l="1"/>
  <c r="K17" i="4"/>
  <c r="M16" i="4"/>
  <c r="M15" i="4"/>
  <c r="K9" i="4"/>
  <c r="M8" i="4"/>
  <c r="M7" i="4"/>
  <c r="M9" i="4" l="1"/>
  <c r="M17" i="4"/>
  <c r="H28" i="12" s="1"/>
  <c r="H20" i="13" l="1"/>
  <c r="I20" i="13" s="1"/>
  <c r="I42" i="13" s="1"/>
  <c r="I43" i="13" s="1"/>
  <c r="I44" i="13" s="1"/>
  <c r="I45" i="13" s="1"/>
  <c r="C12" i="9" s="1"/>
  <c r="H27" i="12"/>
  <c r="I53" i="12" s="1"/>
  <c r="I54" i="12" s="1"/>
  <c r="I55" i="12" s="1"/>
  <c r="I56" i="12" s="1"/>
  <c r="C11" i="9" s="1"/>
  <c r="H23" i="3"/>
  <c r="I7" i="3"/>
  <c r="I5" i="3"/>
  <c r="I11" i="3"/>
  <c r="I10" i="3"/>
  <c r="I9" i="3"/>
  <c r="I19" i="3"/>
  <c r="I18" i="3"/>
  <c r="I6" i="3" l="1"/>
  <c r="I15" i="3" l="1"/>
  <c r="I20" i="3" s="1"/>
  <c r="I33" i="3"/>
  <c r="I26" i="3"/>
  <c r="I23" i="3"/>
  <c r="I29" i="3"/>
  <c r="I45" i="3" l="1"/>
  <c r="I46" i="3" s="1"/>
  <c r="I47" i="3" s="1"/>
  <c r="I48" i="3" s="1"/>
  <c r="E34" i="2"/>
  <c r="E33" i="2"/>
  <c r="E32" i="2"/>
  <c r="E31" i="2"/>
  <c r="E30" i="2"/>
  <c r="E29" i="2"/>
  <c r="E28" i="2"/>
  <c r="E27" i="2"/>
  <c r="E26" i="2"/>
  <c r="E25" i="2"/>
  <c r="E23" i="2"/>
  <c r="E22" i="2"/>
  <c r="E21" i="2"/>
  <c r="E20" i="2"/>
  <c r="E19" i="2"/>
  <c r="E18" i="2"/>
  <c r="E17" i="2"/>
  <c r="E16" i="2"/>
  <c r="E9" i="2"/>
  <c r="E7" i="2"/>
  <c r="E47" i="1"/>
  <c r="E46" i="1"/>
  <c r="E45" i="1"/>
  <c r="E44" i="1"/>
  <c r="E43" i="1"/>
  <c r="E42" i="1"/>
  <c r="E41" i="1"/>
  <c r="E40" i="1"/>
  <c r="E39" i="1"/>
  <c r="E38" i="1"/>
  <c r="E37" i="1"/>
  <c r="E35" i="1"/>
  <c r="E33" i="1"/>
  <c r="E32" i="1"/>
  <c r="E31" i="1"/>
  <c r="E30" i="1"/>
  <c r="E28" i="1"/>
  <c r="E27" i="1"/>
  <c r="E26" i="1"/>
  <c r="E24" i="1"/>
  <c r="E23" i="1"/>
  <c r="E22" i="1"/>
  <c r="E20" i="1"/>
  <c r="E18" i="1"/>
  <c r="E16" i="1"/>
  <c r="E15" i="1"/>
  <c r="E14" i="1"/>
  <c r="E10" i="1"/>
  <c r="E11" i="1"/>
  <c r="E35" i="2" l="1"/>
  <c r="C9" i="9" s="1"/>
  <c r="E48" i="1"/>
  <c r="C8" i="9" s="1"/>
  <c r="C10" i="9"/>
  <c r="C13" i="9" l="1"/>
</calcChain>
</file>

<file path=xl/sharedStrings.xml><?xml version="1.0" encoding="utf-8"?>
<sst xmlns="http://schemas.openxmlformats.org/spreadsheetml/2006/main" count="795" uniqueCount="425">
  <si>
    <t>DESCRIÇÃO DOS SERVIÇOS</t>
  </si>
  <si>
    <t>QUANT.</t>
  </si>
  <si>
    <t>CUSTOS R$</t>
  </si>
  <si>
    <t>UNITÁRIO</t>
  </si>
  <si>
    <t>TOTAL</t>
  </si>
  <si>
    <t>Unid.</t>
  </si>
  <si>
    <t>Km</t>
  </si>
  <si>
    <t>m</t>
  </si>
  <si>
    <t>km</t>
  </si>
  <si>
    <t>m²</t>
  </si>
  <si>
    <t>unid</t>
  </si>
  <si>
    <t xml:space="preserve">Km </t>
  </si>
  <si>
    <t>Encadernação de Projeto</t>
  </si>
  <si>
    <t xml:space="preserve">DESCRIÇÃO </t>
  </si>
  <si>
    <t>UNID.</t>
  </si>
  <si>
    <t>ESTUDO DE TRÁFEGO</t>
  </si>
  <si>
    <t>ESTUDOS GEOLÓGICOS</t>
  </si>
  <si>
    <t>ESTUDOS TOPOGRÁFICOS</t>
  </si>
  <si>
    <t>ESTUDOS HIDROLÓGICOS</t>
  </si>
  <si>
    <t>ESTUDOS GEOTÉCNICOS</t>
  </si>
  <si>
    <t>PROJETO GEOMÉTRICO</t>
  </si>
  <si>
    <t>PROJETO DE TERRAPLENAGEM</t>
  </si>
  <si>
    <t>PROJETO DE DRENAGEM E OAC</t>
  </si>
  <si>
    <t>PROJETO DE PAVIMENTAÇÃO</t>
  </si>
  <si>
    <t>PROJETO DE PAV. EM RESTAURAÇÃO</t>
  </si>
  <si>
    <t>PROJETO DE INTERSEÇÕES</t>
  </si>
  <si>
    <t>PROJETO DE OBRAS COMPLEMENTARES</t>
  </si>
  <si>
    <t>CADASTRO E PROJ. DESAPROPRIAÇÃO</t>
  </si>
  <si>
    <t>PROJETO OAE (INCLUSIVE TOPOG. COMPLEM.)</t>
  </si>
  <si>
    <t>VISTORIA DE OAE</t>
  </si>
  <si>
    <t>SONDAGEM PARA OAE</t>
  </si>
  <si>
    <t>PLANO DE EXECUÇÃO/QUANTITATIVOS</t>
  </si>
  <si>
    <t>PROJETO GEOTÉCNICO</t>
  </si>
  <si>
    <t>MEIO AMBIENTE</t>
  </si>
  <si>
    <t>PROJETO DE ILUM. INTERSEÇÃO TIPO I - 2 NÍVEIS</t>
  </si>
  <si>
    <t>PROJETO DE ILUM. INTERSEÇÃO TIPO II - 1 NÍVEL</t>
  </si>
  <si>
    <t xml:space="preserve">PROJETO DE ILUM. </t>
  </si>
  <si>
    <t>ENCADERNAÇÃO DE PROJETO</t>
  </si>
  <si>
    <t>ENCADERNAÇÃO DE PROJETO DE OAE</t>
  </si>
  <si>
    <t>TOTAL GERAL</t>
  </si>
  <si>
    <t xml:space="preserve">   Estudo de tráfego - volumétrico: 1d/24h + 2d/13h</t>
  </si>
  <si>
    <t xml:space="preserve">   Posto Adic. de Cont. em Inters. 1dx13h</t>
  </si>
  <si>
    <t xml:space="preserve">   Região não acidentada - Vegetação Rala</t>
  </si>
  <si>
    <t xml:space="preserve">   Região não acidentada - Vegetação Densa</t>
  </si>
  <si>
    <t xml:space="preserve">   Região não acidentada</t>
  </si>
  <si>
    <t xml:space="preserve">   Tipo I - 2 níveis</t>
  </si>
  <si>
    <t xml:space="preserve">   Tipo II - 1 nível</t>
  </si>
  <si>
    <t xml:space="preserve">   Tipo III - 1 nível</t>
  </si>
  <si>
    <t>Levantamento Planialtimétrico</t>
  </si>
  <si>
    <t>Quantitativo/Orçamento/Cronograma</t>
  </si>
  <si>
    <t>Maquete Eletrônica</t>
  </si>
  <si>
    <t>Descrição</t>
  </si>
  <si>
    <t>A) PESSOAL</t>
  </si>
  <si>
    <t>P8061</t>
  </si>
  <si>
    <t>P8147</t>
  </si>
  <si>
    <t>Secretária</t>
  </si>
  <si>
    <t>P8135</t>
  </si>
  <si>
    <t>Subtotal A</t>
  </si>
  <si>
    <t>B) DESPESAS GERAIS</t>
  </si>
  <si>
    <t>B.1) VEÍCULOS</t>
  </si>
  <si>
    <t>Veículo leve - tipo hatch - (sem motorista)</t>
  </si>
  <si>
    <t>E8889</t>
  </si>
  <si>
    <t>B.2) EQUIPAMENTOS</t>
  </si>
  <si>
    <t>B.3) IMÓVEIS</t>
  </si>
  <si>
    <t>Escritório</t>
  </si>
  <si>
    <t>B8951</t>
  </si>
  <si>
    <t>Área =</t>
  </si>
  <si>
    <t>B.4) MOBILIÁRIO</t>
  </si>
  <si>
    <t>De escritório</t>
  </si>
  <si>
    <t>B8953</t>
  </si>
  <si>
    <t>B.6) CUSTOS DIVERSOS</t>
  </si>
  <si>
    <t>B8959</t>
  </si>
  <si>
    <t>C) BENEFÍCIOS E DESPESAS INDIRETAS - BDI</t>
  </si>
  <si>
    <t>D) TOTAL GERAL</t>
  </si>
  <si>
    <t>Qtd.</t>
  </si>
  <si>
    <t>Participação Mensal Média</t>
  </si>
  <si>
    <t>Meses</t>
  </si>
  <si>
    <t>Nº  HxMês</t>
  </si>
  <si>
    <t>Preço Unitário (R$/Mês)</t>
  </si>
  <si>
    <t xml:space="preserve">Preço Total (R$)    </t>
  </si>
  <si>
    <t>Topógrafo</t>
  </si>
  <si>
    <t>Auxiliar de topografia</t>
  </si>
  <si>
    <t>Laboratorista</t>
  </si>
  <si>
    <t>Residencial</t>
  </si>
  <si>
    <t>B8952</t>
  </si>
  <si>
    <t>(12,41 m² / ocupante)</t>
  </si>
  <si>
    <t>Residência</t>
  </si>
  <si>
    <t>B8954</t>
  </si>
  <si>
    <t>Topografia</t>
  </si>
  <si>
    <t>Laboratório de Solos</t>
  </si>
  <si>
    <t>Laboratório de Asfalto</t>
  </si>
  <si>
    <t>B.3) CESTA DAS INSTALAÇÕES</t>
  </si>
  <si>
    <t>B8958</t>
  </si>
  <si>
    <t>B8957</t>
  </si>
  <si>
    <t>B8955</t>
  </si>
  <si>
    <t>B8960</t>
  </si>
  <si>
    <t>P8060</t>
  </si>
  <si>
    <t>Engenheiro Coordenador</t>
  </si>
  <si>
    <t>Engenheiro pleno</t>
  </si>
  <si>
    <t>P8066</t>
  </si>
  <si>
    <t>P8065</t>
  </si>
  <si>
    <t>Engenheiro florestal júnior</t>
  </si>
  <si>
    <t>P8068</t>
  </si>
  <si>
    <t>Biólogo pleno</t>
  </si>
  <si>
    <t>P8033</t>
  </si>
  <si>
    <t>P8163</t>
  </si>
  <si>
    <t>P8028</t>
  </si>
  <si>
    <t>Auxiliar de laboratório</t>
  </si>
  <si>
    <t>P8027</t>
  </si>
  <si>
    <t>P8098</t>
  </si>
  <si>
    <t>CUSTO MENSAL DE VEÍCULO LEVE - TIPO HATCH (sem motorista)</t>
  </si>
  <si>
    <t>h</t>
  </si>
  <si>
    <t>R$/h</t>
  </si>
  <si>
    <t>Total</t>
  </si>
  <si>
    <t>Horas Operativas</t>
  </si>
  <si>
    <t>Horas Improdutivas</t>
  </si>
  <si>
    <t>CUSTO MENSAL DE VEÍCULO LEVE - TIPO PICK UP 4X4 (sem motorista)</t>
  </si>
  <si>
    <t>Item</t>
  </si>
  <si>
    <t>Tipo</t>
  </si>
  <si>
    <t>Imóveis</t>
  </si>
  <si>
    <t>Comercial (2,32% do C.M.C.C - SINAPI)</t>
  </si>
  <si>
    <t>R$/m² x mês</t>
  </si>
  <si>
    <t>Residencial (1,27% do C.M.C.C. - SINAPI)</t>
  </si>
  <si>
    <t>Mobiliário</t>
  </si>
  <si>
    <t>R$ x ocupante/mês</t>
  </si>
  <si>
    <t>Cesta das Instalações</t>
  </si>
  <si>
    <t>Laboratório de asfalto</t>
  </si>
  <si>
    <t>R$/mês</t>
  </si>
  <si>
    <t>B8956</t>
  </si>
  <si>
    <t>Laboratório de concreto</t>
  </si>
  <si>
    <t>Laboratório de solos</t>
  </si>
  <si>
    <t>Custos Diversos</t>
  </si>
  <si>
    <t>Subtotal  B</t>
  </si>
  <si>
    <t>Subtotal  A + B</t>
  </si>
  <si>
    <t>Subtotal  C</t>
  </si>
  <si>
    <t>P8026</t>
  </si>
  <si>
    <t>Auxiliar administrativo</t>
  </si>
  <si>
    <t>P8143</t>
  </si>
  <si>
    <t>Técnico ambiental</t>
  </si>
  <si>
    <r>
      <rPr>
        <b/>
        <sz val="11"/>
        <color rgb="FF231F20"/>
        <rFont val="Arial"/>
        <family val="2"/>
      </rPr>
      <t>RELATÓRIO</t>
    </r>
    <r>
      <rPr>
        <sz val="11"/>
        <color rgb="FF231F20"/>
        <rFont val="Arial"/>
        <family val="2"/>
      </rPr>
      <t xml:space="preserve"> </t>
    </r>
    <r>
      <rPr>
        <b/>
        <sz val="11"/>
        <color rgb="FF231F20"/>
        <rFont val="Arial"/>
        <family val="2"/>
      </rPr>
      <t>DE</t>
    </r>
    <r>
      <rPr>
        <sz val="11"/>
        <color rgb="FF231F20"/>
        <rFont val="Arial"/>
        <family val="2"/>
      </rPr>
      <t xml:space="preserve"> </t>
    </r>
    <r>
      <rPr>
        <b/>
        <sz val="11"/>
        <color rgb="FF231F20"/>
        <rFont val="Arial"/>
        <family val="2"/>
      </rPr>
      <t>CONSOLIDAÇÃO</t>
    </r>
    <r>
      <rPr>
        <sz val="11"/>
        <color rgb="FF231F20"/>
        <rFont val="Arial"/>
        <family val="2"/>
      </rPr>
      <t xml:space="preserve"> </t>
    </r>
    <r>
      <rPr>
        <b/>
        <sz val="11"/>
        <color rgb="FF231F20"/>
        <rFont val="Arial"/>
        <family val="2"/>
      </rPr>
      <t>DOS</t>
    </r>
    <r>
      <rPr>
        <sz val="11"/>
        <color rgb="FF231F20"/>
        <rFont val="Arial"/>
        <family val="2"/>
      </rPr>
      <t xml:space="preserve"> </t>
    </r>
    <r>
      <rPr>
        <b/>
        <sz val="11"/>
        <color rgb="FF231F20"/>
        <rFont val="Arial"/>
        <family val="2"/>
      </rPr>
      <t>CUSTOS</t>
    </r>
    <r>
      <rPr>
        <sz val="11"/>
        <color rgb="FF231F20"/>
        <rFont val="Arial"/>
        <family val="2"/>
      </rPr>
      <t xml:space="preserve"> </t>
    </r>
    <r>
      <rPr>
        <b/>
        <sz val="11"/>
        <color rgb="FF231F20"/>
        <rFont val="Arial"/>
        <family val="2"/>
      </rPr>
      <t>DE</t>
    </r>
    <r>
      <rPr>
        <sz val="11"/>
        <color rgb="FF231F20"/>
        <rFont val="Arial"/>
        <family val="2"/>
      </rPr>
      <t xml:space="preserve"> </t>
    </r>
    <r>
      <rPr>
        <b/>
        <sz val="11"/>
        <color rgb="FF231F20"/>
        <rFont val="Arial"/>
        <family val="2"/>
      </rPr>
      <t>MÃO</t>
    </r>
    <r>
      <rPr>
        <sz val="11"/>
        <color rgb="FF231F20"/>
        <rFont val="Arial"/>
        <family val="2"/>
      </rPr>
      <t xml:space="preserve"> </t>
    </r>
    <r>
      <rPr>
        <b/>
        <sz val="11"/>
        <color rgb="FF231F20"/>
        <rFont val="Arial"/>
        <family val="2"/>
      </rPr>
      <t>DE</t>
    </r>
    <r>
      <rPr>
        <sz val="11"/>
        <color rgb="FF231F20"/>
        <rFont val="Arial"/>
        <family val="2"/>
      </rPr>
      <t xml:space="preserve"> </t>
    </r>
    <r>
      <rPr>
        <b/>
        <sz val="11"/>
        <color rgb="FF231F20"/>
        <rFont val="Arial"/>
        <family val="2"/>
      </rPr>
      <t>OBRA</t>
    </r>
  </si>
  <si>
    <r>
      <rPr>
        <b/>
        <sz val="11"/>
        <color rgb="FFFFFFFF"/>
        <rFont val="Arial"/>
        <family val="2"/>
      </rPr>
      <t>Código</t>
    </r>
    <r>
      <rPr>
        <sz val="11"/>
        <color rgb="FFFFFFFF"/>
        <rFont val="Arial"/>
        <family val="2"/>
      </rPr>
      <t xml:space="preserve"> </t>
    </r>
    <r>
      <rPr>
        <b/>
        <sz val="11"/>
        <color rgb="FFFFFFFF"/>
        <rFont val="Arial"/>
        <family val="2"/>
      </rPr>
      <t>Engenharia</t>
    </r>
    <r>
      <rPr>
        <sz val="11"/>
        <color rgb="FFFFFFFF"/>
        <rFont val="Arial"/>
        <family val="2"/>
      </rPr>
      <t xml:space="preserve"> </t>
    </r>
    <r>
      <rPr>
        <b/>
        <sz val="11"/>
        <color rgb="FFFFFFFF"/>
        <rFont val="Arial"/>
        <family val="2"/>
      </rPr>
      <t>Consultiva</t>
    </r>
  </si>
  <si>
    <r>
      <rPr>
        <b/>
        <sz val="11"/>
        <color rgb="FFFFFFFF"/>
        <rFont val="Arial"/>
        <family val="2"/>
      </rPr>
      <t>Categoria</t>
    </r>
  </si>
  <si>
    <r>
      <rPr>
        <b/>
        <sz val="11"/>
        <color rgb="FFFFFFFF"/>
        <rFont val="Arial"/>
        <family val="2"/>
      </rPr>
      <t>Unid.</t>
    </r>
  </si>
  <si>
    <r>
      <rPr>
        <b/>
        <sz val="11"/>
        <color rgb="FFFFFFFF"/>
        <rFont val="Arial"/>
        <family val="2"/>
      </rPr>
      <t>Salário</t>
    </r>
  </si>
  <si>
    <r>
      <rPr>
        <b/>
        <sz val="11"/>
        <color rgb="FFFFFFFF"/>
        <rFont val="Arial"/>
        <family val="2"/>
      </rPr>
      <t>Encargos</t>
    </r>
    <r>
      <rPr>
        <sz val="11"/>
        <color rgb="FFFFFFFF"/>
        <rFont val="Arial"/>
        <family val="2"/>
      </rPr>
      <t xml:space="preserve"> </t>
    </r>
    <r>
      <rPr>
        <b/>
        <sz val="11"/>
        <color rgb="FFFFFFFF"/>
        <rFont val="Arial"/>
        <family val="2"/>
      </rPr>
      <t>Totais</t>
    </r>
  </si>
  <si>
    <r>
      <rPr>
        <b/>
        <sz val="11"/>
        <color rgb="FFFFFFFF"/>
        <rFont val="Arial"/>
        <family val="2"/>
      </rPr>
      <t>Valor</t>
    </r>
    <r>
      <rPr>
        <sz val="11"/>
        <color rgb="FFFFFFFF"/>
        <rFont val="Arial"/>
        <family val="2"/>
      </rPr>
      <t xml:space="preserve"> </t>
    </r>
    <r>
      <rPr>
        <b/>
        <sz val="11"/>
        <color rgb="FFFFFFFF"/>
        <rFont val="Arial"/>
        <family val="2"/>
      </rPr>
      <t>Total</t>
    </r>
  </si>
  <si>
    <r>
      <rPr>
        <b/>
        <sz val="11"/>
        <color rgb="FFFFFFFF"/>
        <rFont val="Arial"/>
        <family val="2"/>
      </rPr>
      <t>%</t>
    </r>
  </si>
  <si>
    <r>
      <rPr>
        <b/>
        <sz val="11"/>
        <color rgb="FFFFFFFF"/>
        <rFont val="Arial"/>
        <family val="2"/>
      </rPr>
      <t>R$</t>
    </r>
  </si>
  <si>
    <t>P8055</t>
  </si>
  <si>
    <t>Paleontólogo/Arqueólogo/Antropólogo júnior</t>
  </si>
  <si>
    <t>P8123</t>
  </si>
  <si>
    <t>P8080</t>
  </si>
  <si>
    <t>P8045</t>
  </si>
  <si>
    <t>Historiador/Sociólogo júnior</t>
  </si>
  <si>
    <t>P8086</t>
  </si>
  <si>
    <t>Jornalista júnior</t>
  </si>
  <si>
    <t>P8092</t>
  </si>
  <si>
    <t>ORÇAMENTO REFERENCIAL</t>
  </si>
  <si>
    <t>RESUMO</t>
  </si>
  <si>
    <t>ITEM</t>
  </si>
  <si>
    <t>VALOR TOTAL</t>
  </si>
  <si>
    <t>SERVIÇO</t>
  </si>
  <si>
    <t>BENEFÍCIOS E DESPESAS INDIRETAS - BDI</t>
  </si>
  <si>
    <t>Despesas Indiretas</t>
  </si>
  <si>
    <t>% Sobre PV</t>
  </si>
  <si>
    <t>% Sobre CD</t>
  </si>
  <si>
    <t>Administração Central</t>
  </si>
  <si>
    <t>Váriável - f (CD)</t>
  </si>
  <si>
    <t>Despesas Financeiras</t>
  </si>
  <si>
    <t>Riscos</t>
  </si>
  <si>
    <t>Garantias Contratuais</t>
  </si>
  <si>
    <t>0,10% do PV</t>
  </si>
  <si>
    <t>Subtotal 1</t>
  </si>
  <si>
    <t>BENEFÍCIOS</t>
  </si>
  <si>
    <t>Lucro Operacional</t>
  </si>
  <si>
    <t>Variável - f (CD)</t>
  </si>
  <si>
    <t>Subtotal 2</t>
  </si>
  <si>
    <t>TRIBUTOS</t>
  </si>
  <si>
    <t>PIS</t>
  </si>
  <si>
    <t>1,65% de PV</t>
  </si>
  <si>
    <t>COFINS</t>
  </si>
  <si>
    <t>7,60% de PV</t>
  </si>
  <si>
    <t>ISSQN</t>
  </si>
  <si>
    <t>5,00% de PV</t>
  </si>
  <si>
    <t>Subtotal 3</t>
  </si>
  <si>
    <t>TOTAL BDI (%)</t>
  </si>
  <si>
    <t>CUSTO DIRETO - CD</t>
  </si>
  <si>
    <t>TOTAL BDI</t>
  </si>
  <si>
    <t>0,50% de PV</t>
  </si>
  <si>
    <t>CRONOGRAMA DE DESEMBOLSOS PREVISTOS</t>
  </si>
  <si>
    <t>AVANÇO</t>
  </si>
  <si>
    <t>MESES</t>
  </si>
  <si>
    <t>SIMPLES</t>
  </si>
  <si>
    <t>ACUMULADO</t>
  </si>
  <si>
    <t>P8001</t>
  </si>
  <si>
    <t>Advogado júnior</t>
  </si>
  <si>
    <t>mês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</si>
  <si>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</si>
  <si>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</si>
  <si>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</si>
  <si>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</si>
  <si>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</si>
  <si>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</si>
  <si>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</si>
  <si>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</si>
  <si>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</si>
  <si>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</si>
  <si>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</si>
  <si>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</si>
  <si>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</si>
  <si>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</si>
  <si>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</si>
  <si>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</si>
  <si>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</si>
  <si>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</si>
  <si>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</si>
  <si>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</si>
  <si>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</si>
  <si>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</si>
  <si>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</si>
  <si>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</si>
  <si>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P8032</t>
  </si>
  <si>
    <t>Biólogo júnior</t>
  </si>
  <si>
    <t>P8034</t>
  </si>
  <si>
    <t>Biólogo sênior</t>
  </si>
  <si>
    <t>P8038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</si>
  <si>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</si>
  <si>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</si>
  <si>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</si>
  <si>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</si>
  <si>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</si>
  <si>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</si>
  <si>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</si>
  <si>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</si>
  <si>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Coordenador ambiental</t>
  </si>
  <si>
    <t>Economista júnior</t>
  </si>
  <si>
    <t>P8046</t>
  </si>
  <si>
    <t>Economista pleno</t>
  </si>
  <si>
    <t>P8047</t>
  </si>
  <si>
    <t>Economista sênior</t>
  </si>
  <si>
    <t>P8051</t>
  </si>
  <si>
    <t>Engenheiro agrimensor/Geógrafo júnior</t>
  </si>
  <si>
    <t>P8052</t>
  </si>
  <si>
    <t>Engenheiro agrimensor/Geógrafo pleno</t>
  </si>
  <si>
    <t>P8053</t>
  </si>
  <si>
    <t>Engenheiro agrimensor/Geógrafo sênior</t>
  </si>
  <si>
    <t>P8054</t>
  </si>
  <si>
    <t>Engenheiro agrônomo júnior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</si>
  <si>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</si>
  <si>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</si>
  <si>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</si>
  <si>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</si>
  <si>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</si>
  <si>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</si>
  <si>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</si>
  <si>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</si>
  <si>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</si>
  <si>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</si>
  <si>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</si>
  <si>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</si>
  <si>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</si>
  <si>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</si>
  <si>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</si>
  <si>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</si>
  <si>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</si>
  <si>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Engenheiro de projetos júnior</t>
  </si>
  <si>
    <t>Engenheiro de projetos pleno</t>
  </si>
  <si>
    <t>P8067</t>
  </si>
  <si>
    <t>Engenheiro de projetos sênior</t>
  </si>
  <si>
    <t>P8069</t>
  </si>
  <si>
    <t>Engenheiro florestal pleno</t>
  </si>
  <si>
    <t>P8070</t>
  </si>
  <si>
    <t>Engenheiro florestal sênior</t>
  </si>
  <si>
    <t>Geólogo júnior</t>
  </si>
  <si>
    <t>P8081</t>
  </si>
  <si>
    <t>Geólogo pleno</t>
  </si>
  <si>
    <t>P8082</t>
  </si>
  <si>
    <t>Geólogo sênior</t>
  </si>
  <si>
    <t>P8087</t>
  </si>
  <si>
    <t>Historiador/Sociólogo pleno</t>
  </si>
  <si>
    <t>P8088</t>
  </si>
  <si>
    <t>Historiador/Sociólogo sênior</t>
  </si>
  <si>
    <t>P8093</t>
  </si>
  <si>
    <t>Jornalista pleno</t>
  </si>
  <si>
    <t>P8094</t>
  </si>
  <si>
    <t>Jornalista sênior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</si>
  <si>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</si>
  <si>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</si>
  <si>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</si>
  <si>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</si>
  <si>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</si>
  <si>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</si>
  <si>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</si>
  <si>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</si>
  <si>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</si>
  <si>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</si>
  <si>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P8113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</si>
  <si>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</si>
  <si>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</si>
  <si>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</si>
  <si>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</si>
  <si>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</si>
  <si>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</si>
  <si>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</si>
  <si>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P8124</t>
  </si>
  <si>
    <t>Paleontólogo/Arqueólogo/Antropólogo pleno</t>
  </si>
  <si>
    <t>P8125</t>
  </si>
  <si>
    <t>Paleontólogo/Arqueólogo/Antropólogo sênior</t>
  </si>
  <si>
    <t>P8129</t>
  </si>
  <si>
    <t>Pedagogo júnior</t>
  </si>
  <si>
    <t>P8130</t>
  </si>
  <si>
    <t>Pedagogo pleno</t>
  </si>
  <si>
    <t>P8131</t>
  </si>
  <si>
    <t>Pedagogo sênior</t>
  </si>
  <si>
    <t>P8139</t>
  </si>
  <si>
    <t>Sondador</t>
  </si>
  <si>
    <t>Técnico de obras</t>
  </si>
  <si>
    <t>P8151</t>
  </si>
  <si>
    <t>Técnico de segurança do trabalho</t>
  </si>
  <si>
    <t>P8155</t>
  </si>
  <si>
    <t>Técnico em geoprocessamento</t>
  </si>
  <si>
    <t>P8159</t>
  </si>
  <si>
    <t>Técnico em informática - programador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</si>
  <si>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</si>
  <si>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</si>
  <si>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</si>
  <si>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</si>
  <si>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</si>
  <si>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</si>
  <si>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</si>
  <si>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</si>
  <si>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</si>
  <si>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</si>
  <si>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</si>
  <si>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</si>
  <si>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FONTE: SIE/SC - DNIT</t>
  </si>
  <si>
    <t>FONTE: DNIT</t>
  </si>
  <si>
    <t>DATA BASE: Jul/22</t>
  </si>
  <si>
    <t>Data base: Jul/22</t>
  </si>
  <si>
    <t>Tabela 2 - Custos de imóveis, mobiliário, cestas de instalações e custos diversos</t>
  </si>
  <si>
    <t>Data Base: Julho/2022</t>
  </si>
  <si>
    <t>Fonte: DNIT</t>
  </si>
  <si>
    <t>Unidade</t>
  </si>
  <si>
    <t>Código</t>
  </si>
  <si>
    <r>
      <t xml:space="preserve">Custos  Unitário </t>
    </r>
    <r>
      <rPr>
        <b/>
        <sz val="10"/>
        <color theme="0"/>
        <rFont val="Arial"/>
        <family val="2"/>
      </rPr>
      <t>(R$/un)</t>
    </r>
  </si>
  <si>
    <t xml:space="preserve">Tabela 1 - Custos de veículos </t>
  </si>
  <si>
    <t>Custo unitário (R$ / un)</t>
  </si>
  <si>
    <t>Produtivo</t>
  </si>
  <si>
    <t>Improdutivo</t>
  </si>
  <si>
    <t>Veículos</t>
  </si>
  <si>
    <t>Veículo leve - 53 kW (sem motorista)</t>
  </si>
  <si>
    <t>hora</t>
  </si>
  <si>
    <t>E8891</t>
  </si>
  <si>
    <t>Veículo leve picape 4x4 - 147 kW (sem motorista)</t>
  </si>
  <si>
    <t>E8887</t>
  </si>
  <si>
    <t>Van furgão - 93 kW (com motorista)</t>
  </si>
  <si>
    <t>DATA BASE: Julho/22</t>
  </si>
  <si>
    <t>DATA BASE: Julho/2022 - Fonte: SIE/SC</t>
  </si>
  <si>
    <t>Projeto Arquitetonico - Lay-out existente c/ levantamento e desenho técnico</t>
  </si>
  <si>
    <t>Projeto arquitetônico / reforma e readequação do existente</t>
  </si>
  <si>
    <t>Projeto Arquitetônico</t>
  </si>
  <si>
    <t>Projeto de Fundações</t>
  </si>
  <si>
    <t>Projeto Estrutural</t>
  </si>
  <si>
    <t xml:space="preserve">Projeto Elétrico/Sistema de Alarme </t>
  </si>
  <si>
    <t>Projeto de Cabeamento Estruturado/Telefonia</t>
  </si>
  <si>
    <t>Projeto Hidrossanitário</t>
  </si>
  <si>
    <t>Projeto Preventivo Contra Incêndio/SPDA</t>
  </si>
  <si>
    <t>Projeto de Climatização</t>
  </si>
  <si>
    <t>Projeto de Rede de Oxigênio e Ar Comprimido</t>
  </si>
  <si>
    <t>Projeto de Tratamento de Esgoto (ETE)</t>
  </si>
  <si>
    <t>Projeto de Circuito Fechado de Televisão – CFTV</t>
  </si>
  <si>
    <t>Projeto de Sonorização</t>
  </si>
  <si>
    <t>Projeto de Terraplenagem</t>
  </si>
  <si>
    <t>Projeto de Drenagem de Águas Pluviais</t>
  </si>
  <si>
    <t>Projeto de Urbanização</t>
  </si>
  <si>
    <t>Projeto de Paisagismo</t>
  </si>
  <si>
    <t>PROJETOS DE OBRAS CIVIS</t>
  </si>
  <si>
    <t>PROJETOS VIÁRIOS</t>
  </si>
  <si>
    <t>Mobilização de sonda rotativa, percussão e flutuante</t>
  </si>
  <si>
    <t>Deslocamento por furo de sondagem</t>
  </si>
  <si>
    <t>Sondagem em solo e rocha alterada - BW/BD</t>
  </si>
  <si>
    <t>Sondagem em rocha dura - BW/BD</t>
  </si>
  <si>
    <t xml:space="preserve">DATA BASE: Julho/2022 </t>
  </si>
  <si>
    <t xml:space="preserve">Fontes: </t>
  </si>
  <si>
    <t>Referencial de Preços de Obras de Edificações - SIE/SC</t>
  </si>
  <si>
    <t>RDC nº 166/22 - SIE/SC</t>
  </si>
  <si>
    <t>Código DNIT</t>
  </si>
  <si>
    <t>Notebook 15,6" SO Win 11, Core I5, 8 GB de RAM + Office + Nobreak</t>
  </si>
  <si>
    <t>ESTUDOS PRELIMINARES</t>
  </si>
  <si>
    <t>SONDAGEM</t>
  </si>
  <si>
    <t>PROJETOS</t>
  </si>
  <si>
    <t>Extensão - Região não acidentada - Vegetação Rala</t>
  </si>
  <si>
    <t>Extensão - Região não acidentada - Vegetação Densa</t>
  </si>
  <si>
    <t xml:space="preserve">   Mobilização de rotativa, percussão e flutuante</t>
  </si>
  <si>
    <t xml:space="preserve">   Deslocamento por furo de sondagem </t>
  </si>
  <si>
    <t xml:space="preserve">   Sondagem em solo e rocha alterada, BW/BD</t>
  </si>
  <si>
    <t xml:space="preserve">   Sondagem rocha dura, BW/BD</t>
  </si>
  <si>
    <t>COORDENAÇÃO DE PROJETO</t>
  </si>
  <si>
    <t>0,99% sobre (PV - Lucro)</t>
  </si>
  <si>
    <t>Especialista Ambiental</t>
  </si>
  <si>
    <t>Engenheiro Auxiliar</t>
  </si>
  <si>
    <t>Arqueólogo</t>
  </si>
  <si>
    <t>Geólogo</t>
  </si>
  <si>
    <t>Biólogo</t>
  </si>
  <si>
    <t>Sociólogo</t>
  </si>
  <si>
    <t>Economista</t>
  </si>
  <si>
    <t>Geógrafo / Oceanógrafo</t>
  </si>
  <si>
    <t>Jornalista</t>
  </si>
  <si>
    <t>Desenhista / Projetista</t>
  </si>
  <si>
    <t>Auxiliar Técnico</t>
  </si>
  <si>
    <t>Auxiliar de Escritório</t>
  </si>
  <si>
    <t>A1) SUPERVISÃO DE OBRAS</t>
  </si>
  <si>
    <t>Consultor Especial</t>
  </si>
  <si>
    <t>Engenheiro Coordenador (Supervisor)</t>
  </si>
  <si>
    <t>Inspetor de Campo</t>
  </si>
  <si>
    <t>A2) SUPERVISÃO AMBIENTAL</t>
  </si>
  <si>
    <t>Engenheiro Coordenador / Engenheiro Supervisor</t>
  </si>
  <si>
    <t>Florestal Jr., Agrônomo Jr., Biólogo Jr. Ou Oceanógrafo</t>
  </si>
  <si>
    <t>Chefe de Escritório</t>
  </si>
  <si>
    <t>B.7) ESTADIAS E DIÁRIAS</t>
  </si>
  <si>
    <t>Nível Superior</t>
  </si>
  <si>
    <t>Engenheiro pleno (Chefe de Equipe)</t>
  </si>
  <si>
    <t>Desenhista / Cadista</t>
  </si>
  <si>
    <t>PROJETOS DE MACRODRENAGEM</t>
  </si>
  <si>
    <t>SUPERVISÃO TÉCNICA E AMBIENTAL DE OBRAS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</si>
</sst>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00_-;\-* #,##0.00000_-;_-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1"/>
      <color rgb="FF000000"/>
      <name val="Arial"/>
      <family val="2"/>
    </font>
    <font>
      <b/>
      <sz val="11"/>
      <color rgb="FF231F20"/>
      <name val="Arial"/>
      <family val="2"/>
    </font>
    <font>
      <sz val="11"/>
      <color rgb="FF231F20"/>
      <name val="Arial"/>
      <family val="2"/>
    </font>
    <font>
      <b/>
      <sz val="11"/>
      <color rgb="FFFFFFFF"/>
      <name val="Arial"/>
      <family val="2"/>
    </font>
    <font>
      <sz val="11"/>
      <color rgb="FFFFFFFF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sz val="8"/>
      <name val="Verdana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3"/>
      <color theme="1"/>
      <name val="Arial"/>
      <family val="2"/>
    </font>
    <font>
      <sz val="14"/>
      <color theme="1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b/>
      <u/>
      <sz val="12"/>
      <name val="Arial"/>
      <family val="2"/>
    </font>
    <font>
      <b/>
      <sz val="14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84071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377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/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/>
      <top/>
      <bottom style="thin">
        <color rgb="FF231F20"/>
      </bottom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/>
      <top/>
      <bottom style="thin">
        <color rgb="FF231F2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4" fontId="2" fillId="0" borderId="0" xfId="0" applyNumberFormat="1" applyFont="1"/>
    <xf numFmtId="17" fontId="2" fillId="0" borderId="0" xfId="0" applyNumberFormat="1" applyFont="1"/>
    <xf numFmtId="0" fontId="7" fillId="0" borderId="0" xfId="0" applyFont="1"/>
    <xf numFmtId="17" fontId="7" fillId="0" borderId="0" xfId="0" applyNumberFormat="1" applyFont="1"/>
    <xf numFmtId="0" fontId="7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9" fontId="2" fillId="0" borderId="8" xfId="3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9" fontId="2" fillId="0" borderId="2" xfId="3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0" fontId="2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7" fillId="0" borderId="21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4" fontId="11" fillId="0" borderId="21" xfId="0" applyNumberFormat="1" applyFont="1" applyBorder="1" applyAlignment="1">
      <alignment horizontal="center" vertical="center" shrinkToFit="1"/>
    </xf>
    <xf numFmtId="10" fontId="11" fillId="0" borderId="21" xfId="0" applyNumberFormat="1" applyFont="1" applyBorder="1" applyAlignment="1">
      <alignment horizontal="center" vertical="center" shrinkToFit="1"/>
    </xf>
    <xf numFmtId="0" fontId="9" fillId="0" borderId="0" xfId="0" applyFont="1" applyAlignment="1">
      <alignment horizontal="left" vertical="center"/>
    </xf>
    <xf numFmtId="0" fontId="7" fillId="0" borderId="2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17" fontId="9" fillId="0" borderId="0" xfId="0" applyNumberFormat="1" applyFont="1" applyAlignment="1">
      <alignment horizontal="center" vertical="top" wrapText="1"/>
    </xf>
    <xf numFmtId="0" fontId="11" fillId="0" borderId="21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2" fillId="0" borderId="0" xfId="4" applyFont="1"/>
    <xf numFmtId="4" fontId="2" fillId="0" borderId="0" xfId="4" applyNumberFormat="1" applyFont="1"/>
    <xf numFmtId="0" fontId="3" fillId="2" borderId="2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4" borderId="17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10" fontId="2" fillId="0" borderId="0" xfId="3" applyNumberFormat="1" applyFont="1"/>
    <xf numFmtId="0" fontId="8" fillId="0" borderId="1" xfId="0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18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43" fontId="8" fillId="0" borderId="1" xfId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43" fontId="7" fillId="0" borderId="0" xfId="0" applyNumberFormat="1" applyFont="1" applyAlignment="1">
      <alignment vertical="center"/>
    </xf>
    <xf numFmtId="0" fontId="20" fillId="0" borderId="0" xfId="0" applyFont="1" applyAlignment="1">
      <alignment horizontal="centerContinuous" vertical="center"/>
    </xf>
    <xf numFmtId="0" fontId="21" fillId="0" borderId="0" xfId="0" applyFont="1" applyAlignment="1">
      <alignment horizontal="centerContinuous"/>
    </xf>
    <xf numFmtId="0" fontId="21" fillId="0" borderId="0" xfId="0" applyFont="1" applyAlignment="1">
      <alignment horizontal="centerContinuous" vertical="center"/>
    </xf>
    <xf numFmtId="0" fontId="20" fillId="0" borderId="0" xfId="0" applyFont="1" applyAlignment="1">
      <alignment horizontal="centerContinuous" vertical="top"/>
    </xf>
    <xf numFmtId="0" fontId="21" fillId="0" borderId="0" xfId="0" applyFont="1" applyAlignment="1">
      <alignment horizontal="centerContinuous" vertical="top"/>
    </xf>
    <xf numFmtId="0" fontId="22" fillId="6" borderId="1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4" fontId="23" fillId="0" borderId="1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3" fontId="8" fillId="0" borderId="1" xfId="1" applyFont="1" applyFill="1" applyBorder="1"/>
    <xf numFmtId="43" fontId="8" fillId="0" borderId="1" xfId="0" applyNumberFormat="1" applyFont="1" applyBorder="1"/>
    <xf numFmtId="43" fontId="8" fillId="0" borderId="1" xfId="0" applyNumberFormat="1" applyFont="1" applyBorder="1" applyAlignment="1">
      <alignment horizontal="center"/>
    </xf>
    <xf numFmtId="43" fontId="8" fillId="0" borderId="0" xfId="0" applyNumberFormat="1" applyFont="1" applyAlignment="1">
      <alignment horizontal="center"/>
    </xf>
    <xf numFmtId="43" fontId="6" fillId="0" borderId="1" xfId="0" applyNumberFormat="1" applyFont="1" applyBorder="1" applyAlignment="1">
      <alignment horizontal="center"/>
    </xf>
    <xf numFmtId="43" fontId="8" fillId="0" borderId="0" xfId="0" applyNumberFormat="1" applyFont="1"/>
    <xf numFmtId="43" fontId="6" fillId="0" borderId="0" xfId="0" applyNumberFormat="1" applyFont="1" applyAlignment="1">
      <alignment horizontal="center"/>
    </xf>
    <xf numFmtId="43" fontId="2" fillId="0" borderId="0" xfId="1" applyFont="1"/>
    <xf numFmtId="0" fontId="2" fillId="0" borderId="5" xfId="0" applyFont="1" applyBorder="1"/>
    <xf numFmtId="4" fontId="3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2" xfId="0" applyFont="1" applyBorder="1" applyAlignment="1">
      <alignment horizontal="left" vertical="center"/>
    </xf>
    <xf numFmtId="43" fontId="2" fillId="0" borderId="0" xfId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14" fillId="0" borderId="1" xfId="6" applyFont="1" applyBorder="1" applyAlignment="1">
      <alignment horizontal="center" vertical="center" wrapText="1"/>
    </xf>
    <xf numFmtId="0" fontId="7" fillId="0" borderId="2" xfId="6" applyFont="1" applyBorder="1" applyAlignment="1">
      <alignment vertical="center" wrapText="1"/>
    </xf>
    <xf numFmtId="0" fontId="7" fillId="0" borderId="9" xfId="6" applyFont="1" applyBorder="1" applyAlignment="1">
      <alignment horizontal="center" vertical="center" wrapText="1"/>
    </xf>
    <xf numFmtId="10" fontId="2" fillId="0" borderId="2" xfId="7" applyNumberFormat="1" applyFont="1" applyFill="1" applyBorder="1" applyAlignment="1">
      <alignment horizontal="center" vertical="center"/>
    </xf>
    <xf numFmtId="10" fontId="7" fillId="0" borderId="2" xfId="6" applyNumberFormat="1" applyFont="1" applyBorder="1" applyAlignment="1">
      <alignment horizontal="center" vertical="center" wrapText="1"/>
    </xf>
    <xf numFmtId="0" fontId="7" fillId="0" borderId="8" xfId="6" applyFont="1" applyBorder="1" applyAlignment="1">
      <alignment vertical="center" wrapText="1"/>
    </xf>
    <xf numFmtId="0" fontId="7" fillId="0" borderId="7" xfId="6" applyFont="1" applyBorder="1" applyAlignment="1">
      <alignment horizontal="center" vertical="center" wrapText="1"/>
    </xf>
    <xf numFmtId="10" fontId="7" fillId="0" borderId="8" xfId="6" applyNumberFormat="1" applyFont="1" applyBorder="1" applyAlignment="1">
      <alignment horizontal="center" vertical="center" wrapText="1"/>
    </xf>
    <xf numFmtId="0" fontId="7" fillId="0" borderId="3" xfId="6" applyFont="1" applyBorder="1" applyAlignment="1">
      <alignment vertical="center" wrapText="1"/>
    </xf>
    <xf numFmtId="0" fontId="7" fillId="0" borderId="11" xfId="6" applyFont="1" applyBorder="1" applyAlignment="1">
      <alignment horizontal="center" vertical="center" wrapText="1"/>
    </xf>
    <xf numFmtId="10" fontId="7" fillId="0" borderId="3" xfId="6" applyNumberFormat="1" applyFont="1" applyBorder="1" applyAlignment="1">
      <alignment horizontal="center" vertical="center" wrapText="1"/>
    </xf>
    <xf numFmtId="10" fontId="14" fillId="0" borderId="1" xfId="6" applyNumberFormat="1" applyFont="1" applyBorder="1" applyAlignment="1">
      <alignment horizontal="center" vertical="center" wrapText="1"/>
    </xf>
    <xf numFmtId="0" fontId="7" fillId="0" borderId="1" xfId="6" applyFont="1" applyBorder="1" applyAlignment="1">
      <alignment vertical="center" wrapText="1"/>
    </xf>
    <xf numFmtId="0" fontId="7" fillId="0" borderId="4" xfId="6" applyFont="1" applyBorder="1" applyAlignment="1">
      <alignment horizontal="center" vertical="center" wrapText="1"/>
    </xf>
    <xf numFmtId="10" fontId="2" fillId="0" borderId="1" xfId="7" applyNumberFormat="1" applyFont="1" applyFill="1" applyBorder="1" applyAlignment="1">
      <alignment horizontal="center" vertical="center"/>
    </xf>
    <xf numFmtId="10" fontId="7" fillId="0" borderId="1" xfId="6" applyNumberFormat="1" applyFont="1" applyBorder="1" applyAlignment="1">
      <alignment horizontal="center" vertical="center" wrapText="1"/>
    </xf>
    <xf numFmtId="10" fontId="7" fillId="0" borderId="2" xfId="8" applyNumberFormat="1" applyFont="1" applyFill="1" applyBorder="1" applyAlignment="1">
      <alignment horizontal="center" vertical="center"/>
    </xf>
    <xf numFmtId="0" fontId="7" fillId="0" borderId="8" xfId="6" applyFont="1" applyBorder="1" applyAlignment="1">
      <alignment horizontal="left" vertical="center" wrapText="1"/>
    </xf>
    <xf numFmtId="10" fontId="7" fillId="0" borderId="8" xfId="8" applyNumberFormat="1" applyFont="1" applyFill="1" applyBorder="1" applyAlignment="1">
      <alignment horizontal="center" vertical="center"/>
    </xf>
    <xf numFmtId="10" fontId="7" fillId="0" borderId="3" xfId="8" applyNumberFormat="1" applyFont="1" applyFill="1" applyBorder="1" applyAlignment="1">
      <alignment horizontal="center" vertical="center"/>
    </xf>
    <xf numFmtId="10" fontId="14" fillId="2" borderId="1" xfId="6" applyNumberFormat="1" applyFont="1" applyFill="1" applyBorder="1" applyAlignment="1">
      <alignment horizontal="center" vertical="center" wrapText="1"/>
    </xf>
    <xf numFmtId="0" fontId="2" fillId="0" borderId="0" xfId="4" applyFont="1" applyAlignment="1">
      <alignment horizontal="right"/>
    </xf>
    <xf numFmtId="0" fontId="2" fillId="0" borderId="0" xfId="0" applyFont="1" applyAlignment="1">
      <alignment horizontal="left" wrapText="1"/>
    </xf>
    <xf numFmtId="0" fontId="26" fillId="2" borderId="1" xfId="0" applyFont="1" applyFill="1" applyBorder="1" applyAlignment="1">
      <alignment horizontal="center" wrapText="1"/>
    </xf>
    <xf numFmtId="0" fontId="27" fillId="0" borderId="1" xfId="0" applyFont="1" applyBorder="1" applyAlignment="1">
      <alignment horizontal="center" vertical="center" wrapText="1"/>
    </xf>
    <xf numFmtId="9" fontId="27" fillId="0" borderId="1" xfId="3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9" fontId="7" fillId="0" borderId="8" xfId="3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3" fontId="7" fillId="0" borderId="0" xfId="1" applyFont="1" applyAlignment="1">
      <alignment vertical="center"/>
    </xf>
    <xf numFmtId="43" fontId="14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4" fontId="7" fillId="0" borderId="3" xfId="0" applyNumberFormat="1" applyFont="1" applyBorder="1" applyAlignment="1">
      <alignment horizontal="center" vertical="center"/>
    </xf>
    <xf numFmtId="9" fontId="2" fillId="0" borderId="8" xfId="3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9" fontId="7" fillId="0" borderId="8" xfId="3" applyFont="1" applyFill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7" fillId="0" borderId="8" xfId="0" applyFont="1" applyBorder="1" applyAlignment="1">
      <alignment horizontal="center"/>
    </xf>
    <xf numFmtId="4" fontId="2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4" fontId="3" fillId="2" borderId="13" xfId="0" applyNumberFormat="1" applyFont="1" applyFill="1" applyBorder="1" applyAlignment="1">
      <alignment horizontal="right" vertical="center"/>
    </xf>
    <xf numFmtId="2" fontId="7" fillId="0" borderId="8" xfId="0" applyNumberFormat="1" applyFont="1" applyBorder="1" applyAlignment="1">
      <alignment horizontal="center" vertical="center"/>
    </xf>
    <xf numFmtId="4" fontId="7" fillId="0" borderId="0" xfId="0" applyNumberFormat="1" applyFont="1"/>
    <xf numFmtId="0" fontId="2" fillId="0" borderId="7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0" xfId="0" applyFont="1" applyAlignment="1">
      <alignment horizontal="left"/>
    </xf>
    <xf numFmtId="4" fontId="14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9" fontId="7" fillId="0" borderId="2" xfId="3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43" fontId="7" fillId="0" borderId="0" xfId="1" applyFont="1" applyFill="1"/>
    <xf numFmtId="0" fontId="3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4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25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2" borderId="11" xfId="0" applyFont="1" applyFill="1" applyBorder="1" applyAlignment="1">
      <alignment horizontal="right" vertical="center"/>
    </xf>
    <xf numFmtId="0" fontId="3" fillId="2" borderId="12" xfId="0" applyFont="1" applyFill="1" applyBorder="1" applyAlignment="1">
      <alignment horizontal="right" vertical="center"/>
    </xf>
    <xf numFmtId="0" fontId="25" fillId="2" borderId="11" xfId="0" applyFont="1" applyFill="1" applyBorder="1" applyAlignment="1">
      <alignment horizontal="center"/>
    </xf>
    <xf numFmtId="0" fontId="25" fillId="2" borderId="12" xfId="0" applyFont="1" applyFill="1" applyBorder="1" applyAlignment="1">
      <alignment horizontal="center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26" fillId="0" borderId="0" xfId="0" applyFont="1" applyAlignment="1">
      <alignment horizont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justify" vertical="center" wrapText="1"/>
    </xf>
    <xf numFmtId="0" fontId="14" fillId="0" borderId="4" xfId="6" applyFont="1" applyBorder="1" applyAlignment="1">
      <alignment horizontal="right" vertical="center" wrapText="1" indent="1"/>
    </xf>
    <xf numFmtId="0" fontId="14" fillId="0" borderId="6" xfId="6" applyFont="1" applyBorder="1" applyAlignment="1">
      <alignment horizontal="right" vertical="center" wrapText="1" indent="1"/>
    </xf>
    <xf numFmtId="0" fontId="14" fillId="0" borderId="4" xfId="6" applyFont="1" applyBorder="1" applyAlignment="1">
      <alignment horizontal="center" vertical="center" wrapText="1"/>
    </xf>
    <xf numFmtId="0" fontId="14" fillId="0" borderId="6" xfId="6" applyFont="1" applyBorder="1" applyAlignment="1">
      <alignment horizontal="center" vertical="center" wrapText="1"/>
    </xf>
    <xf numFmtId="0" fontId="14" fillId="2" borderId="4" xfId="6" applyFont="1" applyFill="1" applyBorder="1" applyAlignment="1">
      <alignment horizontal="center" vertical="center" wrapText="1"/>
    </xf>
    <xf numFmtId="0" fontId="14" fillId="2" borderId="5" xfId="6" applyFont="1" applyFill="1" applyBorder="1" applyAlignment="1">
      <alignment horizontal="center" vertical="center" wrapText="1"/>
    </xf>
    <xf numFmtId="0" fontId="14" fillId="2" borderId="6" xfId="6" applyFont="1" applyFill="1" applyBorder="1" applyAlignment="1">
      <alignment horizontal="center" vertical="center" wrapText="1"/>
    </xf>
    <xf numFmtId="0" fontId="14" fillId="2" borderId="4" xfId="5" applyFont="1" applyFill="1" applyBorder="1" applyAlignment="1">
      <alignment horizontal="center" vertical="center" wrapText="1"/>
    </xf>
    <xf numFmtId="0" fontId="14" fillId="2" borderId="5" xfId="5" applyFont="1" applyFill="1" applyBorder="1" applyAlignment="1">
      <alignment horizontal="center" vertical="center" wrapText="1"/>
    </xf>
    <xf numFmtId="0" fontId="14" fillId="2" borderId="6" xfId="5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17" fontId="9" fillId="0" borderId="22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12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12" xfId="0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2" fillId="6" borderId="6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</cellXfs>
  <cellStyles count="9">
    <cellStyle name="Normal" xfId="0" builtinId="0"/>
    <cellStyle name="Normal 11" xfId="4"/>
    <cellStyle name="Normal 11 2" xfId="6"/>
    <cellStyle name="Normal 7 3" xfId="2"/>
    <cellStyle name="Normal_6 - planilha de preços unitários" xfId="5"/>
    <cellStyle name="Porcentagem" xfId="3" builtinId="5"/>
    <cellStyle name="Porcentagem 2 2" xfId="7"/>
    <cellStyle name="Porcentagem 2 6" xfId="8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C19"/>
  <sheetViews>
    <sheetView showGridLines="0" workbookViewId="0">
      <selection activeCell="C13" sqref="C13"/>
    </sheetView>
  </sheetViews>
  <sheetFormatPr defaultColWidth="8.85546875" defaultRowHeight="14.25" x14ac:dyDescent="0.2"/>
  <cols>
    <col min="1" max="1" width="9" style="1" bestFit="1" customWidth="1"/>
    <col min="2" max="2" width="66.28515625" style="1" bestFit="1" customWidth="1"/>
    <col min="3" max="3" width="18.85546875" style="1" bestFit="1" customWidth="1"/>
    <col min="4" max="16384" width="8.85546875" style="1"/>
  </cols>
  <sheetData>
    <row r="3" spans="1:3" ht="15.75" x14ac:dyDescent="0.25">
      <c r="A3" s="193" t="s">
        <v>157</v>
      </c>
      <c r="B3" s="193"/>
      <c r="C3" s="193"/>
    </row>
    <row r="4" spans="1:3" x14ac:dyDescent="0.2">
      <c r="A4" s="194" t="s">
        <v>158</v>
      </c>
      <c r="B4" s="194"/>
      <c r="C4" s="194"/>
    </row>
    <row r="5" spans="1:3" hidden="1" x14ac:dyDescent="0.2"/>
    <row r="7" spans="1:3" ht="18.600000000000001" customHeight="1" x14ac:dyDescent="0.2">
      <c r="A7" s="5" t="s">
        <v>159</v>
      </c>
      <c r="B7" s="5" t="s">
        <v>161</v>
      </c>
      <c r="C7" s="5" t="s">
        <v>160</v>
      </c>
    </row>
    <row r="8" spans="1:3" ht="18.600000000000001" customHeight="1" x14ac:dyDescent="0.2">
      <c r="A8" s="4">
        <v>1</v>
      </c>
      <c r="B8" s="55" t="s">
        <v>377</v>
      </c>
      <c r="C8" s="15">
        <f>P.VIA!E48</f>
        <v>2845917.14</v>
      </c>
    </row>
    <row r="9" spans="1:3" ht="18.600000000000001" customHeight="1" x14ac:dyDescent="0.2">
      <c r="A9" s="4">
        <v>2</v>
      </c>
      <c r="B9" s="55" t="s">
        <v>376</v>
      </c>
      <c r="C9" s="15">
        <f>P.CIV!E35</f>
        <v>2527711.62</v>
      </c>
    </row>
    <row r="10" spans="1:3" ht="18.600000000000001" customHeight="1" x14ac:dyDescent="0.2">
      <c r="A10" s="4">
        <v>3</v>
      </c>
      <c r="B10" s="55" t="s">
        <v>33</v>
      </c>
      <c r="C10" s="15">
        <f>'MEIO AMB'!I48</f>
        <v>682393.11</v>
      </c>
    </row>
    <row r="11" spans="1:3" ht="18.600000000000001" customHeight="1" x14ac:dyDescent="0.2">
      <c r="A11" s="4">
        <v>4</v>
      </c>
      <c r="B11" s="55" t="s">
        <v>424</v>
      </c>
      <c r="C11" s="15">
        <f>SUPERV!I56</f>
        <v>2066542.29</v>
      </c>
    </row>
    <row r="12" spans="1:3" ht="18.600000000000001" customHeight="1" x14ac:dyDescent="0.2">
      <c r="A12" s="4">
        <v>5</v>
      </c>
      <c r="B12" s="55" t="s">
        <v>423</v>
      </c>
      <c r="C12" s="15">
        <f>MACRODREN!I45</f>
        <v>931536.08000000007</v>
      </c>
    </row>
    <row r="13" spans="1:3" ht="18.600000000000001" customHeight="1" x14ac:dyDescent="0.2">
      <c r="A13" s="192" t="s">
        <v>39</v>
      </c>
      <c r="B13" s="192"/>
      <c r="C13" s="56">
        <f>SUM(C8:C12)</f>
        <v>9054100.2400000002</v>
      </c>
    </row>
    <row r="15" spans="1:3" x14ac:dyDescent="0.2">
      <c r="C15" s="57" t="s">
        <v>335</v>
      </c>
    </row>
    <row r="16" spans="1:3" x14ac:dyDescent="0.2">
      <c r="C16" s="57" t="s">
        <v>356</v>
      </c>
    </row>
    <row r="19" spans="3:3" x14ac:dyDescent="0.2">
      <c r="C19" s="73"/>
    </row>
  </sheetData>
  <mergeCells count="3">
    <mergeCell ref="A13:B13"/>
    <mergeCell ref="A3:C3"/>
    <mergeCell ref="A4:C4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48"/>
  <sheetViews>
    <sheetView tabSelected="1" view="pageBreakPreview" topLeftCell="A10" zoomScaleNormal="100" zoomScaleSheetLayoutView="100" workbookViewId="0">
      <selection activeCell="A33" sqref="A33"/>
    </sheetView>
  </sheetViews>
  <sheetFormatPr defaultColWidth="8.85546875" defaultRowHeight="15" x14ac:dyDescent="0.25"/>
  <cols>
    <col min="1" max="1" width="52.42578125" style="1" bestFit="1" customWidth="1"/>
    <col min="2" max="2" width="9.7109375" style="2" bestFit="1" customWidth="1"/>
    <col min="3" max="3" width="9" style="2" bestFit="1" customWidth="1"/>
    <col min="4" max="4" width="12.7109375" style="2" bestFit="1" customWidth="1"/>
    <col min="5" max="5" width="13.140625" style="2" bestFit="1" customWidth="1"/>
    <col min="6" max="6" width="8.85546875" style="1"/>
    <col min="7" max="7" width="10.140625" style="1" bestFit="1" customWidth="1"/>
    <col min="8" max="9" width="8.85546875" style="1"/>
    <col min="10" max="10" width="11.42578125" style="1" bestFit="1" customWidth="1"/>
    <col min="11" max="11" width="11.42578125" style="114" bestFit="1" customWidth="1"/>
    <col min="12" max="12" width="9.85546875" style="1" bestFit="1" customWidth="1"/>
    <col min="13" max="16384" width="8.85546875" style="1"/>
  </cols>
  <sheetData>
    <row r="1" spans="1:12" x14ac:dyDescent="0.25">
      <c r="H1" s="21">
        <v>44652</v>
      </c>
      <c r="I1" s="1">
        <v>259.78500000000003</v>
      </c>
    </row>
    <row r="2" spans="1:12" ht="18" x14ac:dyDescent="0.25">
      <c r="A2" s="198" t="s">
        <v>377</v>
      </c>
      <c r="B2" s="198"/>
      <c r="C2" s="198"/>
      <c r="D2" s="198"/>
      <c r="E2" s="198"/>
      <c r="H2" s="21">
        <v>44743</v>
      </c>
      <c r="I2" s="1">
        <v>266.49099999999999</v>
      </c>
    </row>
    <row r="3" spans="1:12" ht="18.75" customHeight="1" x14ac:dyDescent="0.25">
      <c r="A3" s="202" t="s">
        <v>357</v>
      </c>
      <c r="B3" s="203"/>
      <c r="C3" s="203"/>
      <c r="D3" s="203"/>
      <c r="E3" s="204"/>
      <c r="H3" s="21"/>
    </row>
    <row r="4" spans="1:12" ht="18.75" customHeight="1" x14ac:dyDescent="0.25">
      <c r="A4" s="183" t="s">
        <v>391</v>
      </c>
      <c r="B4" s="26">
        <v>25</v>
      </c>
      <c r="C4" s="17" t="s">
        <v>8</v>
      </c>
      <c r="D4" s="106"/>
      <c r="E4" s="107"/>
      <c r="H4" s="21"/>
    </row>
    <row r="5" spans="1:12" ht="18.75" customHeight="1" x14ac:dyDescent="0.25">
      <c r="A5" s="184" t="s">
        <v>392</v>
      </c>
      <c r="B5" s="108">
        <v>5</v>
      </c>
      <c r="C5" s="111" t="s">
        <v>8</v>
      </c>
      <c r="D5" s="109"/>
      <c r="E5" s="110"/>
      <c r="H5" s="21"/>
    </row>
    <row r="6" spans="1:12" x14ac:dyDescent="0.25">
      <c r="A6" s="199" t="s">
        <v>13</v>
      </c>
      <c r="B6" s="201" t="s">
        <v>14</v>
      </c>
      <c r="C6" s="201" t="s">
        <v>1</v>
      </c>
      <c r="D6" s="199" t="s">
        <v>2</v>
      </c>
      <c r="E6" s="199"/>
    </row>
    <row r="7" spans="1:12" x14ac:dyDescent="0.25">
      <c r="A7" s="200"/>
      <c r="B7" s="199"/>
      <c r="C7" s="199"/>
      <c r="D7" s="5" t="s">
        <v>3</v>
      </c>
      <c r="E7" s="5" t="s">
        <v>4</v>
      </c>
    </row>
    <row r="8" spans="1:12" s="7" customFormat="1" ht="15" customHeight="1" x14ac:dyDescent="0.25">
      <c r="A8" s="3" t="s">
        <v>15</v>
      </c>
      <c r="B8" s="4"/>
      <c r="C8" s="4"/>
      <c r="D8" s="4"/>
      <c r="E8" s="4"/>
      <c r="K8" s="115"/>
    </row>
    <row r="9" spans="1:12" s="7" customFormat="1" ht="15" customHeight="1" x14ac:dyDescent="0.25">
      <c r="A9" s="3" t="s">
        <v>40</v>
      </c>
      <c r="B9" s="4" t="s">
        <v>5</v>
      </c>
      <c r="C9" s="15">
        <v>2</v>
      </c>
      <c r="D9" s="174">
        <v>16637.759999999998</v>
      </c>
      <c r="E9" s="174">
        <f>TRUNC(D9*C9,2)</f>
        <v>33275.519999999997</v>
      </c>
      <c r="G9" s="26"/>
      <c r="K9" s="115"/>
    </row>
    <row r="10" spans="1:12" s="7" customFormat="1" ht="15" customHeight="1" x14ac:dyDescent="0.25">
      <c r="A10" s="3" t="s">
        <v>41</v>
      </c>
      <c r="B10" s="4" t="s">
        <v>5</v>
      </c>
      <c r="C10" s="15">
        <v>5</v>
      </c>
      <c r="D10" s="174">
        <v>6467.66</v>
      </c>
      <c r="E10" s="174">
        <f t="shared" ref="E10:E47" si="0">TRUNC(D10*C10,2)</f>
        <v>32338.3</v>
      </c>
      <c r="G10" s="26"/>
      <c r="K10" s="115"/>
    </row>
    <row r="11" spans="1:12" s="7" customFormat="1" ht="15" customHeight="1" x14ac:dyDescent="0.25">
      <c r="A11" s="3" t="s">
        <v>16</v>
      </c>
      <c r="B11" s="4" t="s">
        <v>6</v>
      </c>
      <c r="C11" s="15">
        <f>B5+B4</f>
        <v>30</v>
      </c>
      <c r="D11" s="174">
        <v>269.52999999999997</v>
      </c>
      <c r="E11" s="174">
        <f t="shared" si="0"/>
        <v>8085.9</v>
      </c>
      <c r="G11" s="26"/>
      <c r="J11" s="26"/>
      <c r="K11" s="116"/>
      <c r="L11" s="113"/>
    </row>
    <row r="12" spans="1:12" s="7" customFormat="1" ht="15" customHeight="1" x14ac:dyDescent="0.25">
      <c r="A12" s="3" t="s">
        <v>17</v>
      </c>
      <c r="B12" s="4"/>
      <c r="C12" s="15"/>
      <c r="D12" s="174"/>
      <c r="E12" s="174"/>
      <c r="G12" s="26"/>
      <c r="K12" s="115"/>
      <c r="L12" s="113"/>
    </row>
    <row r="13" spans="1:12" s="7" customFormat="1" ht="15" customHeight="1" x14ac:dyDescent="0.25">
      <c r="A13" s="3" t="s">
        <v>42</v>
      </c>
      <c r="B13" s="4" t="s">
        <v>6</v>
      </c>
      <c r="C13" s="15">
        <f>B4</f>
        <v>25</v>
      </c>
      <c r="D13" s="174">
        <v>6597.98</v>
      </c>
      <c r="E13" s="174">
        <f>TRUNC(D13*C13,2)</f>
        <v>164949.5</v>
      </c>
      <c r="G13" s="26"/>
      <c r="K13" s="115"/>
      <c r="L13" s="113"/>
    </row>
    <row r="14" spans="1:12" s="7" customFormat="1" ht="15" customHeight="1" x14ac:dyDescent="0.25">
      <c r="A14" s="3" t="s">
        <v>43</v>
      </c>
      <c r="B14" s="4" t="s">
        <v>6</v>
      </c>
      <c r="C14" s="15">
        <f>B5</f>
        <v>5</v>
      </c>
      <c r="D14" s="174">
        <v>7593.86</v>
      </c>
      <c r="E14" s="174">
        <f t="shared" si="0"/>
        <v>37969.300000000003</v>
      </c>
      <c r="F14" s="75"/>
      <c r="G14" s="26"/>
      <c r="K14" s="115"/>
      <c r="L14" s="113"/>
    </row>
    <row r="15" spans="1:12" s="7" customFormat="1" ht="15" customHeight="1" x14ac:dyDescent="0.25">
      <c r="A15" s="3" t="s">
        <v>18</v>
      </c>
      <c r="B15" s="4" t="s">
        <v>6</v>
      </c>
      <c r="C15" s="15">
        <f>C11</f>
        <v>30</v>
      </c>
      <c r="D15" s="174">
        <v>549.04999999999995</v>
      </c>
      <c r="E15" s="174">
        <f t="shared" si="0"/>
        <v>16471.5</v>
      </c>
      <c r="G15" s="26"/>
      <c r="J15" s="75"/>
      <c r="K15" s="116"/>
      <c r="L15" s="113"/>
    </row>
    <row r="16" spans="1:12" s="7" customFormat="1" ht="15" customHeight="1" x14ac:dyDescent="0.25">
      <c r="A16" s="3" t="s">
        <v>19</v>
      </c>
      <c r="B16" s="4" t="s">
        <v>6</v>
      </c>
      <c r="C16" s="15">
        <f>C15</f>
        <v>30</v>
      </c>
      <c r="D16" s="174">
        <v>9082.25</v>
      </c>
      <c r="E16" s="174">
        <f t="shared" si="0"/>
        <v>272467.5</v>
      </c>
      <c r="G16" s="26"/>
      <c r="J16" s="26"/>
      <c r="K16" s="116"/>
      <c r="L16" s="113"/>
    </row>
    <row r="17" spans="1:12" s="7" customFormat="1" ht="15" customHeight="1" x14ac:dyDescent="0.25">
      <c r="A17" s="3" t="s">
        <v>20</v>
      </c>
      <c r="B17" s="4"/>
      <c r="C17" s="15"/>
      <c r="D17" s="174"/>
      <c r="E17" s="174"/>
      <c r="G17" s="26"/>
      <c r="J17" s="26"/>
      <c r="K17" s="115"/>
      <c r="L17" s="113"/>
    </row>
    <row r="18" spans="1:12" s="7" customFormat="1" ht="15" customHeight="1" x14ac:dyDescent="0.25">
      <c r="A18" s="3" t="s">
        <v>44</v>
      </c>
      <c r="B18" s="4" t="s">
        <v>6</v>
      </c>
      <c r="C18" s="15">
        <f>B4+B5</f>
        <v>30</v>
      </c>
      <c r="D18" s="174">
        <v>3025.6</v>
      </c>
      <c r="E18" s="174">
        <f t="shared" si="0"/>
        <v>90768</v>
      </c>
      <c r="F18" s="75"/>
      <c r="G18" s="26"/>
      <c r="J18" s="26"/>
      <c r="K18" s="116"/>
      <c r="L18" s="113"/>
    </row>
    <row r="19" spans="1:12" s="7" customFormat="1" ht="15" customHeight="1" x14ac:dyDescent="0.25">
      <c r="A19" s="3" t="s">
        <v>21</v>
      </c>
      <c r="B19" s="4"/>
      <c r="C19" s="15"/>
      <c r="D19" s="174"/>
      <c r="E19" s="174"/>
      <c r="G19" s="26"/>
      <c r="J19" s="26"/>
      <c r="K19" s="115"/>
      <c r="L19" s="113"/>
    </row>
    <row r="20" spans="1:12" s="7" customFormat="1" ht="15" customHeight="1" x14ac:dyDescent="0.25">
      <c r="A20" s="3" t="s">
        <v>44</v>
      </c>
      <c r="B20" s="4" t="s">
        <v>6</v>
      </c>
      <c r="C20" s="15">
        <f>C18</f>
        <v>30</v>
      </c>
      <c r="D20" s="174">
        <v>906.44</v>
      </c>
      <c r="E20" s="174">
        <f t="shared" si="0"/>
        <v>27193.200000000001</v>
      </c>
      <c r="G20" s="26"/>
      <c r="J20" s="26"/>
      <c r="K20" s="116"/>
      <c r="L20" s="113"/>
    </row>
    <row r="21" spans="1:12" s="7" customFormat="1" ht="15" customHeight="1" x14ac:dyDescent="0.25">
      <c r="A21" s="3" t="s">
        <v>22</v>
      </c>
      <c r="B21" s="4"/>
      <c r="C21" s="15"/>
      <c r="D21" s="174"/>
      <c r="E21" s="174"/>
      <c r="G21" s="26"/>
      <c r="J21" s="26"/>
      <c r="K21" s="115"/>
      <c r="L21" s="113"/>
    </row>
    <row r="22" spans="1:12" s="7" customFormat="1" ht="15" customHeight="1" x14ac:dyDescent="0.25">
      <c r="A22" s="3" t="s">
        <v>44</v>
      </c>
      <c r="B22" s="4" t="s">
        <v>6</v>
      </c>
      <c r="C22" s="15">
        <f>C20</f>
        <v>30</v>
      </c>
      <c r="D22" s="174">
        <v>1231.42</v>
      </c>
      <c r="E22" s="174">
        <f t="shared" si="0"/>
        <v>36942.6</v>
      </c>
      <c r="G22" s="26"/>
      <c r="J22" s="26"/>
      <c r="K22" s="116"/>
      <c r="L22" s="113"/>
    </row>
    <row r="23" spans="1:12" s="7" customFormat="1" ht="15" customHeight="1" x14ac:dyDescent="0.25">
      <c r="A23" s="3" t="s">
        <v>23</v>
      </c>
      <c r="B23" s="4" t="s">
        <v>8</v>
      </c>
      <c r="C23" s="15">
        <f>C22</f>
        <v>30</v>
      </c>
      <c r="D23" s="174">
        <v>586.16999999999996</v>
      </c>
      <c r="E23" s="174">
        <f t="shared" si="0"/>
        <v>17585.099999999999</v>
      </c>
      <c r="G23" s="26"/>
      <c r="J23" s="26"/>
      <c r="K23" s="116"/>
      <c r="L23" s="113"/>
    </row>
    <row r="24" spans="1:12" s="7" customFormat="1" ht="15" customHeight="1" x14ac:dyDescent="0.25">
      <c r="A24" s="3" t="s">
        <v>24</v>
      </c>
      <c r="B24" s="4" t="s">
        <v>8</v>
      </c>
      <c r="C24" s="15">
        <f>C23</f>
        <v>30</v>
      </c>
      <c r="D24" s="174">
        <v>782.9</v>
      </c>
      <c r="E24" s="174">
        <f t="shared" si="0"/>
        <v>23487</v>
      </c>
      <c r="G24" s="26"/>
      <c r="K24" s="115"/>
      <c r="L24" s="113"/>
    </row>
    <row r="25" spans="1:12" s="7" customFormat="1" ht="15" customHeight="1" x14ac:dyDescent="0.25">
      <c r="A25" s="3" t="s">
        <v>25</v>
      </c>
      <c r="B25" s="4"/>
      <c r="C25" s="15"/>
      <c r="D25" s="174"/>
      <c r="E25" s="174"/>
      <c r="G25" s="26"/>
      <c r="K25" s="115"/>
      <c r="L25" s="113"/>
    </row>
    <row r="26" spans="1:12" s="7" customFormat="1" ht="15" customHeight="1" x14ac:dyDescent="0.25">
      <c r="A26" s="3" t="s">
        <v>45</v>
      </c>
      <c r="B26" s="4" t="s">
        <v>5</v>
      </c>
      <c r="C26" s="15">
        <v>3</v>
      </c>
      <c r="D26" s="174">
        <v>11295.55</v>
      </c>
      <c r="E26" s="174">
        <f t="shared" si="0"/>
        <v>33886.65</v>
      </c>
      <c r="G26" s="26"/>
      <c r="J26" s="112"/>
      <c r="K26" s="116"/>
      <c r="L26" s="113"/>
    </row>
    <row r="27" spans="1:12" s="7" customFormat="1" ht="15" customHeight="1" x14ac:dyDescent="0.25">
      <c r="A27" s="3" t="s">
        <v>46</v>
      </c>
      <c r="B27" s="4" t="s">
        <v>5</v>
      </c>
      <c r="C27" s="15">
        <v>2</v>
      </c>
      <c r="D27" s="174">
        <v>7616.88</v>
      </c>
      <c r="E27" s="174">
        <f t="shared" si="0"/>
        <v>15233.76</v>
      </c>
      <c r="G27" s="26"/>
      <c r="J27" s="112"/>
      <c r="K27" s="116"/>
      <c r="L27" s="113"/>
    </row>
    <row r="28" spans="1:12" s="7" customFormat="1" ht="15" customHeight="1" x14ac:dyDescent="0.25">
      <c r="A28" s="3" t="s">
        <v>47</v>
      </c>
      <c r="B28" s="4" t="s">
        <v>5</v>
      </c>
      <c r="C28" s="15">
        <v>2</v>
      </c>
      <c r="D28" s="174">
        <v>5244.3</v>
      </c>
      <c r="E28" s="174">
        <f t="shared" si="0"/>
        <v>10488.6</v>
      </c>
      <c r="G28" s="26"/>
      <c r="J28" s="112"/>
      <c r="K28" s="115"/>
      <c r="L28" s="113"/>
    </row>
    <row r="29" spans="1:12" s="7" customFormat="1" ht="15" customHeight="1" x14ac:dyDescent="0.25">
      <c r="A29" s="3" t="s">
        <v>26</v>
      </c>
      <c r="B29" s="4"/>
      <c r="C29" s="15"/>
      <c r="D29" s="174"/>
      <c r="E29" s="174"/>
      <c r="G29" s="26"/>
      <c r="J29" s="112"/>
      <c r="K29" s="115"/>
      <c r="L29" s="113"/>
    </row>
    <row r="30" spans="1:12" s="7" customFormat="1" ht="15" customHeight="1" x14ac:dyDescent="0.25">
      <c r="A30" s="3" t="s">
        <v>44</v>
      </c>
      <c r="B30" s="4" t="s">
        <v>6</v>
      </c>
      <c r="C30" s="15">
        <f>B4+B5</f>
        <v>30</v>
      </c>
      <c r="D30" s="174">
        <v>504.26</v>
      </c>
      <c r="E30" s="174">
        <f t="shared" si="0"/>
        <v>15127.8</v>
      </c>
      <c r="G30" s="26"/>
      <c r="J30" s="112"/>
      <c r="K30" s="116"/>
      <c r="L30" s="113"/>
    </row>
    <row r="31" spans="1:12" s="7" customFormat="1" ht="15" customHeight="1" x14ac:dyDescent="0.25">
      <c r="A31" s="3" t="s">
        <v>27</v>
      </c>
      <c r="B31" s="4" t="s">
        <v>6</v>
      </c>
      <c r="C31" s="15">
        <f>C30</f>
        <v>30</v>
      </c>
      <c r="D31" s="174">
        <v>2640.17</v>
      </c>
      <c r="E31" s="174">
        <f t="shared" si="0"/>
        <v>79205.100000000006</v>
      </c>
      <c r="G31" s="26"/>
      <c r="J31" s="112"/>
      <c r="K31" s="116"/>
      <c r="L31" s="113"/>
    </row>
    <row r="32" spans="1:12" s="7" customFormat="1" ht="15" customHeight="1" x14ac:dyDescent="0.25">
      <c r="A32" s="3" t="s">
        <v>28</v>
      </c>
      <c r="B32" s="4" t="s">
        <v>9</v>
      </c>
      <c r="C32" s="15">
        <v>800</v>
      </c>
      <c r="D32" s="174">
        <v>83.61</v>
      </c>
      <c r="E32" s="174">
        <f t="shared" si="0"/>
        <v>66888</v>
      </c>
      <c r="G32" s="26"/>
      <c r="J32" s="112"/>
      <c r="K32" s="116"/>
      <c r="L32" s="113"/>
    </row>
    <row r="33" spans="1:12" s="7" customFormat="1" ht="15" customHeight="1" x14ac:dyDescent="0.25">
      <c r="A33" s="3" t="s">
        <v>29</v>
      </c>
      <c r="B33" s="4" t="s">
        <v>5</v>
      </c>
      <c r="C33" s="15">
        <v>5</v>
      </c>
      <c r="D33" s="174">
        <v>4685.05</v>
      </c>
      <c r="E33" s="174">
        <f t="shared" si="0"/>
        <v>23425.25</v>
      </c>
      <c r="G33" s="26"/>
      <c r="J33" s="112"/>
      <c r="K33" s="115"/>
      <c r="L33" s="113"/>
    </row>
    <row r="34" spans="1:12" s="7" customFormat="1" ht="15" customHeight="1" x14ac:dyDescent="0.25">
      <c r="A34" s="3" t="s">
        <v>30</v>
      </c>
      <c r="B34" s="4"/>
      <c r="C34" s="15"/>
      <c r="D34" s="174"/>
      <c r="E34" s="174"/>
      <c r="G34" s="26"/>
      <c r="J34" s="112"/>
      <c r="K34" s="115"/>
      <c r="L34" s="113"/>
    </row>
    <row r="35" spans="1:12" s="79" customFormat="1" ht="15" customHeight="1" x14ac:dyDescent="0.25">
      <c r="A35" s="153" t="s">
        <v>393</v>
      </c>
      <c r="B35" s="154" t="s">
        <v>5</v>
      </c>
      <c r="C35" s="155">
        <v>15</v>
      </c>
      <c r="D35" s="175">
        <v>22950.58</v>
      </c>
      <c r="E35" s="175">
        <f t="shared" si="0"/>
        <v>344258.7</v>
      </c>
      <c r="G35" s="150"/>
      <c r="J35" s="156"/>
      <c r="K35" s="157"/>
      <c r="L35" s="158"/>
    </row>
    <row r="36" spans="1:12" s="79" customFormat="1" ht="15" customHeight="1" x14ac:dyDescent="0.25">
      <c r="A36" s="153" t="s">
        <v>394</v>
      </c>
      <c r="B36" s="154" t="s">
        <v>10</v>
      </c>
      <c r="C36" s="155">
        <v>50</v>
      </c>
      <c r="D36" s="175">
        <v>736.63</v>
      </c>
      <c r="E36" s="175">
        <f t="shared" ref="E36" si="1">TRUNC(D36*C36,2)</f>
        <v>36831.5</v>
      </c>
      <c r="G36" s="150"/>
      <c r="J36" s="156"/>
      <c r="K36" s="157"/>
      <c r="L36" s="158"/>
    </row>
    <row r="37" spans="1:12" s="7" customFormat="1" ht="15" customHeight="1" x14ac:dyDescent="0.25">
      <c r="A37" s="3" t="s">
        <v>395</v>
      </c>
      <c r="B37" s="4" t="s">
        <v>7</v>
      </c>
      <c r="C37" s="15">
        <v>50</v>
      </c>
      <c r="D37" s="174">
        <v>210.15</v>
      </c>
      <c r="E37" s="174">
        <f t="shared" si="0"/>
        <v>10507.5</v>
      </c>
      <c r="G37" s="26"/>
      <c r="J37" s="112"/>
      <c r="K37" s="116"/>
      <c r="L37" s="113"/>
    </row>
    <row r="38" spans="1:12" s="7" customFormat="1" ht="15" customHeight="1" x14ac:dyDescent="0.25">
      <c r="A38" s="3" t="s">
        <v>396</v>
      </c>
      <c r="B38" s="4" t="s">
        <v>7</v>
      </c>
      <c r="C38" s="15">
        <v>25</v>
      </c>
      <c r="D38" s="174">
        <v>1134.1600000000001</v>
      </c>
      <c r="E38" s="174">
        <f t="shared" si="0"/>
        <v>28354</v>
      </c>
      <c r="G38" s="26"/>
      <c r="J38" s="112"/>
      <c r="K38" s="116"/>
      <c r="L38" s="113"/>
    </row>
    <row r="39" spans="1:12" s="7" customFormat="1" ht="15" customHeight="1" x14ac:dyDescent="0.25">
      <c r="A39" s="3" t="s">
        <v>31</v>
      </c>
      <c r="B39" s="4" t="s">
        <v>11</v>
      </c>
      <c r="C39" s="15">
        <f>B4+B5</f>
        <v>30</v>
      </c>
      <c r="D39" s="174">
        <v>26826.34</v>
      </c>
      <c r="E39" s="174">
        <f t="shared" si="0"/>
        <v>804790.2</v>
      </c>
      <c r="G39" s="26"/>
      <c r="J39" s="112"/>
      <c r="K39" s="116"/>
      <c r="L39" s="113"/>
    </row>
    <row r="40" spans="1:12" s="7" customFormat="1" ht="15" customHeight="1" x14ac:dyDescent="0.25">
      <c r="A40" s="3" t="s">
        <v>32</v>
      </c>
      <c r="B40" s="4" t="s">
        <v>5</v>
      </c>
      <c r="C40" s="15">
        <v>10</v>
      </c>
      <c r="D40" s="174">
        <v>3610.52</v>
      </c>
      <c r="E40" s="174">
        <f t="shared" si="0"/>
        <v>36105.199999999997</v>
      </c>
      <c r="G40" s="26"/>
      <c r="J40" s="112"/>
      <c r="K40" s="116"/>
      <c r="L40" s="113"/>
    </row>
    <row r="41" spans="1:12" s="7" customFormat="1" ht="15" customHeight="1" x14ac:dyDescent="0.25">
      <c r="A41" s="3" t="s">
        <v>33</v>
      </c>
      <c r="B41" s="4" t="s">
        <v>11</v>
      </c>
      <c r="C41" s="15">
        <f>C39</f>
        <v>30</v>
      </c>
      <c r="D41" s="174">
        <v>409.62</v>
      </c>
      <c r="E41" s="174">
        <f t="shared" si="0"/>
        <v>12288.6</v>
      </c>
      <c r="G41" s="26"/>
      <c r="J41" s="112"/>
      <c r="K41" s="116"/>
      <c r="L41" s="113"/>
    </row>
    <row r="42" spans="1:12" s="7" customFormat="1" ht="15" customHeight="1" x14ac:dyDescent="0.25">
      <c r="A42" s="3" t="s">
        <v>34</v>
      </c>
      <c r="B42" s="4" t="s">
        <v>5</v>
      </c>
      <c r="C42" s="15">
        <f>C26</f>
        <v>3</v>
      </c>
      <c r="D42" s="174">
        <v>13307.45</v>
      </c>
      <c r="E42" s="174">
        <f t="shared" si="0"/>
        <v>39922.35</v>
      </c>
      <c r="G42" s="26"/>
      <c r="K42" s="115"/>
      <c r="L42" s="113"/>
    </row>
    <row r="43" spans="1:12" s="7" customFormat="1" ht="15" customHeight="1" x14ac:dyDescent="0.25">
      <c r="A43" s="3" t="s">
        <v>35</v>
      </c>
      <c r="B43" s="4" t="s">
        <v>5</v>
      </c>
      <c r="C43" s="15">
        <f>C27</f>
        <v>2</v>
      </c>
      <c r="D43" s="174">
        <v>7984.39</v>
      </c>
      <c r="E43" s="174">
        <f t="shared" si="0"/>
        <v>15968.78</v>
      </c>
      <c r="G43" s="26"/>
      <c r="K43" s="115"/>
      <c r="L43" s="113"/>
    </row>
    <row r="44" spans="1:12" s="7" customFormat="1" ht="15" customHeight="1" x14ac:dyDescent="0.25">
      <c r="A44" s="3" t="s">
        <v>36</v>
      </c>
      <c r="B44" s="4" t="s">
        <v>6</v>
      </c>
      <c r="C44" s="15">
        <f>B4+B5</f>
        <v>30</v>
      </c>
      <c r="D44" s="174">
        <v>8093.21</v>
      </c>
      <c r="E44" s="174">
        <f t="shared" si="0"/>
        <v>242796.3</v>
      </c>
      <c r="G44" s="26"/>
      <c r="K44" s="115"/>
      <c r="L44" s="113"/>
    </row>
    <row r="45" spans="1:12" s="7" customFormat="1" ht="15" customHeight="1" x14ac:dyDescent="0.25">
      <c r="A45" s="3" t="s">
        <v>397</v>
      </c>
      <c r="B45" s="4" t="s">
        <v>11</v>
      </c>
      <c r="C45" s="15">
        <v>12</v>
      </c>
      <c r="D45" s="174">
        <v>1507.35</v>
      </c>
      <c r="E45" s="174">
        <f t="shared" si="0"/>
        <v>18088.2</v>
      </c>
      <c r="G45" s="26"/>
      <c r="J45" s="112"/>
      <c r="K45" s="116"/>
    </row>
    <row r="46" spans="1:12" s="7" customFormat="1" ht="15" customHeight="1" x14ac:dyDescent="0.25">
      <c r="A46" s="3" t="s">
        <v>37</v>
      </c>
      <c r="B46" s="4" t="s">
        <v>5</v>
      </c>
      <c r="C46" s="15">
        <v>12</v>
      </c>
      <c r="D46" s="174">
        <v>20655.29</v>
      </c>
      <c r="E46" s="174">
        <f t="shared" si="0"/>
        <v>247863.48</v>
      </c>
      <c r="G46" s="26"/>
      <c r="J46" s="112"/>
      <c r="K46" s="116"/>
    </row>
    <row r="47" spans="1:12" s="7" customFormat="1" ht="15" customHeight="1" x14ac:dyDescent="0.25">
      <c r="A47" s="3" t="s">
        <v>38</v>
      </c>
      <c r="B47" s="4" t="s">
        <v>5</v>
      </c>
      <c r="C47" s="15">
        <v>1</v>
      </c>
      <c r="D47" s="174">
        <v>2353.75</v>
      </c>
      <c r="E47" s="174">
        <f t="shared" si="0"/>
        <v>2353.75</v>
      </c>
      <c r="G47" s="26"/>
      <c r="J47" s="112"/>
      <c r="K47" s="116"/>
    </row>
    <row r="48" spans="1:12" s="7" customFormat="1" ht="16.350000000000001" customHeight="1" x14ac:dyDescent="0.25">
      <c r="A48" s="195" t="s">
        <v>39</v>
      </c>
      <c r="B48" s="196"/>
      <c r="C48" s="196"/>
      <c r="D48" s="197"/>
      <c r="E48" s="6">
        <f>SUM(E9:E47)</f>
        <v>2845917.14</v>
      </c>
      <c r="K48" s="115"/>
    </row>
  </sheetData>
  <mergeCells count="7">
    <mergeCell ref="A48:D48"/>
    <mergeCell ref="A2:E2"/>
    <mergeCell ref="D6:E6"/>
    <mergeCell ref="A6:A7"/>
    <mergeCell ref="B6:B7"/>
    <mergeCell ref="C6:C7"/>
    <mergeCell ref="A3:E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9"/>
  <sheetViews>
    <sheetView showGridLines="0" view="pageBreakPreview" zoomScaleNormal="100" zoomScaleSheetLayoutView="100" workbookViewId="0">
      <selection activeCell="C16" sqref="C16"/>
    </sheetView>
  </sheetViews>
  <sheetFormatPr defaultColWidth="8.85546875" defaultRowHeight="14.25" x14ac:dyDescent="0.2"/>
  <cols>
    <col min="1" max="1" width="56.7109375" style="1" bestFit="1" customWidth="1"/>
    <col min="2" max="2" width="9.7109375" style="2" bestFit="1" customWidth="1"/>
    <col min="3" max="3" width="12.7109375" style="1" customWidth="1"/>
    <col min="4" max="4" width="12.7109375" style="1" bestFit="1" customWidth="1"/>
    <col min="5" max="5" width="14.28515625" style="1" bestFit="1" customWidth="1"/>
    <col min="6" max="6" width="8.85546875" style="1"/>
    <col min="7" max="7" width="10.140625" style="1" bestFit="1" customWidth="1"/>
    <col min="8" max="16384" width="8.85546875" style="1"/>
  </cols>
  <sheetData>
    <row r="1" spans="1:8" x14ac:dyDescent="0.2">
      <c r="G1" s="21">
        <v>44197</v>
      </c>
      <c r="H1" s="7">
        <v>245.714</v>
      </c>
    </row>
    <row r="2" spans="1:8" ht="18" x14ac:dyDescent="0.25">
      <c r="A2" s="198" t="s">
        <v>376</v>
      </c>
      <c r="B2" s="198"/>
      <c r="C2" s="198"/>
      <c r="D2" s="198"/>
      <c r="E2" s="198"/>
      <c r="G2" s="21">
        <v>44743</v>
      </c>
      <c r="H2" s="1">
        <v>266.49099999999999</v>
      </c>
    </row>
    <row r="3" spans="1:8" ht="19.5" customHeight="1" x14ac:dyDescent="0.2">
      <c r="A3" s="206" t="s">
        <v>382</v>
      </c>
      <c r="B3" s="207"/>
      <c r="C3" s="207"/>
      <c r="D3" s="207"/>
      <c r="E3" s="208"/>
      <c r="G3" s="21"/>
    </row>
    <row r="4" spans="1:8" ht="15" x14ac:dyDescent="0.2">
      <c r="A4" s="200" t="s">
        <v>0</v>
      </c>
      <c r="B4" s="200" t="s">
        <v>14</v>
      </c>
      <c r="C4" s="200" t="s">
        <v>1</v>
      </c>
      <c r="D4" s="200" t="s">
        <v>2</v>
      </c>
      <c r="E4" s="200"/>
      <c r="H4" s="1">
        <f>H2/H1</f>
        <v>1.0845576564623911</v>
      </c>
    </row>
    <row r="5" spans="1:8" ht="15" x14ac:dyDescent="0.2">
      <c r="A5" s="205"/>
      <c r="B5" s="205"/>
      <c r="C5" s="205"/>
      <c r="D5" s="60" t="s">
        <v>3</v>
      </c>
      <c r="E5" s="60" t="s">
        <v>4</v>
      </c>
    </row>
    <row r="6" spans="1:8" s="7" customFormat="1" ht="16.350000000000001" customHeight="1" x14ac:dyDescent="0.25">
      <c r="A6" s="8" t="s">
        <v>388</v>
      </c>
      <c r="B6" s="9"/>
      <c r="C6" s="10"/>
      <c r="D6" s="10"/>
      <c r="E6" s="11"/>
    </row>
    <row r="7" spans="1:8" s="7" customFormat="1" ht="16.350000000000001" customHeight="1" x14ac:dyDescent="0.25">
      <c r="A7" s="12" t="s">
        <v>48</v>
      </c>
      <c r="B7" s="13" t="s">
        <v>9</v>
      </c>
      <c r="C7" s="14">
        <f>C15+C16</f>
        <v>30000</v>
      </c>
      <c r="D7" s="177">
        <v>1.82</v>
      </c>
      <c r="E7" s="177">
        <f>TRUNC(D7*C7,2)</f>
        <v>54600</v>
      </c>
      <c r="G7" s="26"/>
    </row>
    <row r="8" spans="1:8" s="7" customFormat="1" ht="16.350000000000001" customHeight="1" x14ac:dyDescent="0.25">
      <c r="A8" s="8" t="s">
        <v>389</v>
      </c>
      <c r="B8" s="9"/>
      <c r="C8" s="10"/>
      <c r="D8" s="10"/>
      <c r="E8" s="11"/>
    </row>
    <row r="9" spans="1:8" s="146" customFormat="1" ht="16.350000000000001" customHeight="1" x14ac:dyDescent="0.25">
      <c r="A9" s="153" t="s">
        <v>378</v>
      </c>
      <c r="B9" s="154" t="s">
        <v>5</v>
      </c>
      <c r="C9" s="155">
        <v>1</v>
      </c>
      <c r="D9" s="176">
        <v>22950.58</v>
      </c>
      <c r="E9" s="175">
        <f t="shared" ref="E9:E12" si="0">TRUNC(D9*C9,2)</f>
        <v>22950.58</v>
      </c>
      <c r="G9" s="147"/>
    </row>
    <row r="10" spans="1:8" s="146" customFormat="1" ht="16.350000000000001" customHeight="1" x14ac:dyDescent="0.25">
      <c r="A10" s="153" t="s">
        <v>379</v>
      </c>
      <c r="B10" s="154" t="s">
        <v>5</v>
      </c>
      <c r="C10" s="155">
        <v>20</v>
      </c>
      <c r="D10" s="176">
        <v>736.62</v>
      </c>
      <c r="E10" s="175">
        <f t="shared" si="0"/>
        <v>14732.4</v>
      </c>
      <c r="G10" s="147"/>
    </row>
    <row r="11" spans="1:8" s="146" customFormat="1" ht="16.350000000000001" customHeight="1" x14ac:dyDescent="0.25">
      <c r="A11" s="153" t="s">
        <v>380</v>
      </c>
      <c r="B11" s="154" t="s">
        <v>7</v>
      </c>
      <c r="C11" s="155">
        <v>300</v>
      </c>
      <c r="D11" s="176">
        <v>210.14</v>
      </c>
      <c r="E11" s="175">
        <f t="shared" si="0"/>
        <v>63042</v>
      </c>
      <c r="G11" s="147"/>
    </row>
    <row r="12" spans="1:8" s="146" customFormat="1" ht="16.350000000000001" customHeight="1" x14ac:dyDescent="0.25">
      <c r="A12" s="153" t="s">
        <v>381</v>
      </c>
      <c r="B12" s="154" t="s">
        <v>7</v>
      </c>
      <c r="C12" s="155">
        <v>50</v>
      </c>
      <c r="D12" s="176">
        <v>1134.1600000000001</v>
      </c>
      <c r="E12" s="175">
        <f t="shared" si="0"/>
        <v>56708</v>
      </c>
      <c r="G12" s="147"/>
    </row>
    <row r="13" spans="1:8" s="7" customFormat="1" ht="16.350000000000001" customHeight="1" x14ac:dyDescent="0.25">
      <c r="A13" s="159" t="s">
        <v>390</v>
      </c>
      <c r="B13" s="160"/>
      <c r="C13" s="161"/>
      <c r="D13" s="161"/>
      <c r="E13" s="162"/>
    </row>
    <row r="14" spans="1:8" s="146" customFormat="1" ht="28.5" x14ac:dyDescent="0.25">
      <c r="A14" s="163" t="s">
        <v>358</v>
      </c>
      <c r="B14" s="154" t="s">
        <v>9</v>
      </c>
      <c r="C14" s="164">
        <v>10000</v>
      </c>
      <c r="D14" s="176">
        <v>9.14</v>
      </c>
      <c r="E14" s="175">
        <f t="shared" ref="E14" si="1">TRUNC(D14*C14,2)</f>
        <v>91400</v>
      </c>
    </row>
    <row r="15" spans="1:8" s="146" customFormat="1" ht="16.350000000000001" customHeight="1" x14ac:dyDescent="0.25">
      <c r="A15" s="159" t="s">
        <v>359</v>
      </c>
      <c r="B15" s="154" t="s">
        <v>9</v>
      </c>
      <c r="C15" s="164">
        <v>10000</v>
      </c>
      <c r="D15" s="176">
        <v>14.23</v>
      </c>
      <c r="E15" s="175">
        <f>TRUNC(D15*C15,2)</f>
        <v>142300</v>
      </c>
    </row>
    <row r="16" spans="1:8" s="7" customFormat="1" ht="16.350000000000001" customHeight="1" x14ac:dyDescent="0.25">
      <c r="A16" s="3" t="s">
        <v>360</v>
      </c>
      <c r="B16" s="4" t="s">
        <v>9</v>
      </c>
      <c r="C16" s="14">
        <v>20000</v>
      </c>
      <c r="D16" s="177">
        <v>23.59</v>
      </c>
      <c r="E16" s="174">
        <f t="shared" ref="E16:E33" si="2">TRUNC(D16*C16,2)</f>
        <v>471800</v>
      </c>
      <c r="G16" s="26"/>
    </row>
    <row r="17" spans="1:7" s="7" customFormat="1" ht="16.350000000000001" customHeight="1" x14ac:dyDescent="0.25">
      <c r="A17" s="3" t="s">
        <v>361</v>
      </c>
      <c r="B17" s="4" t="s">
        <v>9</v>
      </c>
      <c r="C17" s="15">
        <f>C16</f>
        <v>20000</v>
      </c>
      <c r="D17" s="177">
        <v>4.74</v>
      </c>
      <c r="E17" s="174">
        <f t="shared" si="2"/>
        <v>94800</v>
      </c>
      <c r="G17" s="26"/>
    </row>
    <row r="18" spans="1:7" s="7" customFormat="1" ht="16.350000000000001" customHeight="1" x14ac:dyDescent="0.25">
      <c r="A18" s="3" t="s">
        <v>362</v>
      </c>
      <c r="B18" s="4" t="s">
        <v>9</v>
      </c>
      <c r="C18" s="14">
        <f>C17</f>
        <v>20000</v>
      </c>
      <c r="D18" s="177">
        <v>15.73</v>
      </c>
      <c r="E18" s="174">
        <f t="shared" si="2"/>
        <v>314600</v>
      </c>
      <c r="G18" s="26"/>
    </row>
    <row r="19" spans="1:7" s="7" customFormat="1" ht="16.350000000000001" customHeight="1" x14ac:dyDescent="0.25">
      <c r="A19" s="3" t="s">
        <v>363</v>
      </c>
      <c r="B19" s="4" t="s">
        <v>9</v>
      </c>
      <c r="C19" s="14">
        <v>15000</v>
      </c>
      <c r="D19" s="177">
        <v>7.79</v>
      </c>
      <c r="E19" s="174">
        <f t="shared" si="2"/>
        <v>116850</v>
      </c>
      <c r="G19" s="26"/>
    </row>
    <row r="20" spans="1:7" s="7" customFormat="1" ht="16.350000000000001" customHeight="1" x14ac:dyDescent="0.25">
      <c r="A20" s="3" t="s">
        <v>364</v>
      </c>
      <c r="B20" s="4" t="s">
        <v>9</v>
      </c>
      <c r="C20" s="14">
        <v>15000</v>
      </c>
      <c r="D20" s="177">
        <v>4.74</v>
      </c>
      <c r="E20" s="174">
        <f t="shared" si="2"/>
        <v>71100</v>
      </c>
      <c r="G20" s="26"/>
    </row>
    <row r="21" spans="1:7" s="7" customFormat="1" ht="16.350000000000001" customHeight="1" x14ac:dyDescent="0.25">
      <c r="A21" s="3" t="s">
        <v>365</v>
      </c>
      <c r="B21" s="4" t="s">
        <v>9</v>
      </c>
      <c r="C21" s="14">
        <v>15000</v>
      </c>
      <c r="D21" s="177">
        <v>7.79</v>
      </c>
      <c r="E21" s="174">
        <f t="shared" si="2"/>
        <v>116850</v>
      </c>
      <c r="G21" s="26"/>
    </row>
    <row r="22" spans="1:7" s="7" customFormat="1" ht="16.350000000000001" customHeight="1" x14ac:dyDescent="0.25">
      <c r="A22" s="3" t="s">
        <v>366</v>
      </c>
      <c r="B22" s="4" t="s">
        <v>9</v>
      </c>
      <c r="C22" s="14">
        <v>10000</v>
      </c>
      <c r="D22" s="177">
        <v>7.79</v>
      </c>
      <c r="E22" s="174">
        <f t="shared" si="2"/>
        <v>77900</v>
      </c>
      <c r="G22" s="26"/>
    </row>
    <row r="23" spans="1:7" s="7" customFormat="1" ht="16.350000000000001" customHeight="1" x14ac:dyDescent="0.25">
      <c r="A23" s="3" t="s">
        <v>367</v>
      </c>
      <c r="B23" s="4" t="s">
        <v>9</v>
      </c>
      <c r="C23" s="15">
        <v>15000</v>
      </c>
      <c r="D23" s="177">
        <v>4.74</v>
      </c>
      <c r="E23" s="174">
        <f t="shared" si="2"/>
        <v>71100</v>
      </c>
      <c r="G23" s="26"/>
    </row>
    <row r="24" spans="1:7" s="7" customFormat="1" ht="16.350000000000001" customHeight="1" x14ac:dyDescent="0.25">
      <c r="A24" s="3" t="s">
        <v>368</v>
      </c>
      <c r="B24" s="4" t="s">
        <v>9</v>
      </c>
      <c r="C24" s="15">
        <v>5000</v>
      </c>
      <c r="D24" s="177">
        <v>4.74</v>
      </c>
      <c r="E24" s="174">
        <f>TRUNC(D24*C24,2)</f>
        <v>23700</v>
      </c>
      <c r="G24" s="26"/>
    </row>
    <row r="25" spans="1:7" s="7" customFormat="1" ht="16.350000000000001" customHeight="1" x14ac:dyDescent="0.25">
      <c r="A25" s="3" t="s">
        <v>369</v>
      </c>
      <c r="B25" s="4" t="s">
        <v>9</v>
      </c>
      <c r="C25" s="15">
        <v>10000</v>
      </c>
      <c r="D25" s="177">
        <v>4.74</v>
      </c>
      <c r="E25" s="174">
        <f t="shared" si="2"/>
        <v>47400</v>
      </c>
      <c r="G25" s="26"/>
    </row>
    <row r="26" spans="1:7" s="7" customFormat="1" ht="16.350000000000001" customHeight="1" x14ac:dyDescent="0.25">
      <c r="A26" s="3" t="s">
        <v>370</v>
      </c>
      <c r="B26" s="4" t="s">
        <v>9</v>
      </c>
      <c r="C26" s="15">
        <v>2250</v>
      </c>
      <c r="D26" s="177">
        <v>4.74</v>
      </c>
      <c r="E26" s="174">
        <f t="shared" si="2"/>
        <v>10665</v>
      </c>
      <c r="G26" s="26"/>
    </row>
    <row r="27" spans="1:7" s="7" customFormat="1" ht="16.350000000000001" customHeight="1" x14ac:dyDescent="0.25">
      <c r="A27" s="3" t="s">
        <v>371</v>
      </c>
      <c r="B27" s="4" t="s">
        <v>9</v>
      </c>
      <c r="C27" s="15">
        <v>2250</v>
      </c>
      <c r="D27" s="177">
        <v>4.74</v>
      </c>
      <c r="E27" s="174">
        <f t="shared" si="2"/>
        <v>10665</v>
      </c>
      <c r="G27" s="26"/>
    </row>
    <row r="28" spans="1:7" s="7" customFormat="1" ht="16.350000000000001" customHeight="1" x14ac:dyDescent="0.25">
      <c r="A28" s="3" t="s">
        <v>372</v>
      </c>
      <c r="B28" s="4" t="s">
        <v>9</v>
      </c>
      <c r="C28" s="15">
        <v>20000</v>
      </c>
      <c r="D28" s="177">
        <v>3.05</v>
      </c>
      <c r="E28" s="174">
        <f t="shared" si="2"/>
        <v>61000</v>
      </c>
      <c r="G28" s="26"/>
    </row>
    <row r="29" spans="1:7" s="7" customFormat="1" ht="16.350000000000001" customHeight="1" x14ac:dyDescent="0.25">
      <c r="A29" s="3" t="s">
        <v>373</v>
      </c>
      <c r="B29" s="4" t="s">
        <v>9</v>
      </c>
      <c r="C29" s="15">
        <v>20000</v>
      </c>
      <c r="D29" s="177">
        <v>4.74</v>
      </c>
      <c r="E29" s="174">
        <f t="shared" si="2"/>
        <v>94800</v>
      </c>
      <c r="G29" s="26"/>
    </row>
    <row r="30" spans="1:7" s="7" customFormat="1" ht="16.350000000000001" customHeight="1" x14ac:dyDescent="0.25">
      <c r="A30" s="3" t="s">
        <v>374</v>
      </c>
      <c r="B30" s="4" t="s">
        <v>9</v>
      </c>
      <c r="C30" s="15">
        <v>20000</v>
      </c>
      <c r="D30" s="177">
        <v>5.97</v>
      </c>
      <c r="E30" s="174">
        <f t="shared" si="2"/>
        <v>119400</v>
      </c>
      <c r="G30" s="26"/>
    </row>
    <row r="31" spans="1:7" s="7" customFormat="1" ht="16.350000000000001" customHeight="1" x14ac:dyDescent="0.25">
      <c r="A31" s="3" t="s">
        <v>375</v>
      </c>
      <c r="B31" s="4" t="s">
        <v>9</v>
      </c>
      <c r="C31" s="15">
        <v>20000</v>
      </c>
      <c r="D31" s="177">
        <v>5.97</v>
      </c>
      <c r="E31" s="174">
        <f t="shared" si="2"/>
        <v>119400</v>
      </c>
      <c r="G31" s="26"/>
    </row>
    <row r="32" spans="1:7" s="7" customFormat="1" ht="16.350000000000001" customHeight="1" x14ac:dyDescent="0.25">
      <c r="A32" s="3" t="s">
        <v>49</v>
      </c>
      <c r="B32" s="4" t="s">
        <v>9</v>
      </c>
      <c r="C32" s="14">
        <v>25000</v>
      </c>
      <c r="D32" s="177">
        <v>2.36</v>
      </c>
      <c r="E32" s="174">
        <f t="shared" si="2"/>
        <v>59000</v>
      </c>
      <c r="G32" s="26"/>
    </row>
    <row r="33" spans="1:7" s="7" customFormat="1" ht="16.350000000000001" customHeight="1" x14ac:dyDescent="0.25">
      <c r="A33" s="3" t="s">
        <v>50</v>
      </c>
      <c r="B33" s="4" t="s">
        <v>9</v>
      </c>
      <c r="C33" s="15">
        <v>10000</v>
      </c>
      <c r="D33" s="177">
        <v>2.94</v>
      </c>
      <c r="E33" s="174">
        <f t="shared" si="2"/>
        <v>29400</v>
      </c>
      <c r="G33" s="26"/>
    </row>
    <row r="34" spans="1:7" s="7" customFormat="1" ht="16.350000000000001" customHeight="1" x14ac:dyDescent="0.25">
      <c r="A34" s="3" t="s">
        <v>12</v>
      </c>
      <c r="B34" s="4" t="s">
        <v>5</v>
      </c>
      <c r="C34" s="15">
        <v>12</v>
      </c>
      <c r="D34" s="177">
        <v>14295.72</v>
      </c>
      <c r="E34" s="174">
        <f>TRUNC(D34*C34,2)</f>
        <v>171548.64</v>
      </c>
      <c r="G34" s="26"/>
    </row>
    <row r="35" spans="1:7" s="7" customFormat="1" ht="16.350000000000001" customHeight="1" x14ac:dyDescent="0.25">
      <c r="A35" s="195" t="s">
        <v>39</v>
      </c>
      <c r="B35" s="196"/>
      <c r="C35" s="196"/>
      <c r="D35" s="197"/>
      <c r="E35" s="6">
        <f>SUM(E7:E34)</f>
        <v>2527711.62</v>
      </c>
    </row>
    <row r="36" spans="1:7" x14ac:dyDescent="0.2">
      <c r="G36" s="20"/>
    </row>
    <row r="37" spans="1:7" x14ac:dyDescent="0.2">
      <c r="A37" s="185" t="s">
        <v>383</v>
      </c>
    </row>
    <row r="38" spans="1:7" x14ac:dyDescent="0.2">
      <c r="A38" s="20" t="s">
        <v>384</v>
      </c>
    </row>
    <row r="39" spans="1:7" x14ac:dyDescent="0.2">
      <c r="A39" s="1" t="s">
        <v>385</v>
      </c>
    </row>
  </sheetData>
  <mergeCells count="7">
    <mergeCell ref="A35:D35"/>
    <mergeCell ref="A2:E2"/>
    <mergeCell ref="A4:A5"/>
    <mergeCell ref="B4:B5"/>
    <mergeCell ref="C4:C5"/>
    <mergeCell ref="D4:E4"/>
    <mergeCell ref="A3:E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O48"/>
  <sheetViews>
    <sheetView showGridLines="0" view="pageBreakPreview" topLeftCell="A8" zoomScaleNormal="100" zoomScaleSheetLayoutView="100" workbookViewId="0">
      <selection activeCell="B46" sqref="B46:H46"/>
    </sheetView>
  </sheetViews>
  <sheetFormatPr defaultColWidth="8.85546875" defaultRowHeight="14.25" x14ac:dyDescent="0.2"/>
  <cols>
    <col min="1" max="1" width="4.42578125" style="1" customWidth="1"/>
    <col min="2" max="2" width="48.42578125" style="17" bestFit="1" customWidth="1"/>
    <col min="3" max="3" width="13" style="16" customWidth="1"/>
    <col min="4" max="4" width="8.140625" style="16" customWidth="1"/>
    <col min="5" max="5" width="14.42578125" style="16" customWidth="1"/>
    <col min="6" max="6" width="7.85546875" style="16" customWidth="1"/>
    <col min="7" max="7" width="9" style="16" customWidth="1"/>
    <col min="8" max="8" width="13.7109375" style="16" bestFit="1" customWidth="1"/>
    <col min="9" max="9" width="15.85546875" style="16" bestFit="1" customWidth="1"/>
    <col min="10" max="10" width="8.85546875" style="1"/>
    <col min="11" max="11" width="9.85546875" style="1" bestFit="1" customWidth="1"/>
    <col min="12" max="13" width="8.85546875" style="1"/>
    <col min="14" max="14" width="9.85546875" style="1" bestFit="1" customWidth="1"/>
    <col min="15" max="16384" width="8.85546875" style="1"/>
  </cols>
  <sheetData>
    <row r="1" spans="2:11" ht="18" x14ac:dyDescent="0.25">
      <c r="B1" s="213" t="s">
        <v>33</v>
      </c>
      <c r="C1" s="214"/>
      <c r="D1" s="214"/>
      <c r="E1" s="214"/>
      <c r="F1" s="214"/>
      <c r="G1" s="214"/>
      <c r="H1" s="214"/>
      <c r="I1" s="214"/>
    </row>
    <row r="2" spans="2:11" ht="16.5" customHeight="1" x14ac:dyDescent="0.2">
      <c r="B2" s="215" t="str">
        <f>P.VIA!A3</f>
        <v>DATA BASE: Julho/2022 - Fonte: SIE/SC</v>
      </c>
      <c r="C2" s="216"/>
      <c r="D2" s="216"/>
      <c r="E2" s="216"/>
      <c r="F2" s="216"/>
      <c r="G2" s="216"/>
      <c r="H2" s="216"/>
      <c r="I2" s="216"/>
    </row>
    <row r="3" spans="2:11" ht="45" x14ac:dyDescent="0.2">
      <c r="B3" s="25" t="s">
        <v>51</v>
      </c>
      <c r="C3" s="25" t="s">
        <v>386</v>
      </c>
      <c r="D3" s="25" t="s">
        <v>74</v>
      </c>
      <c r="E3" s="25" t="s">
        <v>75</v>
      </c>
      <c r="F3" s="25" t="s">
        <v>76</v>
      </c>
      <c r="G3" s="25" t="s">
        <v>77</v>
      </c>
      <c r="H3" s="25" t="s">
        <v>78</v>
      </c>
      <c r="I3" s="25" t="s">
        <v>79</v>
      </c>
    </row>
    <row r="4" spans="2:11" x14ac:dyDescent="0.2">
      <c r="B4" s="27" t="s">
        <v>52</v>
      </c>
      <c r="C4" s="31"/>
      <c r="D4" s="28"/>
      <c r="E4" s="31"/>
      <c r="F4" s="28"/>
      <c r="G4" s="31"/>
      <c r="H4" s="29"/>
      <c r="I4" s="34"/>
    </row>
    <row r="5" spans="2:11" x14ac:dyDescent="0.2">
      <c r="B5" s="171" t="s">
        <v>97</v>
      </c>
      <c r="C5" s="32" t="s">
        <v>233</v>
      </c>
      <c r="D5" s="26">
        <v>1</v>
      </c>
      <c r="E5" s="33">
        <v>0.25</v>
      </c>
      <c r="F5" s="16">
        <v>6</v>
      </c>
      <c r="G5" s="42">
        <v>1</v>
      </c>
      <c r="H5" s="166">
        <f>VLOOKUP(C5,'aux. mão obra'!$A$6:$G$91,7,FALSE)</f>
        <v>26675.83</v>
      </c>
      <c r="I5" s="167">
        <f t="shared" ref="I5:I11" si="0">TRUNC(H5*G5,2)</f>
        <v>26675.83</v>
      </c>
    </row>
    <row r="6" spans="2:11" x14ac:dyDescent="0.2">
      <c r="B6" s="171" t="s">
        <v>399</v>
      </c>
      <c r="C6" s="32" t="s">
        <v>255</v>
      </c>
      <c r="D6" s="26">
        <v>1</v>
      </c>
      <c r="E6" s="33">
        <v>1</v>
      </c>
      <c r="F6" s="16">
        <v>6</v>
      </c>
      <c r="G6" s="42">
        <v>3</v>
      </c>
      <c r="H6" s="166">
        <f>VLOOKUP(C6,'aux. mão obra'!$A$6:$G$91,7,FALSE)</f>
        <v>24955.260000000002</v>
      </c>
      <c r="I6" s="167">
        <f t="shared" si="0"/>
        <v>74865.78</v>
      </c>
    </row>
    <row r="7" spans="2:11" x14ac:dyDescent="0.2">
      <c r="B7" s="171" t="s">
        <v>400</v>
      </c>
      <c r="C7" s="32" t="s">
        <v>251</v>
      </c>
      <c r="D7" s="26">
        <v>1</v>
      </c>
      <c r="E7" s="33">
        <v>1</v>
      </c>
      <c r="F7" s="16">
        <v>6</v>
      </c>
      <c r="G7" s="42">
        <v>3</v>
      </c>
      <c r="H7" s="166">
        <f>VLOOKUP(C7,'aux. mão obra'!$A$6:$G$91,7,FALSE)</f>
        <v>19488.29</v>
      </c>
      <c r="I7" s="167">
        <f t="shared" si="0"/>
        <v>58464.87</v>
      </c>
    </row>
    <row r="8" spans="2:11" x14ac:dyDescent="0.2">
      <c r="B8" s="171" t="s">
        <v>401</v>
      </c>
      <c r="C8" s="32" t="s">
        <v>150</v>
      </c>
      <c r="D8" s="26">
        <v>1</v>
      </c>
      <c r="E8" s="33">
        <v>0.25</v>
      </c>
      <c r="F8" s="16">
        <v>6</v>
      </c>
      <c r="G8" s="42">
        <v>1</v>
      </c>
      <c r="H8" s="166">
        <f>VLOOKUP(C8,'aux. mão obra'!$A$6:$G$91,7,FALSE)</f>
        <v>6518.49</v>
      </c>
      <c r="I8" s="167">
        <f t="shared" ref="I8" si="1">TRUNC(H8*G8,2)</f>
        <v>6518.49</v>
      </c>
      <c r="K8" s="20"/>
    </row>
    <row r="9" spans="2:11" x14ac:dyDescent="0.2">
      <c r="B9" s="171" t="s">
        <v>402</v>
      </c>
      <c r="C9" s="32" t="s">
        <v>151</v>
      </c>
      <c r="D9" s="26">
        <v>1</v>
      </c>
      <c r="E9" s="33">
        <v>1</v>
      </c>
      <c r="F9" s="16">
        <v>6</v>
      </c>
      <c r="G9" s="42">
        <v>3</v>
      </c>
      <c r="H9" s="166">
        <f>VLOOKUP(C9,'aux. mão obra'!$A$6:$G$91,7,FALSE)</f>
        <v>19533.620000000003</v>
      </c>
      <c r="I9" s="167">
        <f t="shared" si="0"/>
        <v>58600.86</v>
      </c>
    </row>
    <row r="10" spans="2:11" x14ac:dyDescent="0.2">
      <c r="B10" s="171" t="s">
        <v>403</v>
      </c>
      <c r="C10" s="32" t="s">
        <v>221</v>
      </c>
      <c r="D10" s="26">
        <v>1</v>
      </c>
      <c r="E10" s="165">
        <v>1</v>
      </c>
      <c r="F10" s="16">
        <v>6</v>
      </c>
      <c r="G10" s="42">
        <v>3</v>
      </c>
      <c r="H10" s="166">
        <f>VLOOKUP(C10,'aux. mão obra'!$A$6:$G$91,7,FALSE)</f>
        <v>6173.32</v>
      </c>
      <c r="I10" s="167">
        <f t="shared" si="0"/>
        <v>18519.96</v>
      </c>
    </row>
    <row r="11" spans="2:11" x14ac:dyDescent="0.2">
      <c r="B11" s="172" t="s">
        <v>404</v>
      </c>
      <c r="C11" s="32" t="s">
        <v>154</v>
      </c>
      <c r="D11" s="26">
        <v>1</v>
      </c>
      <c r="E11" s="33">
        <v>0.25</v>
      </c>
      <c r="F11" s="16">
        <v>6</v>
      </c>
      <c r="G11" s="42">
        <v>1</v>
      </c>
      <c r="H11" s="166">
        <f>VLOOKUP(C11,'aux. mão obra'!$A$6:$G$91,7,FALSE)</f>
        <v>6456.85</v>
      </c>
      <c r="I11" s="167">
        <f t="shared" si="0"/>
        <v>6456.85</v>
      </c>
    </row>
    <row r="12" spans="2:11" x14ac:dyDescent="0.2">
      <c r="B12" s="172" t="s">
        <v>405</v>
      </c>
      <c r="C12" s="32" t="s">
        <v>152</v>
      </c>
      <c r="D12" s="26">
        <v>1</v>
      </c>
      <c r="E12" s="33">
        <v>0.25</v>
      </c>
      <c r="F12" s="16">
        <v>6</v>
      </c>
      <c r="G12" s="42">
        <v>1</v>
      </c>
      <c r="H12" s="166">
        <f>VLOOKUP(C12,'aux. mão obra'!$A$6:$G$91,7,FALSE)</f>
        <v>8970.02</v>
      </c>
      <c r="I12" s="167">
        <f t="shared" ref="I12:I13" si="2">TRUNC(H12*G12,2)</f>
        <v>8970.02</v>
      </c>
    </row>
    <row r="13" spans="2:11" x14ac:dyDescent="0.2">
      <c r="B13" s="172" t="s">
        <v>406</v>
      </c>
      <c r="C13" s="32" t="s">
        <v>151</v>
      </c>
      <c r="D13" s="26">
        <v>1</v>
      </c>
      <c r="E13" s="33">
        <v>0.25</v>
      </c>
      <c r="F13" s="16">
        <v>6</v>
      </c>
      <c r="G13" s="42">
        <v>1</v>
      </c>
      <c r="H13" s="166">
        <f>VLOOKUP(C13,'aux. mão obra'!$A$6:$G$91,7,FALSE)</f>
        <v>19533.620000000003</v>
      </c>
      <c r="I13" s="167">
        <f t="shared" si="2"/>
        <v>19533.62</v>
      </c>
    </row>
    <row r="14" spans="2:11" x14ac:dyDescent="0.2">
      <c r="B14" s="172" t="s">
        <v>407</v>
      </c>
      <c r="C14" s="32" t="s">
        <v>156</v>
      </c>
      <c r="D14" s="26">
        <v>1</v>
      </c>
      <c r="E14" s="33">
        <v>0.25</v>
      </c>
      <c r="F14" s="16">
        <v>6</v>
      </c>
      <c r="G14" s="42">
        <v>1</v>
      </c>
      <c r="H14" s="166">
        <f>VLOOKUP(C14,'aux. mão obra'!$A$6:$G$91,7,FALSE)</f>
        <v>5552.75</v>
      </c>
      <c r="I14" s="167">
        <f t="shared" ref="I14" si="3">TRUNC(H14*G14,2)</f>
        <v>5552.75</v>
      </c>
    </row>
    <row r="15" spans="2:11" x14ac:dyDescent="0.2">
      <c r="B15" s="171" t="s">
        <v>408</v>
      </c>
      <c r="C15" s="32" t="s">
        <v>54</v>
      </c>
      <c r="D15" s="26">
        <v>1</v>
      </c>
      <c r="E15" s="33">
        <v>1</v>
      </c>
      <c r="F15" s="16">
        <v>6</v>
      </c>
      <c r="G15" s="42">
        <v>3</v>
      </c>
      <c r="H15" s="166">
        <f>VLOOKUP(C15,'aux. mão obra'!$A$6:$G$91,7,FALSE)</f>
        <v>6399.27</v>
      </c>
      <c r="I15" s="167">
        <f t="shared" ref="I15:I19" si="4">TRUNC(H15*G15,2)</f>
        <v>19197.810000000001</v>
      </c>
    </row>
    <row r="16" spans="2:11" x14ac:dyDescent="0.2">
      <c r="B16" s="171" t="s">
        <v>409</v>
      </c>
      <c r="C16" s="32" t="s">
        <v>219</v>
      </c>
      <c r="D16" s="26">
        <v>1</v>
      </c>
      <c r="E16" s="33">
        <v>1</v>
      </c>
      <c r="F16" s="16">
        <v>6</v>
      </c>
      <c r="G16" s="42">
        <v>3</v>
      </c>
      <c r="H16" s="166">
        <f>VLOOKUP(C16,'aux. mão obra'!$A$6:$G$91,7,FALSE)</f>
        <v>3475.45</v>
      </c>
      <c r="I16" s="167">
        <f t="shared" ref="I16:I17" si="5">TRUNC(H16*G16,2)</f>
        <v>10426.35</v>
      </c>
    </row>
    <row r="17" spans="2:13" x14ac:dyDescent="0.2">
      <c r="B17" s="171" t="s">
        <v>410</v>
      </c>
      <c r="C17" s="32" t="s">
        <v>135</v>
      </c>
      <c r="D17" s="26">
        <v>1</v>
      </c>
      <c r="E17" s="33">
        <v>1</v>
      </c>
      <c r="F17" s="16">
        <v>6</v>
      </c>
      <c r="G17" s="42">
        <v>3</v>
      </c>
      <c r="H17" s="166">
        <f>VLOOKUP(C17,'aux. mão obra'!$A$6:$G$91,7,FALSE)</f>
        <v>3937.43</v>
      </c>
      <c r="I17" s="167">
        <f t="shared" si="5"/>
        <v>11812.29</v>
      </c>
    </row>
    <row r="18" spans="2:13" x14ac:dyDescent="0.2">
      <c r="B18" s="171" t="s">
        <v>80</v>
      </c>
      <c r="C18" s="32" t="s">
        <v>105</v>
      </c>
      <c r="D18" s="26">
        <v>1</v>
      </c>
      <c r="E18" s="33">
        <v>1</v>
      </c>
      <c r="F18" s="16">
        <v>6</v>
      </c>
      <c r="G18" s="42">
        <v>3</v>
      </c>
      <c r="H18" s="166">
        <f>VLOOKUP(C18,'aux. mão obra'!$A$6:$G$91,7,FALSE)</f>
        <v>4940.17</v>
      </c>
      <c r="I18" s="167">
        <f t="shared" si="4"/>
        <v>14820.51</v>
      </c>
    </row>
    <row r="19" spans="2:13" x14ac:dyDescent="0.2">
      <c r="B19" s="171" t="s">
        <v>81</v>
      </c>
      <c r="C19" s="32" t="s">
        <v>106</v>
      </c>
      <c r="D19" s="26">
        <v>1</v>
      </c>
      <c r="E19" s="33">
        <v>1</v>
      </c>
      <c r="F19" s="16">
        <v>6</v>
      </c>
      <c r="G19" s="42">
        <v>3</v>
      </c>
      <c r="H19" s="166">
        <f>VLOOKUP(C19,'aux. mão obra'!$A$6:$G$91,7,FALSE)</f>
        <v>3510.17</v>
      </c>
      <c r="I19" s="167">
        <f t="shared" si="4"/>
        <v>10530.51</v>
      </c>
    </row>
    <row r="20" spans="2:13" ht="16.5" customHeight="1" x14ac:dyDescent="0.2">
      <c r="B20" s="209" t="s">
        <v>57</v>
      </c>
      <c r="C20" s="210"/>
      <c r="D20" s="210"/>
      <c r="E20" s="210"/>
      <c r="F20" s="210"/>
      <c r="G20" s="210"/>
      <c r="H20" s="210"/>
      <c r="I20" s="168">
        <f>SUM(I5:I19)</f>
        <v>350946.5</v>
      </c>
    </row>
    <row r="21" spans="2:13" x14ac:dyDescent="0.2">
      <c r="B21" s="30" t="s">
        <v>58</v>
      </c>
      <c r="C21" s="31"/>
      <c r="D21" s="26"/>
      <c r="E21" s="38"/>
      <c r="G21" s="31"/>
      <c r="H21" s="26"/>
      <c r="I21" s="34"/>
    </row>
    <row r="22" spans="2:13" x14ac:dyDescent="0.2">
      <c r="B22" s="30" t="s">
        <v>59</v>
      </c>
      <c r="C22" s="32"/>
      <c r="D22" s="26"/>
      <c r="E22" s="33"/>
      <c r="G22" s="32"/>
      <c r="H22" s="26"/>
      <c r="I22" s="35"/>
    </row>
    <row r="23" spans="2:13" x14ac:dyDescent="0.2">
      <c r="B23" s="30" t="s">
        <v>60</v>
      </c>
      <c r="C23" s="32" t="s">
        <v>61</v>
      </c>
      <c r="D23" s="26">
        <v>1</v>
      </c>
      <c r="E23" s="33">
        <v>1</v>
      </c>
      <c r="F23" s="16">
        <v>6</v>
      </c>
      <c r="G23" s="32">
        <v>5</v>
      </c>
      <c r="H23" s="166">
        <f>'aux. veic'!M9</f>
        <v>2836.01</v>
      </c>
      <c r="I23" s="167">
        <f>ROUND(G23*H23,2)</f>
        <v>14180.05</v>
      </c>
    </row>
    <row r="24" spans="2:13" x14ac:dyDescent="0.2">
      <c r="B24" s="30"/>
      <c r="C24" s="32"/>
      <c r="D24" s="26"/>
      <c r="E24" s="33"/>
      <c r="G24" s="32"/>
      <c r="H24" s="166"/>
      <c r="I24" s="167"/>
    </row>
    <row r="25" spans="2:13" x14ac:dyDescent="0.2">
      <c r="B25" s="30" t="s">
        <v>62</v>
      </c>
      <c r="C25" s="32"/>
      <c r="D25" s="26"/>
      <c r="E25" s="33"/>
      <c r="G25" s="32"/>
      <c r="H25" s="166"/>
      <c r="I25" s="167"/>
    </row>
    <row r="26" spans="2:13" ht="28.5" x14ac:dyDescent="0.2">
      <c r="B26" s="36" t="s">
        <v>387</v>
      </c>
      <c r="C26" s="37"/>
      <c r="D26" s="26">
        <v>2</v>
      </c>
      <c r="E26" s="33">
        <v>1</v>
      </c>
      <c r="F26" s="16">
        <v>6</v>
      </c>
      <c r="G26" s="32">
        <v>12</v>
      </c>
      <c r="H26" s="166">
        <v>212.09</v>
      </c>
      <c r="I26" s="167">
        <f>ROUND(G26*H26,2)</f>
        <v>2545.08</v>
      </c>
      <c r="K26" s="103"/>
    </row>
    <row r="27" spans="2:13" x14ac:dyDescent="0.2">
      <c r="B27" s="30"/>
      <c r="C27" s="32"/>
      <c r="D27" s="26"/>
      <c r="E27" s="33"/>
      <c r="G27" s="32"/>
      <c r="H27" s="166"/>
      <c r="I27" s="167"/>
    </row>
    <row r="28" spans="2:13" x14ac:dyDescent="0.2">
      <c r="B28" s="30" t="s">
        <v>63</v>
      </c>
      <c r="C28" s="32"/>
      <c r="D28" s="26"/>
      <c r="E28" s="165"/>
      <c r="G28" s="32"/>
      <c r="H28" s="166"/>
      <c r="I28" s="167"/>
    </row>
    <row r="29" spans="2:13" x14ac:dyDescent="0.2">
      <c r="B29" s="30" t="s">
        <v>64</v>
      </c>
      <c r="C29" s="32" t="s">
        <v>65</v>
      </c>
      <c r="D29" s="26">
        <v>1</v>
      </c>
      <c r="E29" s="165">
        <v>1</v>
      </c>
      <c r="F29" s="16">
        <v>6</v>
      </c>
      <c r="G29" s="32">
        <v>4</v>
      </c>
      <c r="H29" s="166">
        <f>L29*'aux. diversos'!E6</f>
        <v>3370.5790000000002</v>
      </c>
      <c r="I29" s="167">
        <f>ROUND(G29*H29,2)</f>
        <v>13482.32</v>
      </c>
      <c r="K29" s="1" t="s">
        <v>66</v>
      </c>
      <c r="L29" s="20">
        <f>((D7+D9+D10+D11+D12+D13+D14+D15+D16+D17)*4.5)+28.9</f>
        <v>73.900000000000006</v>
      </c>
      <c r="M29" s="1" t="s">
        <v>9</v>
      </c>
    </row>
    <row r="30" spans="2:13" x14ac:dyDescent="0.2">
      <c r="B30" s="30" t="s">
        <v>83</v>
      </c>
      <c r="C30" s="32" t="s">
        <v>84</v>
      </c>
      <c r="D30" s="26">
        <v>1</v>
      </c>
      <c r="E30" s="165">
        <v>1</v>
      </c>
      <c r="F30" s="16">
        <v>6</v>
      </c>
      <c r="G30" s="32">
        <v>4</v>
      </c>
      <c r="H30" s="166">
        <f>L30*'aux. diversos'!E7</f>
        <v>3330.5958000000001</v>
      </c>
      <c r="I30" s="167">
        <f>ROUND(G30*H30,2)</f>
        <v>13322.38</v>
      </c>
      <c r="K30" s="1" t="s">
        <v>66</v>
      </c>
      <c r="L30" s="20">
        <f>((SUM(D9:D19)-D19-D17)*12.41)</f>
        <v>111.69</v>
      </c>
    </row>
    <row r="31" spans="2:13" x14ac:dyDescent="0.2">
      <c r="B31" s="30"/>
      <c r="C31" s="32"/>
      <c r="D31" s="26"/>
      <c r="E31" s="165"/>
      <c r="G31" s="32"/>
      <c r="H31" s="166"/>
      <c r="I31" s="167"/>
    </row>
    <row r="32" spans="2:13" x14ac:dyDescent="0.2">
      <c r="B32" s="30" t="s">
        <v>67</v>
      </c>
      <c r="C32" s="32"/>
      <c r="D32" s="26"/>
      <c r="E32" s="165"/>
      <c r="G32" s="32"/>
      <c r="H32" s="166"/>
      <c r="I32" s="167"/>
    </row>
    <row r="33" spans="2:15" x14ac:dyDescent="0.2">
      <c r="B33" s="30" t="s">
        <v>68</v>
      </c>
      <c r="C33" s="32" t="s">
        <v>69</v>
      </c>
      <c r="D33" s="26">
        <v>1</v>
      </c>
      <c r="E33" s="165">
        <v>1</v>
      </c>
      <c r="F33" s="16">
        <v>6</v>
      </c>
      <c r="G33" s="32">
        <v>4</v>
      </c>
      <c r="H33" s="166">
        <f>'aux. diversos'!E8*K33</f>
        <v>4781</v>
      </c>
      <c r="I33" s="167">
        <f>ROUND(G33*H33,2)</f>
        <v>19124</v>
      </c>
      <c r="K33" s="20">
        <f>SUM(D7:D17)-D8</f>
        <v>10</v>
      </c>
    </row>
    <row r="34" spans="2:15" x14ac:dyDescent="0.2">
      <c r="B34" s="30" t="s">
        <v>83</v>
      </c>
      <c r="C34" s="32" t="s">
        <v>84</v>
      </c>
      <c r="D34" s="26">
        <v>1</v>
      </c>
      <c r="E34" s="165">
        <v>1</v>
      </c>
      <c r="F34" s="16">
        <v>6</v>
      </c>
      <c r="G34" s="32">
        <v>4</v>
      </c>
      <c r="H34" s="166">
        <f>'aux. diversos'!E9*K34</f>
        <v>378.90000000000003</v>
      </c>
      <c r="I34" s="167">
        <f>ROUND(G34*H34,2)</f>
        <v>1515.6</v>
      </c>
      <c r="K34" s="20">
        <f>SUM(D9:D19)-D19-D17</f>
        <v>9</v>
      </c>
      <c r="M34" s="1" t="s">
        <v>66</v>
      </c>
      <c r="N34" s="1">
        <f>12.41*K34</f>
        <v>111.69</v>
      </c>
      <c r="O34" s="1" t="s">
        <v>85</v>
      </c>
    </row>
    <row r="35" spans="2:15" x14ac:dyDescent="0.2">
      <c r="B35" s="30"/>
      <c r="C35" s="32"/>
      <c r="D35" s="26"/>
      <c r="E35" s="165"/>
      <c r="G35" s="32"/>
      <c r="H35" s="166"/>
      <c r="I35" s="167"/>
      <c r="K35" s="20"/>
    </row>
    <row r="36" spans="2:15" x14ac:dyDescent="0.2">
      <c r="B36" s="30" t="s">
        <v>91</v>
      </c>
      <c r="C36" s="32"/>
      <c r="D36" s="26"/>
      <c r="E36" s="165"/>
      <c r="G36" s="32"/>
      <c r="H36" s="166"/>
      <c r="I36" s="167"/>
      <c r="K36" s="20"/>
    </row>
    <row r="37" spans="2:15" x14ac:dyDescent="0.2">
      <c r="B37" s="30" t="s">
        <v>88</v>
      </c>
      <c r="C37" s="35" t="s">
        <v>92</v>
      </c>
      <c r="D37" s="26">
        <v>1</v>
      </c>
      <c r="E37" s="165">
        <v>1</v>
      </c>
      <c r="F37" s="16">
        <v>6</v>
      </c>
      <c r="G37" s="32">
        <v>4</v>
      </c>
      <c r="H37" s="166">
        <f>'aux. diversos'!E13</f>
        <v>2964.73</v>
      </c>
      <c r="I37" s="167">
        <f t="shared" ref="I37:I44" si="6">ROUND(G37*H37,2)</f>
        <v>11858.92</v>
      </c>
      <c r="K37" s="20"/>
    </row>
    <row r="38" spans="2:15" x14ac:dyDescent="0.2">
      <c r="B38" s="30" t="s">
        <v>89</v>
      </c>
      <c r="C38" s="35" t="s">
        <v>93</v>
      </c>
      <c r="D38" s="26">
        <v>1</v>
      </c>
      <c r="E38" s="165">
        <v>0.5</v>
      </c>
      <c r="F38" s="16">
        <v>6</v>
      </c>
      <c r="G38" s="32">
        <v>2</v>
      </c>
      <c r="H38" s="166">
        <f>'aux. diversos'!E12</f>
        <v>4496.34</v>
      </c>
      <c r="I38" s="167">
        <f t="shared" si="6"/>
        <v>8992.68</v>
      </c>
      <c r="K38" s="20"/>
    </row>
    <row r="39" spans="2:15" x14ac:dyDescent="0.2">
      <c r="B39" s="30" t="s">
        <v>90</v>
      </c>
      <c r="C39" s="35" t="s">
        <v>94</v>
      </c>
      <c r="D39" s="26">
        <v>1</v>
      </c>
      <c r="E39" s="165">
        <v>0.5</v>
      </c>
      <c r="F39" s="16">
        <v>6</v>
      </c>
      <c r="G39" s="32">
        <v>2</v>
      </c>
      <c r="H39" s="166">
        <f>'aux. diversos'!E10</f>
        <v>5668.86</v>
      </c>
      <c r="I39" s="167">
        <f t="shared" si="6"/>
        <v>11337.72</v>
      </c>
      <c r="K39" s="20"/>
    </row>
    <row r="40" spans="2:15" x14ac:dyDescent="0.2">
      <c r="B40" s="30" t="s">
        <v>129</v>
      </c>
      <c r="C40" s="173" t="s">
        <v>128</v>
      </c>
      <c r="D40" s="26">
        <v>1</v>
      </c>
      <c r="E40" s="165">
        <v>0.5</v>
      </c>
      <c r="F40" s="16">
        <v>6</v>
      </c>
      <c r="G40" s="32">
        <v>2</v>
      </c>
      <c r="H40" s="166">
        <f>'aux. diversos'!E11</f>
        <v>4059.65</v>
      </c>
      <c r="I40" s="167">
        <f t="shared" si="6"/>
        <v>8119.3</v>
      </c>
      <c r="K40" s="20"/>
    </row>
    <row r="41" spans="2:15" x14ac:dyDescent="0.2">
      <c r="B41" s="30"/>
      <c r="C41" s="32"/>
      <c r="D41" s="26"/>
      <c r="E41" s="165"/>
      <c r="G41" s="32"/>
      <c r="H41" s="166"/>
      <c r="I41" s="167"/>
      <c r="K41" s="20"/>
    </row>
    <row r="42" spans="2:15" x14ac:dyDescent="0.2">
      <c r="B42" s="30" t="s">
        <v>70</v>
      </c>
      <c r="C42" s="32"/>
      <c r="D42" s="26"/>
      <c r="E42" s="165"/>
      <c r="G42" s="32"/>
      <c r="H42" s="166"/>
      <c r="I42" s="167"/>
      <c r="K42" s="20"/>
    </row>
    <row r="43" spans="2:15" x14ac:dyDescent="0.2">
      <c r="B43" s="30" t="s">
        <v>64</v>
      </c>
      <c r="C43" s="173" t="s">
        <v>71</v>
      </c>
      <c r="D43" s="26">
        <v>1</v>
      </c>
      <c r="E43" s="165">
        <v>1</v>
      </c>
      <c r="F43" s="16">
        <v>6</v>
      </c>
      <c r="G43" s="32">
        <v>5</v>
      </c>
      <c r="H43" s="166">
        <f>'aux. diversos'!E14*K33</f>
        <v>1287.2</v>
      </c>
      <c r="I43" s="167">
        <f t="shared" si="6"/>
        <v>6436</v>
      </c>
      <c r="K43" s="20"/>
    </row>
    <row r="44" spans="2:15" x14ac:dyDescent="0.2">
      <c r="B44" s="30" t="s">
        <v>86</v>
      </c>
      <c r="C44" s="173" t="s">
        <v>95</v>
      </c>
      <c r="D44" s="26">
        <v>1</v>
      </c>
      <c r="E44" s="165">
        <v>1</v>
      </c>
      <c r="F44" s="16">
        <v>6</v>
      </c>
      <c r="G44" s="32">
        <v>5</v>
      </c>
      <c r="H44" s="166">
        <f>'aux. diversos'!E15*K34</f>
        <v>1777.05</v>
      </c>
      <c r="I44" s="167">
        <f t="shared" si="6"/>
        <v>8885.25</v>
      </c>
      <c r="K44" s="20"/>
    </row>
    <row r="45" spans="2:15" ht="17.25" customHeight="1" x14ac:dyDescent="0.2">
      <c r="B45" s="209" t="s">
        <v>132</v>
      </c>
      <c r="C45" s="210"/>
      <c r="D45" s="210"/>
      <c r="E45" s="210"/>
      <c r="F45" s="210"/>
      <c r="G45" s="210"/>
      <c r="H45" s="210"/>
      <c r="I45" s="168">
        <f>SUM(I23:I44)</f>
        <v>119799.3</v>
      </c>
      <c r="K45" s="20"/>
    </row>
    <row r="46" spans="2:15" ht="17.25" customHeight="1" x14ac:dyDescent="0.2">
      <c r="B46" s="209" t="s">
        <v>133</v>
      </c>
      <c r="C46" s="210"/>
      <c r="D46" s="210"/>
      <c r="E46" s="210"/>
      <c r="F46" s="210"/>
      <c r="G46" s="210"/>
      <c r="H46" s="210"/>
      <c r="I46" s="168">
        <f>I45+I20</f>
        <v>470745.8</v>
      </c>
      <c r="K46" s="20"/>
    </row>
    <row r="47" spans="2:15" ht="17.25" customHeight="1" x14ac:dyDescent="0.2">
      <c r="B47" s="39" t="s">
        <v>72</v>
      </c>
      <c r="C47" s="104"/>
      <c r="D47" s="41"/>
      <c r="E47" s="40">
        <f>BDI!E19</f>
        <v>0.4496</v>
      </c>
      <c r="F47" s="9"/>
      <c r="G47" s="9"/>
      <c r="H47" s="105" t="s">
        <v>134</v>
      </c>
      <c r="I47" s="168">
        <f>TRUNC(I46*E47,2)</f>
        <v>211647.31</v>
      </c>
      <c r="K47" s="20"/>
    </row>
    <row r="48" spans="2:15" ht="17.25" customHeight="1" x14ac:dyDescent="0.2">
      <c r="B48" s="211" t="s">
        <v>73</v>
      </c>
      <c r="C48" s="212"/>
      <c r="D48" s="212"/>
      <c r="E48" s="212"/>
      <c r="F48" s="212"/>
      <c r="G48" s="212"/>
      <c r="H48" s="212"/>
      <c r="I48" s="180">
        <f>I46+I47</f>
        <v>682393.11</v>
      </c>
      <c r="K48" s="20"/>
    </row>
  </sheetData>
  <mergeCells count="6">
    <mergeCell ref="B45:H45"/>
    <mergeCell ref="B46:H46"/>
    <mergeCell ref="B48:H48"/>
    <mergeCell ref="B20:H20"/>
    <mergeCell ref="B1:I1"/>
    <mergeCell ref="B2:I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8" orientation="portrait" r:id="rId1"/>
  <colBreaks count="1" manualBreakCount="1">
    <brk id="8" max="4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O56"/>
  <sheetViews>
    <sheetView showGridLines="0" view="pageBreakPreview" zoomScaleNormal="100" zoomScaleSheetLayoutView="100" workbookViewId="0">
      <selection activeCell="I24" sqref="I24"/>
    </sheetView>
  </sheetViews>
  <sheetFormatPr defaultColWidth="8.85546875" defaultRowHeight="14.25" x14ac:dyDescent="0.2"/>
  <cols>
    <col min="1" max="1" width="4.42578125" style="1" customWidth="1"/>
    <col min="2" max="2" width="45.28515625" style="17" customWidth="1"/>
    <col min="3" max="3" width="13" style="16" customWidth="1"/>
    <col min="4" max="4" width="8.140625" style="16" customWidth="1"/>
    <col min="5" max="5" width="14.42578125" style="16" customWidth="1"/>
    <col min="6" max="6" width="7.85546875" style="16" customWidth="1"/>
    <col min="7" max="7" width="9" style="16" customWidth="1"/>
    <col min="8" max="8" width="13.7109375" style="16" bestFit="1" customWidth="1"/>
    <col min="9" max="9" width="15.85546875" style="16" bestFit="1" customWidth="1"/>
    <col min="10" max="10" width="8.85546875" style="1"/>
    <col min="11" max="12" width="9.85546875" style="1" bestFit="1" customWidth="1"/>
    <col min="13" max="13" width="11.28515625" style="1" bestFit="1" customWidth="1"/>
    <col min="14" max="14" width="9.85546875" style="1" bestFit="1" customWidth="1"/>
    <col min="15" max="15" width="16.140625" style="1" bestFit="1" customWidth="1"/>
    <col min="16" max="16" width="15" style="1" bestFit="1" customWidth="1"/>
    <col min="17" max="16384" width="8.85546875" style="1"/>
  </cols>
  <sheetData>
    <row r="1" spans="2:11" ht="18" x14ac:dyDescent="0.25">
      <c r="B1" s="213" t="s">
        <v>424</v>
      </c>
      <c r="C1" s="214"/>
      <c r="D1" s="214"/>
      <c r="E1" s="214"/>
      <c r="F1" s="214"/>
      <c r="G1" s="214"/>
      <c r="H1" s="214"/>
      <c r="I1" s="214"/>
    </row>
    <row r="2" spans="2:11" ht="16.5" customHeight="1" x14ac:dyDescent="0.2">
      <c r="B2" s="215" t="str">
        <f>P.VIA!A3</f>
        <v>DATA BASE: Julho/2022 - Fonte: SIE/SC</v>
      </c>
      <c r="C2" s="216"/>
      <c r="D2" s="216"/>
      <c r="E2" s="216"/>
      <c r="F2" s="216"/>
      <c r="G2" s="216"/>
      <c r="H2" s="216"/>
      <c r="I2" s="216"/>
    </row>
    <row r="3" spans="2:11" ht="45" x14ac:dyDescent="0.2">
      <c r="B3" s="25" t="s">
        <v>51</v>
      </c>
      <c r="C3" s="25" t="s">
        <v>386</v>
      </c>
      <c r="D3" s="25" t="s">
        <v>74</v>
      </c>
      <c r="E3" s="25" t="s">
        <v>75</v>
      </c>
      <c r="F3" s="25" t="s">
        <v>76</v>
      </c>
      <c r="G3" s="25" t="s">
        <v>77</v>
      </c>
      <c r="H3" s="25" t="s">
        <v>78</v>
      </c>
      <c r="I3" s="25" t="s">
        <v>79</v>
      </c>
    </row>
    <row r="4" spans="2:11" x14ac:dyDescent="0.2">
      <c r="B4" s="27" t="s">
        <v>52</v>
      </c>
      <c r="C4" s="31"/>
      <c r="D4" s="28"/>
      <c r="E4" s="31"/>
      <c r="F4" s="28"/>
      <c r="G4" s="31"/>
      <c r="H4" s="29"/>
      <c r="I4" s="34"/>
    </row>
    <row r="5" spans="2:11" x14ac:dyDescent="0.2">
      <c r="B5" s="30" t="s">
        <v>411</v>
      </c>
      <c r="C5" s="32"/>
      <c r="E5" s="32"/>
      <c r="G5" s="32"/>
      <c r="H5" s="26"/>
      <c r="I5" s="35"/>
    </row>
    <row r="6" spans="2:11" x14ac:dyDescent="0.2">
      <c r="B6" s="171" t="s">
        <v>412</v>
      </c>
      <c r="C6" s="32" t="s">
        <v>96</v>
      </c>
      <c r="D6" s="26">
        <v>1</v>
      </c>
      <c r="E6" s="165">
        <v>0.25</v>
      </c>
      <c r="F6" s="16">
        <v>8</v>
      </c>
      <c r="G6" s="42">
        <f>D6*(E6)*F6</f>
        <v>2</v>
      </c>
      <c r="H6" s="166">
        <f>VLOOKUP(C6,'aux. mão obra'!$A$6:$G$91,7,FALSE)</f>
        <v>37406.42</v>
      </c>
      <c r="I6" s="167">
        <f t="shared" ref="I6" si="0">TRUNC(H6*G6,2)</f>
        <v>74812.84</v>
      </c>
    </row>
    <row r="7" spans="2:11" s="22" customFormat="1" x14ac:dyDescent="0.2">
      <c r="B7" s="171" t="s">
        <v>97</v>
      </c>
      <c r="C7" s="149" t="s">
        <v>53</v>
      </c>
      <c r="D7" s="150">
        <v>1</v>
      </c>
      <c r="E7" s="151">
        <v>0.25</v>
      </c>
      <c r="F7" s="16">
        <v>8</v>
      </c>
      <c r="G7" s="181">
        <f>D7*(E7)*F7</f>
        <v>2</v>
      </c>
      <c r="H7" s="178">
        <f>VLOOKUP(C7,'aux. mão obra'!$A$6:$G$91,7,FALSE)</f>
        <v>31329.09</v>
      </c>
      <c r="I7" s="179">
        <f t="shared" ref="I7:I9" si="1">TRUNC(H7*G7,2)</f>
        <v>62658.18</v>
      </c>
    </row>
    <row r="8" spans="2:11" s="22" customFormat="1" x14ac:dyDescent="0.2">
      <c r="B8" s="171" t="s">
        <v>98</v>
      </c>
      <c r="C8" s="149" t="s">
        <v>99</v>
      </c>
      <c r="D8" s="150">
        <v>1</v>
      </c>
      <c r="E8" s="151">
        <v>1</v>
      </c>
      <c r="F8" s="16">
        <v>8</v>
      </c>
      <c r="G8" s="181">
        <f t="shared" ref="G8:G9" si="2">D8*(E8)*F8</f>
        <v>8</v>
      </c>
      <c r="H8" s="178">
        <f>VLOOKUP(C8,'aux. mão obra'!$A$6:$G$91,7,FALSE)</f>
        <v>20711.93</v>
      </c>
      <c r="I8" s="179">
        <f t="shared" si="1"/>
        <v>165695.44</v>
      </c>
    </row>
    <row r="9" spans="2:11" s="22" customFormat="1" x14ac:dyDescent="0.2">
      <c r="B9" s="171" t="s">
        <v>400</v>
      </c>
      <c r="C9" s="149" t="s">
        <v>100</v>
      </c>
      <c r="D9" s="150">
        <v>1</v>
      </c>
      <c r="E9" s="169">
        <v>1</v>
      </c>
      <c r="F9" s="16">
        <v>8</v>
      </c>
      <c r="G9" s="181">
        <f t="shared" si="2"/>
        <v>8</v>
      </c>
      <c r="H9" s="178">
        <f>VLOOKUP(C9,'aux. mão obra'!$A$6:$G$91,7,FALSE)</f>
        <v>19477.989999999998</v>
      </c>
      <c r="I9" s="179">
        <f t="shared" si="1"/>
        <v>155823.92000000001</v>
      </c>
    </row>
    <row r="10" spans="2:11" s="22" customFormat="1" x14ac:dyDescent="0.2">
      <c r="B10" s="171" t="s">
        <v>414</v>
      </c>
      <c r="C10" s="149" t="s">
        <v>109</v>
      </c>
      <c r="D10" s="150">
        <v>1</v>
      </c>
      <c r="E10" s="151">
        <v>0.25</v>
      </c>
      <c r="F10" s="16">
        <v>8</v>
      </c>
      <c r="G10" s="181">
        <f t="shared" ref="G10" si="3">D10*(E10)*F10</f>
        <v>2</v>
      </c>
      <c r="H10" s="178">
        <f>VLOOKUP(C10,'aux. mão obra'!$A$6:$G$91,7,FALSE)</f>
        <v>4694.1000000000004</v>
      </c>
      <c r="I10" s="179">
        <f t="shared" ref="I10" si="4">TRUNC(H10*G10,2)</f>
        <v>9388.2000000000007</v>
      </c>
      <c r="K10" s="182"/>
    </row>
    <row r="11" spans="2:11" s="22" customFormat="1" x14ac:dyDescent="0.2">
      <c r="B11" s="171" t="s">
        <v>80</v>
      </c>
      <c r="C11" s="149" t="s">
        <v>105</v>
      </c>
      <c r="D11" s="150">
        <v>1</v>
      </c>
      <c r="E11" s="151">
        <v>1</v>
      </c>
      <c r="F11" s="16">
        <v>8</v>
      </c>
      <c r="G11" s="181">
        <f t="shared" ref="G11:G14" si="5">D11*(E11)*F11</f>
        <v>8</v>
      </c>
      <c r="H11" s="178">
        <f>VLOOKUP(C11,'aux. mão obra'!$A$6:$G$91,7,FALSE)</f>
        <v>4940.17</v>
      </c>
      <c r="I11" s="179">
        <f t="shared" ref="I11:I14" si="6">TRUNC(H11*G11,2)</f>
        <v>39521.360000000001</v>
      </c>
    </row>
    <row r="12" spans="2:11" s="22" customFormat="1" x14ac:dyDescent="0.2">
      <c r="B12" s="171" t="s">
        <v>81</v>
      </c>
      <c r="C12" s="149" t="s">
        <v>106</v>
      </c>
      <c r="D12" s="150">
        <v>1</v>
      </c>
      <c r="E12" s="151">
        <v>1</v>
      </c>
      <c r="F12" s="16">
        <v>8</v>
      </c>
      <c r="G12" s="181">
        <f t="shared" si="5"/>
        <v>8</v>
      </c>
      <c r="H12" s="178">
        <f>VLOOKUP(C12,'aux. mão obra'!$A$6:$G$91,7,FALSE)</f>
        <v>3510.17</v>
      </c>
      <c r="I12" s="179">
        <f t="shared" si="6"/>
        <v>28081.360000000001</v>
      </c>
    </row>
    <row r="13" spans="2:11" s="22" customFormat="1" x14ac:dyDescent="0.2">
      <c r="B13" s="171" t="s">
        <v>82</v>
      </c>
      <c r="C13" s="149" t="s">
        <v>109</v>
      </c>
      <c r="D13" s="150">
        <v>1</v>
      </c>
      <c r="E13" s="151">
        <v>0.5</v>
      </c>
      <c r="F13" s="16">
        <v>8</v>
      </c>
      <c r="G13" s="181">
        <f t="shared" si="5"/>
        <v>4</v>
      </c>
      <c r="H13" s="178">
        <f>VLOOKUP(C13,'aux. mão obra'!$A$6:$G$91,7,FALSE)</f>
        <v>4694.1000000000004</v>
      </c>
      <c r="I13" s="179">
        <f t="shared" si="6"/>
        <v>18776.400000000001</v>
      </c>
    </row>
    <row r="14" spans="2:11" s="22" customFormat="1" x14ac:dyDescent="0.2">
      <c r="B14" s="171" t="s">
        <v>107</v>
      </c>
      <c r="C14" s="149" t="s">
        <v>108</v>
      </c>
      <c r="D14" s="150">
        <v>1</v>
      </c>
      <c r="E14" s="151">
        <v>0.5</v>
      </c>
      <c r="F14" s="16">
        <v>8</v>
      </c>
      <c r="G14" s="181">
        <f t="shared" si="5"/>
        <v>4</v>
      </c>
      <c r="H14" s="178">
        <f>VLOOKUP(C14,'aux. mão obra'!$A$6:$G$91,7,FALSE)</f>
        <v>3773.6900000000005</v>
      </c>
      <c r="I14" s="179">
        <f t="shared" si="6"/>
        <v>15094.76</v>
      </c>
    </row>
    <row r="15" spans="2:11" s="22" customFormat="1" x14ac:dyDescent="0.2">
      <c r="B15" s="148" t="s">
        <v>415</v>
      </c>
      <c r="C15" s="149"/>
      <c r="D15" s="152"/>
      <c r="E15" s="149"/>
      <c r="F15" s="152"/>
      <c r="G15" s="149"/>
      <c r="H15" s="178"/>
      <c r="I15" s="179"/>
    </row>
    <row r="16" spans="2:11" s="22" customFormat="1" x14ac:dyDescent="0.2">
      <c r="B16" s="171" t="s">
        <v>412</v>
      </c>
      <c r="C16" s="149" t="s">
        <v>96</v>
      </c>
      <c r="D16" s="150">
        <v>1</v>
      </c>
      <c r="E16" s="169">
        <v>0.25</v>
      </c>
      <c r="F16" s="16">
        <v>8</v>
      </c>
      <c r="G16" s="181">
        <f>D16*(E16)*F16</f>
        <v>2</v>
      </c>
      <c r="H16" s="178">
        <f>VLOOKUP(C16,'aux. mão obra'!$A$6:$G$91,7,FALSE)</f>
        <v>37406.42</v>
      </c>
      <c r="I16" s="179">
        <f t="shared" ref="I16:I22" si="7">TRUNC(H16*G16,2)</f>
        <v>74812.84</v>
      </c>
    </row>
    <row r="17" spans="2:11" s="22" customFormat="1" ht="28.5" x14ac:dyDescent="0.2">
      <c r="B17" s="171" t="s">
        <v>416</v>
      </c>
      <c r="C17" s="149" t="s">
        <v>53</v>
      </c>
      <c r="D17" s="150">
        <v>1</v>
      </c>
      <c r="E17" s="151">
        <v>0.25</v>
      </c>
      <c r="F17" s="16">
        <v>8</v>
      </c>
      <c r="G17" s="181">
        <f>D17*(E17)*F17</f>
        <v>2</v>
      </c>
      <c r="H17" s="178">
        <f>VLOOKUP(C17,'aux. mão obra'!$A$6:$G$91,7,FALSE)</f>
        <v>31329.09</v>
      </c>
      <c r="I17" s="179">
        <f t="shared" si="7"/>
        <v>62658.18</v>
      </c>
    </row>
    <row r="18" spans="2:11" s="22" customFormat="1" x14ac:dyDescent="0.2">
      <c r="B18" s="171" t="s">
        <v>98</v>
      </c>
      <c r="C18" s="149" t="s">
        <v>99</v>
      </c>
      <c r="D18" s="150">
        <v>1</v>
      </c>
      <c r="E18" s="151">
        <v>1</v>
      </c>
      <c r="F18" s="16">
        <v>8</v>
      </c>
      <c r="G18" s="181">
        <f t="shared" ref="G18:G23" si="8">D18*(E18)*F18</f>
        <v>8</v>
      </c>
      <c r="H18" s="178">
        <f>VLOOKUP(C18,'aux. mão obra'!$A$6:$G$91,7,FALSE)</f>
        <v>20711.93</v>
      </c>
      <c r="I18" s="179">
        <f t="shared" si="7"/>
        <v>165695.44</v>
      </c>
    </row>
    <row r="19" spans="2:11" s="22" customFormat="1" x14ac:dyDescent="0.2">
      <c r="B19" s="171" t="s">
        <v>403</v>
      </c>
      <c r="C19" s="149" t="s">
        <v>221</v>
      </c>
      <c r="D19" s="150">
        <v>1</v>
      </c>
      <c r="E19" s="169">
        <v>1</v>
      </c>
      <c r="F19" s="16">
        <v>8</v>
      </c>
      <c r="G19" s="181">
        <f t="shared" si="8"/>
        <v>8</v>
      </c>
      <c r="H19" s="178">
        <f>VLOOKUP(C19,'aux. mão obra'!$A$6:$G$91,7,FALSE)</f>
        <v>6173.32</v>
      </c>
      <c r="I19" s="179">
        <f t="shared" si="7"/>
        <v>49386.559999999998</v>
      </c>
    </row>
    <row r="20" spans="2:11" ht="28.5" x14ac:dyDescent="0.2">
      <c r="B20" s="171" t="s">
        <v>417</v>
      </c>
      <c r="C20" s="32" t="s">
        <v>251</v>
      </c>
      <c r="D20" s="26">
        <v>1</v>
      </c>
      <c r="E20" s="165">
        <v>1</v>
      </c>
      <c r="F20" s="16">
        <v>8</v>
      </c>
      <c r="G20" s="42">
        <f t="shared" ref="G20" si="9">D20*(E20)*F20</f>
        <v>8</v>
      </c>
      <c r="H20" s="166">
        <f>VLOOKUP(C20,'aux. mão obra'!$A$6:$G$91,7,FALSE)</f>
        <v>19488.29</v>
      </c>
      <c r="I20" s="167">
        <f t="shared" ref="I20" si="10">TRUNC(H20*G20,2)</f>
        <v>155906.32</v>
      </c>
    </row>
    <row r="21" spans="2:11" x14ac:dyDescent="0.2">
      <c r="B21" s="171" t="s">
        <v>414</v>
      </c>
      <c r="C21" s="32" t="s">
        <v>109</v>
      </c>
      <c r="D21" s="26">
        <v>1</v>
      </c>
      <c r="E21" s="33">
        <v>0.25</v>
      </c>
      <c r="F21" s="16">
        <v>8</v>
      </c>
      <c r="G21" s="42">
        <f t="shared" si="8"/>
        <v>2</v>
      </c>
      <c r="H21" s="166">
        <f>VLOOKUP(C21,'aux. mão obra'!$A$6:$G$91,7,FALSE)</f>
        <v>4694.1000000000004</v>
      </c>
      <c r="I21" s="167">
        <f t="shared" si="7"/>
        <v>9388.2000000000007</v>
      </c>
      <c r="K21" s="20"/>
    </row>
    <row r="22" spans="2:11" x14ac:dyDescent="0.2">
      <c r="B22" s="171" t="s">
        <v>418</v>
      </c>
      <c r="C22" s="32" t="s">
        <v>225</v>
      </c>
      <c r="D22" s="26">
        <v>1</v>
      </c>
      <c r="E22" s="33">
        <v>0.5</v>
      </c>
      <c r="F22" s="16">
        <v>8</v>
      </c>
      <c r="G22" s="42">
        <f t="shared" si="8"/>
        <v>4</v>
      </c>
      <c r="H22" s="166">
        <f>VLOOKUP(C22,'aux. mão obra'!$A$6:$G$91,7,FALSE)</f>
        <v>7641.92</v>
      </c>
      <c r="I22" s="167">
        <f t="shared" si="7"/>
        <v>30567.68</v>
      </c>
    </row>
    <row r="23" spans="2:11" x14ac:dyDescent="0.2">
      <c r="B23" s="171" t="s">
        <v>55</v>
      </c>
      <c r="C23" s="32" t="s">
        <v>56</v>
      </c>
      <c r="D23" s="26">
        <v>1</v>
      </c>
      <c r="E23" s="33">
        <v>0.5</v>
      </c>
      <c r="F23" s="16">
        <v>8</v>
      </c>
      <c r="G23" s="42">
        <f t="shared" si="8"/>
        <v>4</v>
      </c>
      <c r="H23" s="166">
        <f>VLOOKUP(C23,'aux. mão obra'!$A$6:$G$91,7,FALSE)</f>
        <v>5047.6000000000004</v>
      </c>
      <c r="I23" s="167">
        <f>TRUNC(H23*G23,2)</f>
        <v>20190.400000000001</v>
      </c>
    </row>
    <row r="24" spans="2:11" ht="16.5" customHeight="1" x14ac:dyDescent="0.2">
      <c r="B24" s="209" t="s">
        <v>57</v>
      </c>
      <c r="C24" s="210"/>
      <c r="D24" s="210"/>
      <c r="E24" s="210"/>
      <c r="F24" s="210"/>
      <c r="G24" s="210"/>
      <c r="H24" s="210"/>
      <c r="I24" s="168">
        <f>SUM(I6:I23)</f>
        <v>1138458.08</v>
      </c>
    </row>
    <row r="25" spans="2:11" x14ac:dyDescent="0.2">
      <c r="B25" s="30" t="s">
        <v>58</v>
      </c>
      <c r="C25" s="31"/>
      <c r="D25" s="26"/>
      <c r="E25" s="38"/>
      <c r="G25" s="31"/>
      <c r="H25" s="26"/>
      <c r="I25" s="34"/>
    </row>
    <row r="26" spans="2:11" x14ac:dyDescent="0.2">
      <c r="B26" s="30" t="s">
        <v>59</v>
      </c>
      <c r="C26" s="32"/>
      <c r="D26" s="26"/>
      <c r="E26" s="33"/>
      <c r="G26" s="32"/>
      <c r="H26" s="26"/>
      <c r="I26" s="35"/>
    </row>
    <row r="27" spans="2:11" x14ac:dyDescent="0.2">
      <c r="B27" s="30" t="s">
        <v>60</v>
      </c>
      <c r="C27" s="32" t="s">
        <v>61</v>
      </c>
      <c r="D27" s="26">
        <v>2</v>
      </c>
      <c r="E27" s="33">
        <v>1</v>
      </c>
      <c r="F27" s="16">
        <v>8</v>
      </c>
      <c r="G27" s="32">
        <f>D27*(E27)*F27</f>
        <v>16</v>
      </c>
      <c r="H27" s="166">
        <f>'aux. veic'!M9</f>
        <v>2836.01</v>
      </c>
      <c r="I27" s="167">
        <f>ROUND(G27*H27,2)</f>
        <v>45376.160000000003</v>
      </c>
    </row>
    <row r="28" spans="2:11" s="22" customFormat="1" x14ac:dyDescent="0.2">
      <c r="B28" s="148" t="s">
        <v>353</v>
      </c>
      <c r="C28" s="149" t="s">
        <v>352</v>
      </c>
      <c r="D28" s="150">
        <v>1</v>
      </c>
      <c r="E28" s="151">
        <v>1</v>
      </c>
      <c r="F28" s="16">
        <v>8</v>
      </c>
      <c r="G28" s="149">
        <f>D28*(E28)*F28</f>
        <v>8</v>
      </c>
      <c r="H28" s="178">
        <f>'aux. veic'!M17</f>
        <v>8545.4699999999993</v>
      </c>
      <c r="I28" s="179">
        <f>ROUND(G28*H28,2)</f>
        <v>68363.759999999995</v>
      </c>
    </row>
    <row r="29" spans="2:11" x14ac:dyDescent="0.2">
      <c r="B29" s="30"/>
      <c r="C29" s="32"/>
      <c r="D29" s="26"/>
      <c r="E29" s="33"/>
      <c r="G29" s="32"/>
      <c r="H29" s="166"/>
      <c r="I29" s="167"/>
    </row>
    <row r="30" spans="2:11" x14ac:dyDescent="0.2">
      <c r="B30" s="30" t="s">
        <v>62</v>
      </c>
      <c r="C30" s="32"/>
      <c r="D30" s="26"/>
      <c r="E30" s="33"/>
      <c r="G30" s="32"/>
      <c r="H30" s="166"/>
      <c r="I30" s="167"/>
    </row>
    <row r="31" spans="2:11" ht="28.5" x14ac:dyDescent="0.2">
      <c r="B31" s="36" t="s">
        <v>387</v>
      </c>
      <c r="C31" s="37"/>
      <c r="D31" s="26">
        <v>3</v>
      </c>
      <c r="E31" s="33">
        <v>1</v>
      </c>
      <c r="F31" s="16">
        <v>8</v>
      </c>
      <c r="G31" s="32">
        <f>D31*(E31)*F31</f>
        <v>24</v>
      </c>
      <c r="H31" s="166">
        <v>212.09</v>
      </c>
      <c r="I31" s="167">
        <f>ROUND(G31*H31,2)</f>
        <v>5090.16</v>
      </c>
      <c r="K31" s="103"/>
    </row>
    <row r="32" spans="2:11" x14ac:dyDescent="0.2">
      <c r="B32" s="30"/>
      <c r="C32" s="32"/>
      <c r="D32" s="26"/>
      <c r="E32" s="33"/>
      <c r="G32" s="32"/>
      <c r="H32" s="166"/>
      <c r="I32" s="167"/>
    </row>
    <row r="33" spans="2:15" x14ac:dyDescent="0.2">
      <c r="B33" s="30" t="s">
        <v>63</v>
      </c>
      <c r="C33" s="32"/>
      <c r="D33" s="26"/>
      <c r="E33" s="165"/>
      <c r="G33" s="32"/>
      <c r="H33" s="166"/>
      <c r="I33" s="167"/>
    </row>
    <row r="34" spans="2:15" x14ac:dyDescent="0.2">
      <c r="B34" s="30" t="s">
        <v>64</v>
      </c>
      <c r="C34" s="32" t="s">
        <v>65</v>
      </c>
      <c r="D34" s="26">
        <v>1</v>
      </c>
      <c r="E34" s="165">
        <v>1</v>
      </c>
      <c r="F34" s="16">
        <v>8</v>
      </c>
      <c r="G34" s="32">
        <f t="shared" ref="G34:G35" si="11">D34*(E34)*F34</f>
        <v>8</v>
      </c>
      <c r="H34" s="166">
        <f>L34*'aux. diversos'!E6</f>
        <v>2754.8440000000001</v>
      </c>
      <c r="I34" s="167">
        <f>ROUND(G34*H34,2)</f>
        <v>22038.75</v>
      </c>
      <c r="K34" s="1" t="s">
        <v>66</v>
      </c>
      <c r="L34" s="20">
        <f>((D8+D9+D18+D19+D20+D22+D23)*4.5)+28.9</f>
        <v>60.4</v>
      </c>
      <c r="M34" s="1" t="s">
        <v>9</v>
      </c>
    </row>
    <row r="35" spans="2:15" x14ac:dyDescent="0.2">
      <c r="B35" s="30" t="s">
        <v>83</v>
      </c>
      <c r="C35" s="32" t="s">
        <v>84</v>
      </c>
      <c r="D35" s="26">
        <v>1</v>
      </c>
      <c r="E35" s="165">
        <v>1</v>
      </c>
      <c r="F35" s="16">
        <v>8</v>
      </c>
      <c r="G35" s="32">
        <f t="shared" si="11"/>
        <v>8</v>
      </c>
      <c r="H35" s="166">
        <f>L35*'aux. diversos'!E7</f>
        <v>2220.3972000000003</v>
      </c>
      <c r="I35" s="167">
        <f>ROUND(G35*H35,2)</f>
        <v>17763.18</v>
      </c>
      <c r="K35" s="1" t="s">
        <v>66</v>
      </c>
      <c r="L35" s="20">
        <f>(D10+D11+D13+D19+D20+D21)*12.41</f>
        <v>74.460000000000008</v>
      </c>
    </row>
    <row r="36" spans="2:15" x14ac:dyDescent="0.2">
      <c r="B36" s="30"/>
      <c r="C36" s="32"/>
      <c r="D36" s="26"/>
      <c r="E36" s="165"/>
      <c r="G36" s="32"/>
      <c r="H36" s="166"/>
      <c r="I36" s="167"/>
    </row>
    <row r="37" spans="2:15" x14ac:dyDescent="0.2">
      <c r="B37" s="30" t="s">
        <v>67</v>
      </c>
      <c r="C37" s="32"/>
      <c r="D37" s="26"/>
      <c r="E37" s="165"/>
      <c r="G37" s="32"/>
      <c r="H37" s="166"/>
      <c r="I37" s="167"/>
    </row>
    <row r="38" spans="2:15" x14ac:dyDescent="0.2">
      <c r="B38" s="30" t="s">
        <v>68</v>
      </c>
      <c r="C38" s="32" t="s">
        <v>69</v>
      </c>
      <c r="D38" s="26">
        <v>1</v>
      </c>
      <c r="E38" s="165">
        <v>1</v>
      </c>
      <c r="F38" s="16">
        <v>8</v>
      </c>
      <c r="G38" s="32">
        <f t="shared" ref="G38:G39" si="12">D38*(E38)*F38</f>
        <v>8</v>
      </c>
      <c r="H38" s="166">
        <f>'aux. diversos'!E8*K38</f>
        <v>3346.7000000000003</v>
      </c>
      <c r="I38" s="167">
        <f>ROUND(G38*H38,2)</f>
        <v>26773.599999999999</v>
      </c>
      <c r="K38" s="20">
        <f>D8+D9+D18+D19+D20+D22+D23</f>
        <v>7</v>
      </c>
    </row>
    <row r="39" spans="2:15" x14ac:dyDescent="0.2">
      <c r="B39" s="30" t="s">
        <v>83</v>
      </c>
      <c r="C39" s="32" t="s">
        <v>84</v>
      </c>
      <c r="D39" s="26">
        <v>1</v>
      </c>
      <c r="E39" s="165">
        <v>1</v>
      </c>
      <c r="F39" s="16">
        <v>8</v>
      </c>
      <c r="G39" s="32">
        <f t="shared" si="12"/>
        <v>8</v>
      </c>
      <c r="H39" s="166">
        <f>'aux. diversos'!E9*K39</f>
        <v>252.60000000000002</v>
      </c>
      <c r="I39" s="167">
        <f>ROUND(G39*H39,2)</f>
        <v>2020.8</v>
      </c>
      <c r="K39" s="20">
        <f>D10+D11+D13+D19+D20+D21</f>
        <v>6</v>
      </c>
      <c r="M39" s="1" t="s">
        <v>66</v>
      </c>
      <c r="N39" s="1">
        <f>12.41*K39</f>
        <v>74.460000000000008</v>
      </c>
      <c r="O39" s="1" t="s">
        <v>85</v>
      </c>
    </row>
    <row r="40" spans="2:15" x14ac:dyDescent="0.2">
      <c r="B40" s="30"/>
      <c r="C40" s="32"/>
      <c r="D40" s="26"/>
      <c r="E40" s="33"/>
      <c r="G40" s="32"/>
      <c r="H40" s="166"/>
      <c r="I40" s="167"/>
      <c r="K40" s="20"/>
    </row>
    <row r="41" spans="2:15" x14ac:dyDescent="0.2">
      <c r="B41" s="30" t="s">
        <v>91</v>
      </c>
      <c r="C41" s="32"/>
      <c r="D41" s="26"/>
      <c r="E41" s="33"/>
      <c r="G41" s="32"/>
      <c r="H41" s="166"/>
      <c r="I41" s="167"/>
      <c r="K41" s="20"/>
    </row>
    <row r="42" spans="2:15" x14ac:dyDescent="0.2">
      <c r="B42" s="30" t="s">
        <v>88</v>
      </c>
      <c r="C42" s="35" t="s">
        <v>92</v>
      </c>
      <c r="D42" s="26">
        <v>1</v>
      </c>
      <c r="E42" s="33">
        <v>1</v>
      </c>
      <c r="F42" s="16">
        <v>8</v>
      </c>
      <c r="G42" s="32">
        <f t="shared" ref="G42:G45" si="13">D42*(E42)*F42</f>
        <v>8</v>
      </c>
      <c r="H42" s="166">
        <f>'aux. diversos'!E13</f>
        <v>2964.73</v>
      </c>
      <c r="I42" s="167">
        <f>ROUND(G42*H42,2)</f>
        <v>23717.84</v>
      </c>
      <c r="K42" s="20"/>
    </row>
    <row r="43" spans="2:15" x14ac:dyDescent="0.2">
      <c r="B43" s="30" t="s">
        <v>89</v>
      </c>
      <c r="C43" s="35" t="s">
        <v>93</v>
      </c>
      <c r="D43" s="26">
        <v>1</v>
      </c>
      <c r="E43" s="33">
        <v>0.5</v>
      </c>
      <c r="F43" s="16">
        <v>8</v>
      </c>
      <c r="G43" s="32">
        <f t="shared" si="13"/>
        <v>4</v>
      </c>
      <c r="H43" s="166">
        <f>'aux. diversos'!E12</f>
        <v>4496.34</v>
      </c>
      <c r="I43" s="167">
        <f>ROUND(G43*H43,2)</f>
        <v>17985.36</v>
      </c>
      <c r="K43" s="20"/>
    </row>
    <row r="44" spans="2:15" x14ac:dyDescent="0.2">
      <c r="B44" s="30" t="s">
        <v>90</v>
      </c>
      <c r="C44" s="35" t="s">
        <v>94</v>
      </c>
      <c r="D44" s="26">
        <v>1</v>
      </c>
      <c r="E44" s="33">
        <v>0.5</v>
      </c>
      <c r="F44" s="16">
        <v>8</v>
      </c>
      <c r="G44" s="32">
        <f t="shared" si="13"/>
        <v>4</v>
      </c>
      <c r="H44" s="166">
        <f>'aux. diversos'!E10</f>
        <v>5668.86</v>
      </c>
      <c r="I44" s="167">
        <f>ROUND(G44*H44,2)</f>
        <v>22675.439999999999</v>
      </c>
      <c r="K44" s="20"/>
    </row>
    <row r="45" spans="2:15" x14ac:dyDescent="0.2">
      <c r="B45" s="30" t="s">
        <v>129</v>
      </c>
      <c r="C45" s="173" t="s">
        <v>128</v>
      </c>
      <c r="D45" s="26">
        <v>1</v>
      </c>
      <c r="E45" s="33">
        <v>0.5</v>
      </c>
      <c r="F45" s="16">
        <v>8</v>
      </c>
      <c r="G45" s="32">
        <f t="shared" si="13"/>
        <v>4</v>
      </c>
      <c r="H45" s="166">
        <f>'aux. diversos'!E11</f>
        <v>4059.65</v>
      </c>
      <c r="I45" s="167">
        <f>ROUND(G45*H45,2)</f>
        <v>16238.6</v>
      </c>
      <c r="K45" s="20"/>
    </row>
    <row r="46" spans="2:15" x14ac:dyDescent="0.2">
      <c r="B46" s="30"/>
      <c r="C46" s="32"/>
      <c r="D46" s="26"/>
      <c r="E46" s="33"/>
      <c r="G46" s="32"/>
      <c r="H46" s="166"/>
      <c r="I46" s="167"/>
      <c r="K46" s="20"/>
    </row>
    <row r="47" spans="2:15" x14ac:dyDescent="0.2">
      <c r="B47" s="30" t="s">
        <v>70</v>
      </c>
      <c r="C47" s="32"/>
      <c r="D47" s="26"/>
      <c r="E47" s="165"/>
      <c r="G47" s="32"/>
      <c r="H47" s="166"/>
      <c r="I47" s="167"/>
      <c r="K47" s="20"/>
    </row>
    <row r="48" spans="2:15" x14ac:dyDescent="0.2">
      <c r="B48" s="30" t="s">
        <v>64</v>
      </c>
      <c r="C48" s="173" t="s">
        <v>71</v>
      </c>
      <c r="D48" s="26">
        <v>1</v>
      </c>
      <c r="E48" s="165">
        <v>1</v>
      </c>
      <c r="F48" s="16">
        <v>8</v>
      </c>
      <c r="G48" s="32">
        <f t="shared" ref="G48:G49" si="14">D48*(E48)*F48</f>
        <v>8</v>
      </c>
      <c r="H48" s="166">
        <f>'aux. diversos'!E14*K38</f>
        <v>901.04</v>
      </c>
      <c r="I48" s="167">
        <f>ROUND(G48*H48,2)</f>
        <v>7208.32</v>
      </c>
      <c r="K48" s="20"/>
    </row>
    <row r="49" spans="2:11" x14ac:dyDescent="0.2">
      <c r="B49" s="30" t="s">
        <v>86</v>
      </c>
      <c r="C49" s="173" t="s">
        <v>95</v>
      </c>
      <c r="D49" s="26">
        <v>1</v>
      </c>
      <c r="E49" s="165">
        <v>1</v>
      </c>
      <c r="F49" s="16">
        <v>8</v>
      </c>
      <c r="G49" s="32">
        <f t="shared" si="14"/>
        <v>8</v>
      </c>
      <c r="H49" s="166">
        <f>'aux. diversos'!E15*K39</f>
        <v>1184.6999999999998</v>
      </c>
      <c r="I49" s="167">
        <f>ROUND(G49*H49,2)</f>
        <v>9477.6</v>
      </c>
      <c r="K49" s="20"/>
    </row>
    <row r="50" spans="2:11" x14ac:dyDescent="0.2">
      <c r="B50" s="30"/>
      <c r="C50" s="32"/>
      <c r="D50" s="26"/>
      <c r="E50" s="33"/>
      <c r="G50" s="32"/>
      <c r="H50" s="166"/>
      <c r="I50" s="167"/>
      <c r="K50" s="20"/>
    </row>
    <row r="51" spans="2:11" x14ac:dyDescent="0.2">
      <c r="B51" s="30" t="s">
        <v>419</v>
      </c>
      <c r="C51" s="32"/>
      <c r="D51" s="26"/>
      <c r="E51" s="33"/>
      <c r="G51" s="32"/>
      <c r="H51" s="166"/>
      <c r="I51" s="167"/>
      <c r="K51" s="20"/>
    </row>
    <row r="52" spans="2:11" x14ac:dyDescent="0.2">
      <c r="B52" s="30" t="s">
        <v>420</v>
      </c>
      <c r="C52" s="173"/>
      <c r="D52" s="26">
        <v>1</v>
      </c>
      <c r="E52" s="165">
        <v>1</v>
      </c>
      <c r="F52" s="16">
        <v>8</v>
      </c>
      <c r="G52" s="32">
        <f t="shared" ref="G52" si="15">D52*(E52)*F52</f>
        <v>8</v>
      </c>
      <c r="H52" s="166">
        <v>300.89999999999998</v>
      </c>
      <c r="I52" s="167">
        <f>ROUND(G52*H52,2)</f>
        <v>2407.1999999999998</v>
      </c>
      <c r="K52" s="20"/>
    </row>
    <row r="53" spans="2:11" ht="17.25" customHeight="1" x14ac:dyDescent="0.2">
      <c r="B53" s="209" t="s">
        <v>132</v>
      </c>
      <c r="C53" s="210"/>
      <c r="D53" s="210"/>
      <c r="E53" s="210"/>
      <c r="F53" s="210"/>
      <c r="G53" s="210"/>
      <c r="H53" s="210"/>
      <c r="I53" s="168">
        <f>SUM(I27:I52)</f>
        <v>287136.76999999996</v>
      </c>
      <c r="K53" s="20"/>
    </row>
    <row r="54" spans="2:11" ht="17.25" customHeight="1" x14ac:dyDescent="0.2">
      <c r="B54" s="209" t="s">
        <v>133</v>
      </c>
      <c r="C54" s="210"/>
      <c r="D54" s="210"/>
      <c r="E54" s="210"/>
      <c r="F54" s="210"/>
      <c r="G54" s="210"/>
      <c r="H54" s="210"/>
      <c r="I54" s="168">
        <f>I53+I24</f>
        <v>1425594.85</v>
      </c>
      <c r="K54" s="20"/>
    </row>
    <row r="55" spans="2:11" ht="17.25" customHeight="1" x14ac:dyDescent="0.2">
      <c r="B55" s="39" t="s">
        <v>72</v>
      </c>
      <c r="C55" s="104"/>
      <c r="D55" s="41"/>
      <c r="E55" s="40">
        <f>BDI!E19</f>
        <v>0.4496</v>
      </c>
      <c r="F55" s="9"/>
      <c r="G55" s="9"/>
      <c r="H55" s="105" t="s">
        <v>134</v>
      </c>
      <c r="I55" s="168">
        <f>TRUNC(I54*E55,2)</f>
        <v>640947.43999999994</v>
      </c>
      <c r="K55" s="20"/>
    </row>
    <row r="56" spans="2:11" ht="17.25" customHeight="1" x14ac:dyDescent="0.2">
      <c r="B56" s="211" t="s">
        <v>73</v>
      </c>
      <c r="C56" s="212"/>
      <c r="D56" s="212"/>
      <c r="E56" s="212"/>
      <c r="F56" s="212"/>
      <c r="G56" s="212"/>
      <c r="H56" s="212"/>
      <c r="I56" s="180">
        <f>I54+I55</f>
        <v>2066542.29</v>
      </c>
      <c r="K56" s="20"/>
    </row>
  </sheetData>
  <mergeCells count="6">
    <mergeCell ref="B56:H56"/>
    <mergeCell ref="B1:I1"/>
    <mergeCell ref="B2:I2"/>
    <mergeCell ref="B24:H24"/>
    <mergeCell ref="B53:H53"/>
    <mergeCell ref="B54:H5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orientation="portrait" r:id="rId1"/>
  <colBreaks count="1" manualBreakCount="1">
    <brk id="8" max="4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O45"/>
  <sheetViews>
    <sheetView showGridLines="0" view="pageBreakPreview" zoomScaleNormal="100" zoomScaleSheetLayoutView="100" workbookViewId="0">
      <selection activeCell="I40" sqref="I40"/>
    </sheetView>
  </sheetViews>
  <sheetFormatPr defaultColWidth="8.85546875" defaultRowHeight="14.25" x14ac:dyDescent="0.2"/>
  <cols>
    <col min="1" max="1" width="4.42578125" style="1" customWidth="1"/>
    <col min="2" max="2" width="45.28515625" style="17" customWidth="1"/>
    <col min="3" max="3" width="13" style="16" customWidth="1"/>
    <col min="4" max="4" width="8.140625" style="16" customWidth="1"/>
    <col min="5" max="5" width="14.42578125" style="16" customWidth="1"/>
    <col min="6" max="6" width="7.85546875" style="16" customWidth="1"/>
    <col min="7" max="7" width="9" style="16" customWidth="1"/>
    <col min="8" max="8" width="13.7109375" style="16" bestFit="1" customWidth="1"/>
    <col min="9" max="9" width="15.85546875" style="16" bestFit="1" customWidth="1"/>
    <col min="10" max="10" width="8.85546875" style="1"/>
    <col min="11" max="12" width="9.85546875" style="1" bestFit="1" customWidth="1"/>
    <col min="13" max="13" width="8.85546875" style="1"/>
    <col min="14" max="14" width="9.85546875" style="1" bestFit="1" customWidth="1"/>
    <col min="15" max="16384" width="8.85546875" style="1"/>
  </cols>
  <sheetData>
    <row r="1" spans="2:11" ht="18" x14ac:dyDescent="0.25">
      <c r="B1" s="213" t="s">
        <v>423</v>
      </c>
      <c r="C1" s="214"/>
      <c r="D1" s="214"/>
      <c r="E1" s="214"/>
      <c r="F1" s="214"/>
      <c r="G1" s="214"/>
      <c r="H1" s="214"/>
      <c r="I1" s="214"/>
    </row>
    <row r="2" spans="2:11" ht="16.5" customHeight="1" x14ac:dyDescent="0.2">
      <c r="B2" s="215" t="str">
        <f>P.VIA!A3</f>
        <v>DATA BASE: Julho/2022 - Fonte: SIE/SC</v>
      </c>
      <c r="C2" s="216"/>
      <c r="D2" s="216"/>
      <c r="E2" s="216"/>
      <c r="F2" s="216"/>
      <c r="G2" s="216"/>
      <c r="H2" s="216"/>
      <c r="I2" s="216"/>
    </row>
    <row r="3" spans="2:11" ht="45" x14ac:dyDescent="0.2">
      <c r="B3" s="25" t="s">
        <v>51</v>
      </c>
      <c r="C3" s="25" t="s">
        <v>386</v>
      </c>
      <c r="D3" s="25" t="s">
        <v>74</v>
      </c>
      <c r="E3" s="25" t="s">
        <v>75</v>
      </c>
      <c r="F3" s="25" t="s">
        <v>76</v>
      </c>
      <c r="G3" s="25" t="s">
        <v>77</v>
      </c>
      <c r="H3" s="25" t="s">
        <v>78</v>
      </c>
      <c r="I3" s="25" t="s">
        <v>79</v>
      </c>
    </row>
    <row r="4" spans="2:11" x14ac:dyDescent="0.2">
      <c r="B4" s="27" t="s">
        <v>52</v>
      </c>
      <c r="C4" s="31"/>
      <c r="D4" s="28"/>
      <c r="E4" s="31"/>
      <c r="F4" s="28"/>
      <c r="G4" s="31"/>
      <c r="H4" s="29"/>
      <c r="I4" s="34"/>
    </row>
    <row r="5" spans="2:11" s="22" customFormat="1" x14ac:dyDescent="0.2">
      <c r="B5" s="171" t="s">
        <v>412</v>
      </c>
      <c r="C5" s="149" t="s">
        <v>96</v>
      </c>
      <c r="D5" s="150">
        <v>1</v>
      </c>
      <c r="E5" s="169">
        <v>0.25</v>
      </c>
      <c r="F5" s="152">
        <v>6</v>
      </c>
      <c r="G5" s="181">
        <f>D5*(E5)*F5</f>
        <v>1.5</v>
      </c>
      <c r="H5" s="178">
        <f>VLOOKUP(C5,'aux. mão obra'!$A$6:$G$91,7,FALSE)</f>
        <v>37406.42</v>
      </c>
      <c r="I5" s="179">
        <f t="shared" ref="I5:I13" si="0">TRUNC(H5*G5,2)</f>
        <v>56109.63</v>
      </c>
    </row>
    <row r="6" spans="2:11" s="22" customFormat="1" x14ac:dyDescent="0.2">
      <c r="B6" s="171" t="s">
        <v>413</v>
      </c>
      <c r="C6" s="149" t="s">
        <v>53</v>
      </c>
      <c r="D6" s="150">
        <v>1</v>
      </c>
      <c r="E6" s="169">
        <v>0.25</v>
      </c>
      <c r="F6" s="152">
        <v>6</v>
      </c>
      <c r="G6" s="181">
        <f>D6*(E6)*F6</f>
        <v>1.5</v>
      </c>
      <c r="H6" s="178">
        <f>VLOOKUP(C6,'aux. mão obra'!$A$6:$G$91,7,FALSE)</f>
        <v>31329.09</v>
      </c>
      <c r="I6" s="179">
        <f t="shared" si="0"/>
        <v>46993.63</v>
      </c>
    </row>
    <row r="7" spans="2:11" s="22" customFormat="1" x14ac:dyDescent="0.2">
      <c r="B7" s="171" t="s">
        <v>421</v>
      </c>
      <c r="C7" s="149" t="s">
        <v>99</v>
      </c>
      <c r="D7" s="150">
        <v>1</v>
      </c>
      <c r="E7" s="169">
        <v>1</v>
      </c>
      <c r="F7" s="152">
        <v>6</v>
      </c>
      <c r="G7" s="181">
        <f t="shared" ref="G7:G13" si="1">D7*(E7)*F7</f>
        <v>6</v>
      </c>
      <c r="H7" s="178">
        <f>VLOOKUP(C7,'aux. mão obra'!$A$6:$G$91,7,FALSE)</f>
        <v>20711.93</v>
      </c>
      <c r="I7" s="179">
        <f t="shared" si="0"/>
        <v>124271.58</v>
      </c>
    </row>
    <row r="8" spans="2:11" s="22" customFormat="1" x14ac:dyDescent="0.2">
      <c r="B8" s="171" t="s">
        <v>400</v>
      </c>
      <c r="C8" s="149" t="s">
        <v>100</v>
      </c>
      <c r="D8" s="150">
        <v>1</v>
      </c>
      <c r="E8" s="169">
        <v>1</v>
      </c>
      <c r="F8" s="152">
        <v>6</v>
      </c>
      <c r="G8" s="181">
        <f t="shared" si="1"/>
        <v>6</v>
      </c>
      <c r="H8" s="178">
        <f>VLOOKUP(C8,'aux. mão obra'!$A$6:$G$91,7,FALSE)</f>
        <v>19477.989999999998</v>
      </c>
      <c r="I8" s="179">
        <f t="shared" si="0"/>
        <v>116867.94</v>
      </c>
    </row>
    <row r="9" spans="2:11" s="22" customFormat="1" x14ac:dyDescent="0.2">
      <c r="B9" s="171" t="s">
        <v>402</v>
      </c>
      <c r="C9" s="149" t="s">
        <v>151</v>
      </c>
      <c r="D9" s="150">
        <v>1</v>
      </c>
      <c r="E9" s="169">
        <v>0.25</v>
      </c>
      <c r="F9" s="152">
        <v>6</v>
      </c>
      <c r="G9" s="181">
        <f t="shared" si="1"/>
        <v>1.5</v>
      </c>
      <c r="H9" s="178">
        <f>VLOOKUP(C9,'aux. mão obra'!$A$6:$G$91,7,FALSE)</f>
        <v>19533.620000000003</v>
      </c>
      <c r="I9" s="179">
        <f t="shared" si="0"/>
        <v>29300.43</v>
      </c>
      <c r="K9" s="182"/>
    </row>
    <row r="10" spans="2:11" s="22" customFormat="1" x14ac:dyDescent="0.2">
      <c r="B10" s="171" t="s">
        <v>80</v>
      </c>
      <c r="C10" s="149" t="s">
        <v>105</v>
      </c>
      <c r="D10" s="150">
        <v>1</v>
      </c>
      <c r="E10" s="169">
        <v>1</v>
      </c>
      <c r="F10" s="152">
        <v>6</v>
      </c>
      <c r="G10" s="181">
        <f t="shared" si="1"/>
        <v>6</v>
      </c>
      <c r="H10" s="178">
        <f>VLOOKUP(C10,'aux. mão obra'!$A$6:$G$91,7,FALSE)</f>
        <v>4940.17</v>
      </c>
      <c r="I10" s="179">
        <f t="shared" si="0"/>
        <v>29641.02</v>
      </c>
    </row>
    <row r="11" spans="2:11" s="22" customFormat="1" x14ac:dyDescent="0.2">
      <c r="B11" s="171" t="s">
        <v>81</v>
      </c>
      <c r="C11" s="149" t="s">
        <v>106</v>
      </c>
      <c r="D11" s="150">
        <v>1</v>
      </c>
      <c r="E11" s="169">
        <v>1</v>
      </c>
      <c r="F11" s="152">
        <v>6</v>
      </c>
      <c r="G11" s="181">
        <f t="shared" si="1"/>
        <v>6</v>
      </c>
      <c r="H11" s="178">
        <f>VLOOKUP(C11,'aux. mão obra'!$A$6:$G$91,7,FALSE)</f>
        <v>3510.17</v>
      </c>
      <c r="I11" s="179">
        <f t="shared" si="0"/>
        <v>21061.02</v>
      </c>
    </row>
    <row r="12" spans="2:11" s="22" customFormat="1" x14ac:dyDescent="0.2">
      <c r="B12" s="171" t="s">
        <v>82</v>
      </c>
      <c r="C12" s="149" t="s">
        <v>109</v>
      </c>
      <c r="D12" s="150">
        <v>1</v>
      </c>
      <c r="E12" s="169">
        <v>0.5</v>
      </c>
      <c r="F12" s="152">
        <v>6</v>
      </c>
      <c r="G12" s="181">
        <f t="shared" si="1"/>
        <v>3</v>
      </c>
      <c r="H12" s="178">
        <f>VLOOKUP(C12,'aux. mão obra'!$A$6:$G$91,7,FALSE)</f>
        <v>4694.1000000000004</v>
      </c>
      <c r="I12" s="179">
        <f t="shared" si="0"/>
        <v>14082.3</v>
      </c>
    </row>
    <row r="13" spans="2:11" s="22" customFormat="1" x14ac:dyDescent="0.2">
      <c r="B13" s="171" t="s">
        <v>107</v>
      </c>
      <c r="C13" s="149" t="s">
        <v>108</v>
      </c>
      <c r="D13" s="150">
        <v>1</v>
      </c>
      <c r="E13" s="169">
        <v>0.5</v>
      </c>
      <c r="F13" s="152">
        <v>6</v>
      </c>
      <c r="G13" s="181">
        <f t="shared" si="1"/>
        <v>3</v>
      </c>
      <c r="H13" s="178">
        <f>VLOOKUP(C13,'aux. mão obra'!$A$6:$G$91,7,FALSE)</f>
        <v>3773.6900000000005</v>
      </c>
      <c r="I13" s="179">
        <f t="shared" si="0"/>
        <v>11321.07</v>
      </c>
    </row>
    <row r="14" spans="2:11" s="22" customFormat="1" x14ac:dyDescent="0.2">
      <c r="B14" s="171" t="s">
        <v>408</v>
      </c>
      <c r="C14" s="149" t="s">
        <v>54</v>
      </c>
      <c r="D14" s="150">
        <v>1</v>
      </c>
      <c r="E14" s="169">
        <v>0.25</v>
      </c>
      <c r="F14" s="152">
        <v>6</v>
      </c>
      <c r="G14" s="181">
        <f t="shared" ref="G14:G16" si="2">D14*(E14)*F14</f>
        <v>1.5</v>
      </c>
      <c r="H14" s="178">
        <f>VLOOKUP(C14,'aux. mão obra'!$A$6:$G$91,7,FALSE)</f>
        <v>6399.27</v>
      </c>
      <c r="I14" s="179">
        <f t="shared" ref="I14:I16" si="3">TRUNC(H14*G14,2)</f>
        <v>9598.9</v>
      </c>
      <c r="K14" s="182"/>
    </row>
    <row r="15" spans="2:11" s="22" customFormat="1" x14ac:dyDescent="0.2">
      <c r="B15" s="171" t="s">
        <v>422</v>
      </c>
      <c r="C15" s="149" t="s">
        <v>54</v>
      </c>
      <c r="D15" s="150">
        <v>1</v>
      </c>
      <c r="E15" s="169">
        <v>0.5</v>
      </c>
      <c r="F15" s="152">
        <v>6</v>
      </c>
      <c r="G15" s="181">
        <f t="shared" si="2"/>
        <v>3</v>
      </c>
      <c r="H15" s="178">
        <f>VLOOKUP(C15,'aux. mão obra'!$A$6:$G$91,7,FALSE)</f>
        <v>6399.27</v>
      </c>
      <c r="I15" s="179">
        <f t="shared" si="3"/>
        <v>19197.810000000001</v>
      </c>
    </row>
    <row r="16" spans="2:11" s="22" customFormat="1" x14ac:dyDescent="0.2">
      <c r="B16" s="171" t="s">
        <v>409</v>
      </c>
      <c r="C16" s="149" t="s">
        <v>219</v>
      </c>
      <c r="D16" s="150">
        <v>1</v>
      </c>
      <c r="E16" s="169">
        <v>0.5</v>
      </c>
      <c r="F16" s="152">
        <v>6</v>
      </c>
      <c r="G16" s="181">
        <f t="shared" si="2"/>
        <v>3</v>
      </c>
      <c r="H16" s="178">
        <f>VLOOKUP(C16,'aux. mão obra'!$A$6:$G$91,7,FALSE)</f>
        <v>3475.45</v>
      </c>
      <c r="I16" s="179">
        <f t="shared" si="3"/>
        <v>10426.35</v>
      </c>
    </row>
    <row r="17" spans="2:15" s="22" customFormat="1" ht="16.5" customHeight="1" x14ac:dyDescent="0.2">
      <c r="B17" s="217" t="s">
        <v>57</v>
      </c>
      <c r="C17" s="218"/>
      <c r="D17" s="218"/>
      <c r="E17" s="218"/>
      <c r="F17" s="218"/>
      <c r="G17" s="218"/>
      <c r="H17" s="218"/>
      <c r="I17" s="186">
        <f>SUM(I5:I16)</f>
        <v>488871.68000000005</v>
      </c>
    </row>
    <row r="18" spans="2:15" s="22" customFormat="1" x14ac:dyDescent="0.2">
      <c r="B18" s="148" t="s">
        <v>58</v>
      </c>
      <c r="C18" s="187"/>
      <c r="D18" s="150"/>
      <c r="E18" s="188"/>
      <c r="F18" s="152"/>
      <c r="G18" s="187"/>
      <c r="H18" s="150"/>
      <c r="I18" s="189"/>
    </row>
    <row r="19" spans="2:15" s="22" customFormat="1" x14ac:dyDescent="0.2">
      <c r="B19" s="148" t="s">
        <v>59</v>
      </c>
      <c r="C19" s="149"/>
      <c r="D19" s="150"/>
      <c r="E19" s="169"/>
      <c r="F19" s="152"/>
      <c r="G19" s="149"/>
      <c r="H19" s="150"/>
      <c r="I19" s="170"/>
    </row>
    <row r="20" spans="2:15" s="22" customFormat="1" x14ac:dyDescent="0.2">
      <c r="B20" s="148" t="s">
        <v>60</v>
      </c>
      <c r="C20" s="149" t="s">
        <v>61</v>
      </c>
      <c r="D20" s="150">
        <v>2</v>
      </c>
      <c r="E20" s="169">
        <v>1</v>
      </c>
      <c r="F20" s="152">
        <v>6</v>
      </c>
      <c r="G20" s="149">
        <f>D20*(E20)*F20</f>
        <v>12</v>
      </c>
      <c r="H20" s="178">
        <f>'aux. veic'!M9</f>
        <v>2836.01</v>
      </c>
      <c r="I20" s="179">
        <f>ROUND(G20*H20,2)</f>
        <v>34032.120000000003</v>
      </c>
    </row>
    <row r="21" spans="2:15" s="22" customFormat="1" x14ac:dyDescent="0.2">
      <c r="B21" s="148"/>
      <c r="C21" s="149"/>
      <c r="D21" s="150"/>
      <c r="E21" s="169"/>
      <c r="F21" s="152"/>
      <c r="G21" s="149"/>
      <c r="H21" s="178"/>
      <c r="I21" s="179"/>
    </row>
    <row r="22" spans="2:15" s="22" customFormat="1" x14ac:dyDescent="0.2">
      <c r="B22" s="148" t="s">
        <v>62</v>
      </c>
      <c r="C22" s="149"/>
      <c r="D22" s="150"/>
      <c r="E22" s="169"/>
      <c r="F22" s="152"/>
      <c r="G22" s="149"/>
      <c r="H22" s="178"/>
      <c r="I22" s="179"/>
    </row>
    <row r="23" spans="2:15" s="22" customFormat="1" ht="28.5" x14ac:dyDescent="0.2">
      <c r="B23" s="171" t="s">
        <v>387</v>
      </c>
      <c r="C23" s="190"/>
      <c r="D23" s="150">
        <v>3</v>
      </c>
      <c r="E23" s="169">
        <v>1</v>
      </c>
      <c r="F23" s="152">
        <v>6</v>
      </c>
      <c r="G23" s="149">
        <f>D23*(E23)*F23</f>
        <v>18</v>
      </c>
      <c r="H23" s="178">
        <v>212.09</v>
      </c>
      <c r="I23" s="179">
        <f>ROUND(G23*H23,2)</f>
        <v>3817.62</v>
      </c>
      <c r="K23" s="191"/>
    </row>
    <row r="24" spans="2:15" s="22" customFormat="1" x14ac:dyDescent="0.2">
      <c r="B24" s="148"/>
      <c r="C24" s="149"/>
      <c r="D24" s="150"/>
      <c r="E24" s="169"/>
      <c r="F24" s="152"/>
      <c r="G24" s="149"/>
      <c r="H24" s="178"/>
      <c r="I24" s="179"/>
    </row>
    <row r="25" spans="2:15" x14ac:dyDescent="0.2">
      <c r="B25" s="30" t="s">
        <v>63</v>
      </c>
      <c r="C25" s="32"/>
      <c r="D25" s="26"/>
      <c r="E25" s="165"/>
      <c r="G25" s="32"/>
      <c r="H25" s="166"/>
      <c r="I25" s="167"/>
    </row>
    <row r="26" spans="2:15" x14ac:dyDescent="0.2">
      <c r="B26" s="30" t="s">
        <v>64</v>
      </c>
      <c r="C26" s="32" t="s">
        <v>65</v>
      </c>
      <c r="D26" s="26">
        <v>1</v>
      </c>
      <c r="E26" s="165">
        <v>1</v>
      </c>
      <c r="F26" s="16">
        <v>6</v>
      </c>
      <c r="G26" s="32">
        <f t="shared" ref="G26:G27" si="4">D26*(E26)*F26</f>
        <v>6</v>
      </c>
      <c r="H26" s="166">
        <f>L26*'aux. diversos'!E6</f>
        <v>2549.5989999999997</v>
      </c>
      <c r="I26" s="167">
        <f>ROUND(G26*H26,2)</f>
        <v>15297.59</v>
      </c>
      <c r="K26" s="1" t="s">
        <v>66</v>
      </c>
      <c r="L26" s="20">
        <f>((D7+D8+D9+D14+D15+D16)*4.5)+28.9</f>
        <v>55.9</v>
      </c>
      <c r="M26" s="1" t="s">
        <v>9</v>
      </c>
    </row>
    <row r="27" spans="2:15" x14ac:dyDescent="0.2">
      <c r="B27" s="30" t="s">
        <v>83</v>
      </c>
      <c r="C27" s="32" t="s">
        <v>84</v>
      </c>
      <c r="D27" s="26">
        <v>1</v>
      </c>
      <c r="E27" s="165">
        <v>1</v>
      </c>
      <c r="F27" s="16">
        <v>6</v>
      </c>
      <c r="G27" s="32">
        <f t="shared" si="4"/>
        <v>6</v>
      </c>
      <c r="H27" s="166">
        <f>L27*'aux. diversos'!E7</f>
        <v>1850.3309999999999</v>
      </c>
      <c r="I27" s="167">
        <f>ROUND(G27*H27,2)</f>
        <v>11101.99</v>
      </c>
      <c r="K27" s="1" t="s">
        <v>66</v>
      </c>
      <c r="L27" s="20">
        <f>(D10+D12+D14+D15+D16)*12.41</f>
        <v>62.05</v>
      </c>
    </row>
    <row r="28" spans="2:15" x14ac:dyDescent="0.2">
      <c r="B28" s="30"/>
      <c r="C28" s="32"/>
      <c r="D28" s="26"/>
      <c r="E28" s="165"/>
      <c r="G28" s="32"/>
      <c r="H28" s="166"/>
      <c r="I28" s="167"/>
    </row>
    <row r="29" spans="2:15" x14ac:dyDescent="0.2">
      <c r="B29" s="30" t="s">
        <v>67</v>
      </c>
      <c r="C29" s="32"/>
      <c r="D29" s="26"/>
      <c r="E29" s="165"/>
      <c r="G29" s="32"/>
      <c r="H29" s="166"/>
      <c r="I29" s="167"/>
    </row>
    <row r="30" spans="2:15" x14ac:dyDescent="0.2">
      <c r="B30" s="30" t="s">
        <v>68</v>
      </c>
      <c r="C30" s="32" t="s">
        <v>69</v>
      </c>
      <c r="D30" s="26">
        <v>1</v>
      </c>
      <c r="E30" s="165">
        <v>1</v>
      </c>
      <c r="F30" s="16">
        <v>6</v>
      </c>
      <c r="G30" s="32">
        <f t="shared" ref="G30:G31" si="5">D30*(E30)*F30</f>
        <v>6</v>
      </c>
      <c r="H30" s="166">
        <f>'aux. diversos'!E8*K30</f>
        <v>2868.6000000000004</v>
      </c>
      <c r="I30" s="167">
        <f>ROUND(G30*H30,2)</f>
        <v>17211.599999999999</v>
      </c>
      <c r="K30" s="20">
        <f>D8+D7+D9+D14+D15+D16</f>
        <v>6</v>
      </c>
    </row>
    <row r="31" spans="2:15" x14ac:dyDescent="0.2">
      <c r="B31" s="30" t="s">
        <v>83</v>
      </c>
      <c r="C31" s="32" t="s">
        <v>84</v>
      </c>
      <c r="D31" s="26">
        <v>1</v>
      </c>
      <c r="E31" s="165">
        <v>1</v>
      </c>
      <c r="F31" s="16">
        <v>6</v>
      </c>
      <c r="G31" s="32">
        <f t="shared" si="5"/>
        <v>6</v>
      </c>
      <c r="H31" s="166">
        <f>'aux. diversos'!E9*K31</f>
        <v>210.5</v>
      </c>
      <c r="I31" s="167">
        <f>ROUND(G31*H31,2)</f>
        <v>1263</v>
      </c>
      <c r="K31" s="20">
        <f>D10+D12+D14+D15+D16</f>
        <v>5</v>
      </c>
      <c r="M31" s="1" t="s">
        <v>66</v>
      </c>
      <c r="N31" s="1">
        <f>12.41*K31</f>
        <v>62.05</v>
      </c>
      <c r="O31" s="1" t="s">
        <v>85</v>
      </c>
    </row>
    <row r="32" spans="2:15" x14ac:dyDescent="0.2">
      <c r="B32" s="30"/>
      <c r="C32" s="32"/>
      <c r="D32" s="26"/>
      <c r="E32" s="165"/>
      <c r="G32" s="32"/>
      <c r="H32" s="166"/>
      <c r="I32" s="167"/>
      <c r="K32" s="20"/>
    </row>
    <row r="33" spans="2:11" x14ac:dyDescent="0.2">
      <c r="B33" s="30" t="s">
        <v>91</v>
      </c>
      <c r="C33" s="32"/>
      <c r="D33" s="26"/>
      <c r="E33" s="165"/>
      <c r="G33" s="32"/>
      <c r="H33" s="166"/>
      <c r="I33" s="167"/>
      <c r="K33" s="20"/>
    </row>
    <row r="34" spans="2:11" x14ac:dyDescent="0.2">
      <c r="B34" s="30" t="s">
        <v>88</v>
      </c>
      <c r="C34" s="35" t="s">
        <v>92</v>
      </c>
      <c r="D34" s="26">
        <v>1</v>
      </c>
      <c r="E34" s="165">
        <v>1</v>
      </c>
      <c r="F34" s="16">
        <v>6</v>
      </c>
      <c r="G34" s="32">
        <f t="shared" ref="G34:G37" si="6">D34*(E34)*F34</f>
        <v>6</v>
      </c>
      <c r="H34" s="166">
        <f>'aux. diversos'!E13</f>
        <v>2964.73</v>
      </c>
      <c r="I34" s="167">
        <f t="shared" ref="I34:I37" si="7">ROUND(G34*H34,2)</f>
        <v>17788.38</v>
      </c>
      <c r="K34" s="20"/>
    </row>
    <row r="35" spans="2:11" x14ac:dyDescent="0.2">
      <c r="B35" s="30" t="s">
        <v>89</v>
      </c>
      <c r="C35" s="35" t="s">
        <v>93</v>
      </c>
      <c r="D35" s="26">
        <v>1</v>
      </c>
      <c r="E35" s="165">
        <v>0.5</v>
      </c>
      <c r="F35" s="16">
        <v>6</v>
      </c>
      <c r="G35" s="32">
        <f t="shared" si="6"/>
        <v>3</v>
      </c>
      <c r="H35" s="166">
        <f>'aux. diversos'!E12</f>
        <v>4496.34</v>
      </c>
      <c r="I35" s="167">
        <f t="shared" si="7"/>
        <v>13489.02</v>
      </c>
      <c r="K35" s="20"/>
    </row>
    <row r="36" spans="2:11" x14ac:dyDescent="0.2">
      <c r="B36" s="30" t="s">
        <v>90</v>
      </c>
      <c r="C36" s="35" t="s">
        <v>94</v>
      </c>
      <c r="D36" s="26">
        <v>1</v>
      </c>
      <c r="E36" s="165">
        <v>0.5</v>
      </c>
      <c r="F36" s="16">
        <v>6</v>
      </c>
      <c r="G36" s="32">
        <f t="shared" si="6"/>
        <v>3</v>
      </c>
      <c r="H36" s="166">
        <f>'aux. diversos'!E10</f>
        <v>5668.86</v>
      </c>
      <c r="I36" s="167">
        <f t="shared" si="7"/>
        <v>17006.580000000002</v>
      </c>
      <c r="K36" s="20"/>
    </row>
    <row r="37" spans="2:11" x14ac:dyDescent="0.2">
      <c r="B37" s="30" t="s">
        <v>129</v>
      </c>
      <c r="C37" s="173" t="s">
        <v>128</v>
      </c>
      <c r="D37" s="26">
        <v>1</v>
      </c>
      <c r="E37" s="165">
        <v>0.5</v>
      </c>
      <c r="F37" s="16">
        <v>6</v>
      </c>
      <c r="G37" s="32">
        <f t="shared" si="6"/>
        <v>3</v>
      </c>
      <c r="H37" s="166">
        <f>'aux. diversos'!E11</f>
        <v>4059.65</v>
      </c>
      <c r="I37" s="167">
        <f t="shared" si="7"/>
        <v>12178.95</v>
      </c>
      <c r="K37" s="20"/>
    </row>
    <row r="38" spans="2:11" x14ac:dyDescent="0.2">
      <c r="B38" s="30"/>
      <c r="C38" s="32"/>
      <c r="D38" s="26"/>
      <c r="E38" s="165"/>
      <c r="G38" s="32"/>
      <c r="H38" s="166"/>
      <c r="I38" s="167"/>
      <c r="K38" s="20"/>
    </row>
    <row r="39" spans="2:11" x14ac:dyDescent="0.2">
      <c r="B39" s="30" t="s">
        <v>70</v>
      </c>
      <c r="C39" s="32"/>
      <c r="D39" s="26"/>
      <c r="E39" s="165"/>
      <c r="G39" s="32"/>
      <c r="H39" s="166"/>
      <c r="I39" s="167"/>
      <c r="K39" s="20"/>
    </row>
    <row r="40" spans="2:11" x14ac:dyDescent="0.2">
      <c r="B40" s="30" t="s">
        <v>64</v>
      </c>
      <c r="C40" s="173" t="s">
        <v>71</v>
      </c>
      <c r="D40" s="26">
        <v>1</v>
      </c>
      <c r="E40" s="165">
        <v>1</v>
      </c>
      <c r="F40" s="16">
        <v>6</v>
      </c>
      <c r="G40" s="32">
        <f t="shared" ref="G40:G41" si="8">D40*(E40)*F40</f>
        <v>6</v>
      </c>
      <c r="H40" s="166">
        <f>'aux. diversos'!E14*K30</f>
        <v>772.31999999999994</v>
      </c>
      <c r="I40" s="167">
        <f>ROUND(G40*H40,2)</f>
        <v>4633.92</v>
      </c>
      <c r="K40" s="20"/>
    </row>
    <row r="41" spans="2:11" x14ac:dyDescent="0.2">
      <c r="B41" s="30" t="s">
        <v>86</v>
      </c>
      <c r="C41" s="173" t="s">
        <v>95</v>
      </c>
      <c r="D41" s="26">
        <v>1</v>
      </c>
      <c r="E41" s="165">
        <v>1</v>
      </c>
      <c r="F41" s="16">
        <v>6</v>
      </c>
      <c r="G41" s="32">
        <f t="shared" si="8"/>
        <v>6</v>
      </c>
      <c r="H41" s="166">
        <f>'aux. diversos'!E15*K31</f>
        <v>987.25</v>
      </c>
      <c r="I41" s="167">
        <f>ROUND(G41*H41,2)</f>
        <v>5923.5</v>
      </c>
      <c r="K41" s="20"/>
    </row>
    <row r="42" spans="2:11" ht="17.25" customHeight="1" x14ac:dyDescent="0.2">
      <c r="B42" s="209" t="s">
        <v>132</v>
      </c>
      <c r="C42" s="210"/>
      <c r="D42" s="210"/>
      <c r="E42" s="210"/>
      <c r="F42" s="210"/>
      <c r="G42" s="210"/>
      <c r="H42" s="210"/>
      <c r="I42" s="168">
        <f>SUM(I20:I41)</f>
        <v>153744.27000000002</v>
      </c>
      <c r="K42" s="20"/>
    </row>
    <row r="43" spans="2:11" ht="17.25" customHeight="1" x14ac:dyDescent="0.2">
      <c r="B43" s="209" t="s">
        <v>133</v>
      </c>
      <c r="C43" s="210"/>
      <c r="D43" s="210"/>
      <c r="E43" s="210"/>
      <c r="F43" s="210"/>
      <c r="G43" s="210"/>
      <c r="H43" s="210"/>
      <c r="I43" s="168">
        <f>I42+I17</f>
        <v>642615.95000000007</v>
      </c>
      <c r="K43" s="20"/>
    </row>
    <row r="44" spans="2:11" ht="17.25" customHeight="1" x14ac:dyDescent="0.2">
      <c r="B44" s="39" t="s">
        <v>72</v>
      </c>
      <c r="C44" s="104"/>
      <c r="D44" s="41"/>
      <c r="E44" s="40">
        <f>BDI!E19</f>
        <v>0.4496</v>
      </c>
      <c r="F44" s="9"/>
      <c r="G44" s="9"/>
      <c r="H44" s="105" t="s">
        <v>134</v>
      </c>
      <c r="I44" s="168">
        <f>TRUNC(I43*E44,2)</f>
        <v>288920.13</v>
      </c>
      <c r="K44" s="20"/>
    </row>
    <row r="45" spans="2:11" ht="17.25" customHeight="1" x14ac:dyDescent="0.2">
      <c r="B45" s="211" t="s">
        <v>73</v>
      </c>
      <c r="C45" s="212"/>
      <c r="D45" s="212"/>
      <c r="E45" s="212"/>
      <c r="F45" s="212"/>
      <c r="G45" s="212"/>
      <c r="H45" s="212"/>
      <c r="I45" s="180">
        <f>I43+I44</f>
        <v>931536.08000000007</v>
      </c>
      <c r="K45" s="20"/>
    </row>
  </sheetData>
  <mergeCells count="6">
    <mergeCell ref="B45:H45"/>
    <mergeCell ref="B1:I1"/>
    <mergeCell ref="B2:I2"/>
    <mergeCell ref="B17:H17"/>
    <mergeCell ref="B42:H42"/>
    <mergeCell ref="B43:H4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orientation="portrait" r:id="rId1"/>
  <colBreaks count="1" manualBreakCount="1">
    <brk id="8" max="4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2"/>
  <sheetViews>
    <sheetView showGridLines="0" workbookViewId="0">
      <selection activeCell="V35" sqref="V35"/>
    </sheetView>
  </sheetViews>
  <sheetFormatPr defaultColWidth="8.85546875" defaultRowHeight="14.25" x14ac:dyDescent="0.2"/>
  <cols>
    <col min="1" max="1" width="16" style="139" bestFit="1" customWidth="1"/>
    <col min="2" max="13" width="7.42578125" style="139" customWidth="1"/>
    <col min="14" max="16384" width="8.85546875" style="139"/>
  </cols>
  <sheetData>
    <row r="1" spans="1:13" ht="15.75" x14ac:dyDescent="0.25">
      <c r="A1" s="219" t="s">
        <v>189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3" spans="1:13" ht="15.75" x14ac:dyDescent="0.25">
      <c r="A3" s="220" t="s">
        <v>190</v>
      </c>
      <c r="B3" s="221" t="s">
        <v>191</v>
      </c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3" ht="15.75" x14ac:dyDescent="0.25">
      <c r="A4" s="220"/>
      <c r="B4" s="140">
        <v>1</v>
      </c>
      <c r="C4" s="140">
        <v>2</v>
      </c>
      <c r="D4" s="140">
        <v>3</v>
      </c>
      <c r="E4" s="140">
        <v>4</v>
      </c>
      <c r="F4" s="140">
        <v>5</v>
      </c>
      <c r="G4" s="140">
        <v>6</v>
      </c>
      <c r="H4" s="140">
        <v>7</v>
      </c>
      <c r="I4" s="140">
        <v>8</v>
      </c>
      <c r="J4" s="140">
        <v>9</v>
      </c>
      <c r="K4" s="140">
        <v>10</v>
      </c>
      <c r="L4" s="140">
        <v>11</v>
      </c>
      <c r="M4" s="140">
        <v>12</v>
      </c>
    </row>
    <row r="5" spans="1:13" s="143" customFormat="1" ht="24.75" customHeight="1" x14ac:dyDescent="0.25">
      <c r="A5" s="141" t="s">
        <v>192</v>
      </c>
      <c r="B5" s="142">
        <v>7.0000000000000007E-2</v>
      </c>
      <c r="C5" s="142">
        <v>7.0000000000000007E-2</v>
      </c>
      <c r="D5" s="142">
        <v>0.13</v>
      </c>
      <c r="E5" s="142">
        <v>0.13</v>
      </c>
      <c r="F5" s="142">
        <v>0.12</v>
      </c>
      <c r="G5" s="142">
        <v>0.12</v>
      </c>
      <c r="H5" s="142">
        <v>0.08</v>
      </c>
      <c r="I5" s="142">
        <v>0.08</v>
      </c>
      <c r="J5" s="142">
        <v>0.05</v>
      </c>
      <c r="K5" s="142">
        <v>0.05</v>
      </c>
      <c r="L5" s="142">
        <v>0.05</v>
      </c>
      <c r="M5" s="142">
        <v>0.05</v>
      </c>
    </row>
    <row r="6" spans="1:13" s="143" customFormat="1" ht="24.75" customHeight="1" x14ac:dyDescent="0.25">
      <c r="A6" s="141" t="s">
        <v>193</v>
      </c>
      <c r="B6" s="142">
        <f>B5</f>
        <v>7.0000000000000007E-2</v>
      </c>
      <c r="C6" s="142">
        <f t="shared" ref="C6:M6" si="0">B6+C5</f>
        <v>0.14000000000000001</v>
      </c>
      <c r="D6" s="142">
        <f t="shared" si="0"/>
        <v>0.27</v>
      </c>
      <c r="E6" s="142">
        <f t="shared" si="0"/>
        <v>0.4</v>
      </c>
      <c r="F6" s="142">
        <f t="shared" si="0"/>
        <v>0.52</v>
      </c>
      <c r="G6" s="142">
        <f t="shared" si="0"/>
        <v>0.64</v>
      </c>
      <c r="H6" s="142">
        <f t="shared" si="0"/>
        <v>0.72</v>
      </c>
      <c r="I6" s="142">
        <f t="shared" si="0"/>
        <v>0.79999999999999993</v>
      </c>
      <c r="J6" s="142">
        <f t="shared" si="0"/>
        <v>0.85</v>
      </c>
      <c r="K6" s="142">
        <f t="shared" si="0"/>
        <v>0.9</v>
      </c>
      <c r="L6" s="142">
        <f t="shared" si="0"/>
        <v>0.95000000000000007</v>
      </c>
      <c r="M6" s="142">
        <f t="shared" si="0"/>
        <v>1</v>
      </c>
    </row>
    <row r="10" spans="1:13" s="144" customFormat="1" x14ac:dyDescent="0.25">
      <c r="A10" s="222"/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</row>
    <row r="11" spans="1:13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</row>
    <row r="12" spans="1:13" x14ac:dyDescent="0.2">
      <c r="A12" s="222"/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</row>
  </sheetData>
  <mergeCells count="5">
    <mergeCell ref="A1:M1"/>
    <mergeCell ref="A3:A4"/>
    <mergeCell ref="B3:M3"/>
    <mergeCell ref="A10:M10"/>
    <mergeCell ref="A12:M12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E22"/>
  <sheetViews>
    <sheetView showGridLines="0" workbookViewId="0">
      <selection activeCell="L27" sqref="L27"/>
    </sheetView>
  </sheetViews>
  <sheetFormatPr defaultColWidth="9.140625" defaultRowHeight="14.25" x14ac:dyDescent="0.2"/>
  <cols>
    <col min="1" max="1" width="1.7109375" style="58" customWidth="1"/>
    <col min="2" max="2" width="25.7109375" style="58" customWidth="1"/>
    <col min="3" max="3" width="25.7109375" style="59" customWidth="1"/>
    <col min="4" max="4" width="12.85546875" style="58" bestFit="1" customWidth="1"/>
    <col min="5" max="5" width="15.7109375" style="58" customWidth="1"/>
    <col min="6" max="6" width="1.7109375" style="58" customWidth="1"/>
    <col min="7" max="16384" width="9.140625" style="58"/>
  </cols>
  <sheetData>
    <row r="2" spans="2:5" ht="15" x14ac:dyDescent="0.2">
      <c r="B2" s="230" t="s">
        <v>162</v>
      </c>
      <c r="C2" s="231"/>
      <c r="D2" s="231"/>
      <c r="E2" s="232"/>
    </row>
    <row r="3" spans="2:5" ht="15" x14ac:dyDescent="0.2">
      <c r="B3" s="225" t="s">
        <v>163</v>
      </c>
      <c r="C3" s="226"/>
      <c r="D3" s="117" t="s">
        <v>164</v>
      </c>
      <c r="E3" s="117" t="s">
        <v>165</v>
      </c>
    </row>
    <row r="4" spans="2:5" ht="19.5" customHeight="1" x14ac:dyDescent="0.2">
      <c r="B4" s="118" t="s">
        <v>166</v>
      </c>
      <c r="C4" s="119" t="s">
        <v>167</v>
      </c>
      <c r="D4" s="120">
        <f>TRUNC(E4/(1+$E$19),4)</f>
        <v>6.8900000000000003E-2</v>
      </c>
      <c r="E4" s="121">
        <v>0.1</v>
      </c>
    </row>
    <row r="5" spans="2:5" ht="19.5" customHeight="1" x14ac:dyDescent="0.2">
      <c r="B5" s="122" t="s">
        <v>168</v>
      </c>
      <c r="C5" s="123" t="s">
        <v>398</v>
      </c>
      <c r="D5" s="124">
        <v>9.9000000000000008E-3</v>
      </c>
      <c r="E5" s="124">
        <f>TRUNC(D5*(1+$E$19),4)</f>
        <v>1.43E-2</v>
      </c>
    </row>
    <row r="6" spans="2:5" ht="19.5" customHeight="1" x14ac:dyDescent="0.2">
      <c r="B6" s="122" t="s">
        <v>169</v>
      </c>
      <c r="C6" s="123" t="s">
        <v>188</v>
      </c>
      <c r="D6" s="124">
        <v>5.0000000000000001E-3</v>
      </c>
      <c r="E6" s="124">
        <f>TRUNC(D6*(1+$E$19),4)</f>
        <v>7.1999999999999998E-3</v>
      </c>
    </row>
    <row r="7" spans="2:5" ht="19.5" customHeight="1" x14ac:dyDescent="0.2">
      <c r="B7" s="125" t="s">
        <v>170</v>
      </c>
      <c r="C7" s="126" t="s">
        <v>171</v>
      </c>
      <c r="D7" s="127">
        <v>1E-3</v>
      </c>
      <c r="E7" s="127">
        <f>TRUNC(D7*(1+$E$19),4)</f>
        <v>1.4E-3</v>
      </c>
    </row>
    <row r="8" spans="2:5" ht="19.5" customHeight="1" x14ac:dyDescent="0.2">
      <c r="B8" s="223" t="s">
        <v>172</v>
      </c>
      <c r="C8" s="224"/>
      <c r="D8" s="128">
        <f>SUM(D4:D7)</f>
        <v>8.4800000000000014E-2</v>
      </c>
      <c r="E8" s="128">
        <f>SUM(E4:E7)</f>
        <v>0.12290000000000001</v>
      </c>
    </row>
    <row r="9" spans="2:5" ht="19.5" customHeight="1" x14ac:dyDescent="0.2">
      <c r="B9" s="225" t="s">
        <v>173</v>
      </c>
      <c r="C9" s="226"/>
      <c r="D9" s="117" t="s">
        <v>164</v>
      </c>
      <c r="E9" s="117" t="s">
        <v>165</v>
      </c>
    </row>
    <row r="10" spans="2:5" ht="19.5" customHeight="1" x14ac:dyDescent="0.2">
      <c r="B10" s="129" t="s">
        <v>174</v>
      </c>
      <c r="C10" s="130" t="s">
        <v>175</v>
      </c>
      <c r="D10" s="131">
        <f>TRUNC(E10/(1+$E$19),4)</f>
        <v>8.2699999999999996E-2</v>
      </c>
      <c r="E10" s="132">
        <v>0.12</v>
      </c>
    </row>
    <row r="11" spans="2:5" ht="19.5" customHeight="1" x14ac:dyDescent="0.2">
      <c r="B11" s="223" t="s">
        <v>176</v>
      </c>
      <c r="C11" s="224"/>
      <c r="D11" s="128">
        <f>D10</f>
        <v>8.2699999999999996E-2</v>
      </c>
      <c r="E11" s="128">
        <f>E10</f>
        <v>0.12</v>
      </c>
    </row>
    <row r="12" spans="2:5" ht="19.5" customHeight="1" x14ac:dyDescent="0.2">
      <c r="B12" s="225" t="s">
        <v>177</v>
      </c>
      <c r="C12" s="226"/>
      <c r="D12" s="117" t="s">
        <v>164</v>
      </c>
      <c r="E12" s="117" t="s">
        <v>165</v>
      </c>
    </row>
    <row r="13" spans="2:5" ht="19.5" customHeight="1" x14ac:dyDescent="0.2">
      <c r="B13" s="118" t="s">
        <v>178</v>
      </c>
      <c r="C13" s="119" t="s">
        <v>179</v>
      </c>
      <c r="D13" s="121">
        <v>1.6500000000000001E-2</v>
      </c>
      <c r="E13" s="133">
        <f>TRUNC(D13*(1+$E$19),4)</f>
        <v>2.3900000000000001E-2</v>
      </c>
    </row>
    <row r="14" spans="2:5" ht="19.5" customHeight="1" x14ac:dyDescent="0.2">
      <c r="B14" s="134" t="s">
        <v>180</v>
      </c>
      <c r="C14" s="123" t="s">
        <v>181</v>
      </c>
      <c r="D14" s="124">
        <v>7.5999999999999998E-2</v>
      </c>
      <c r="E14" s="135">
        <f>TRUNC(D14*(1+$E$19),4)</f>
        <v>0.1101</v>
      </c>
    </row>
    <row r="15" spans="2:5" ht="19.5" customHeight="1" x14ac:dyDescent="0.2">
      <c r="B15" s="125" t="s">
        <v>182</v>
      </c>
      <c r="C15" s="126" t="s">
        <v>183</v>
      </c>
      <c r="D15" s="127">
        <v>0.05</v>
      </c>
      <c r="E15" s="136">
        <f>TRUNC(D15*(1+$E$19),4)</f>
        <v>7.2400000000000006E-2</v>
      </c>
    </row>
    <row r="16" spans="2:5" ht="19.5" customHeight="1" x14ac:dyDescent="0.2">
      <c r="B16" s="223" t="s">
        <v>184</v>
      </c>
      <c r="C16" s="224"/>
      <c r="D16" s="128">
        <f>SUM(D13:D15)</f>
        <v>0.14250000000000002</v>
      </c>
      <c r="E16" s="128">
        <f>SUM(E13:E15)</f>
        <v>0.20640000000000003</v>
      </c>
    </row>
    <row r="17" spans="2:5" ht="19.5" hidden="1" customHeight="1" x14ac:dyDescent="0.2">
      <c r="B17" s="225" t="s">
        <v>185</v>
      </c>
      <c r="C17" s="226"/>
      <c r="D17" s="128">
        <f>D16+D11+D8</f>
        <v>0.31000000000000005</v>
      </c>
      <c r="E17" s="128">
        <f>TRUNC(((1+(E4+E10))/(1-(D5+D6+D7+D13+D14+D15))-1),4)</f>
        <v>0.4496</v>
      </c>
    </row>
    <row r="18" spans="2:5" ht="19.5" hidden="1" customHeight="1" x14ac:dyDescent="0.2">
      <c r="B18" s="225" t="s">
        <v>186</v>
      </c>
      <c r="C18" s="226"/>
      <c r="D18" s="132">
        <f>1-D17</f>
        <v>0.69</v>
      </c>
      <c r="E18" s="129"/>
    </row>
    <row r="19" spans="2:5" ht="19.5" customHeight="1" x14ac:dyDescent="0.2">
      <c r="B19" s="227" t="s">
        <v>187</v>
      </c>
      <c r="C19" s="228"/>
      <c r="D19" s="229"/>
      <c r="E19" s="137">
        <f>E17</f>
        <v>0.4496</v>
      </c>
    </row>
    <row r="21" spans="2:5" x14ac:dyDescent="0.2">
      <c r="E21" s="138" t="s">
        <v>336</v>
      </c>
    </row>
    <row r="22" spans="2:5" x14ac:dyDescent="0.2">
      <c r="E22" s="138" t="s">
        <v>337</v>
      </c>
    </row>
  </sheetData>
  <mergeCells count="10">
    <mergeCell ref="B16:C16"/>
    <mergeCell ref="B17:C17"/>
    <mergeCell ref="B18:C18"/>
    <mergeCell ref="B19:D19"/>
    <mergeCell ref="B2:E2"/>
    <mergeCell ref="B3:C3"/>
    <mergeCell ref="B8:C8"/>
    <mergeCell ref="B9:C9"/>
    <mergeCell ref="B11:C11"/>
    <mergeCell ref="B12:C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2"/>
  <sheetViews>
    <sheetView showGridLines="0" topLeftCell="A43" workbookViewId="0">
      <selection activeCell="M19" sqref="M19"/>
    </sheetView>
  </sheetViews>
  <sheetFormatPr defaultColWidth="9.28515625" defaultRowHeight="14.25" x14ac:dyDescent="0.25"/>
  <cols>
    <col min="1" max="1" width="17.140625" style="43" customWidth="1"/>
    <col min="2" max="2" width="46.85546875" style="43" bestFit="1" customWidth="1"/>
    <col min="3" max="3" width="7.28515625" style="50" bestFit="1" customWidth="1"/>
    <col min="4" max="4" width="11.7109375" style="50" bestFit="1" customWidth="1"/>
    <col min="5" max="5" width="10.7109375" style="50" bestFit="1" customWidth="1"/>
    <col min="6" max="6" width="11.7109375" style="50" bestFit="1" customWidth="1"/>
    <col min="7" max="7" width="14" style="50" bestFit="1" customWidth="1"/>
    <col min="8" max="8" width="5.42578125" style="43" customWidth="1"/>
    <col min="9" max="16384" width="9.28515625" style="43"/>
  </cols>
  <sheetData>
    <row r="1" spans="1:10" x14ac:dyDescent="0.25">
      <c r="A1" s="233" t="s">
        <v>139</v>
      </c>
      <c r="B1" s="233"/>
      <c r="C1" s="233"/>
      <c r="D1" s="233"/>
      <c r="E1" s="233"/>
      <c r="F1" s="233"/>
      <c r="G1" s="233"/>
      <c r="H1" s="233"/>
      <c r="J1" s="52"/>
    </row>
    <row r="2" spans="1:10" ht="15" customHeight="1" x14ac:dyDescent="0.25">
      <c r="A2" s="51"/>
      <c r="B2" s="51"/>
      <c r="C2" s="51"/>
      <c r="D2" s="51"/>
      <c r="E2" s="51"/>
      <c r="F2" s="234" t="s">
        <v>338</v>
      </c>
      <c r="G2" s="234"/>
      <c r="H2" s="51"/>
      <c r="J2" s="52"/>
    </row>
    <row r="3" spans="1:10" s="70" customFormat="1" ht="45" x14ac:dyDescent="0.25">
      <c r="A3" s="61" t="s">
        <v>140</v>
      </c>
      <c r="B3" s="67" t="s">
        <v>141</v>
      </c>
      <c r="C3" s="67" t="s">
        <v>142</v>
      </c>
      <c r="D3" s="67" t="s">
        <v>143</v>
      </c>
      <c r="E3" s="63" t="s">
        <v>144</v>
      </c>
      <c r="F3" s="64"/>
      <c r="G3" s="61" t="s">
        <v>145</v>
      </c>
    </row>
    <row r="4" spans="1:10" s="70" customFormat="1" ht="15" x14ac:dyDescent="0.25">
      <c r="A4" s="71"/>
      <c r="B4" s="68"/>
      <c r="C4" s="68"/>
      <c r="D4" s="68"/>
      <c r="E4" s="65"/>
      <c r="F4" s="66"/>
      <c r="G4" s="62"/>
    </row>
    <row r="5" spans="1:10" s="70" customFormat="1" ht="15" x14ac:dyDescent="0.25">
      <c r="A5" s="62"/>
      <c r="B5" s="69"/>
      <c r="C5" s="69"/>
      <c r="D5" s="69"/>
      <c r="E5" s="72" t="s">
        <v>146</v>
      </c>
      <c r="F5" s="72" t="s">
        <v>147</v>
      </c>
      <c r="G5" s="72" t="s">
        <v>147</v>
      </c>
    </row>
    <row r="6" spans="1:10" s="48" customFormat="1" x14ac:dyDescent="0.25">
      <c r="A6" s="54" t="s">
        <v>194</v>
      </c>
      <c r="B6" s="45" t="s">
        <v>195</v>
      </c>
      <c r="C6" s="44" t="s">
        <v>196</v>
      </c>
      <c r="D6" s="46">
        <v>4269.87</v>
      </c>
      <c r="E6" s="47">
        <v>1.0202</v>
      </c>
      <c r="F6" s="46">
        <f>ROUND(E6*D6,2)</f>
        <v>4356.12</v>
      </c>
      <c r="G6" s="46">
        <f>F6+D6</f>
        <v>8625.99</v>
      </c>
    </row>
    <row r="7" spans="1:10" s="48" customFormat="1" x14ac:dyDescent="0.25">
      <c r="A7" s="44" t="s">
        <v>197</v>
      </c>
      <c r="B7" s="45" t="s">
        <v>198</v>
      </c>
      <c r="C7" s="44" t="s">
        <v>196</v>
      </c>
      <c r="D7" s="46">
        <v>5693.16</v>
      </c>
      <c r="E7" s="47">
        <v>0.96509999999999996</v>
      </c>
      <c r="F7" s="46">
        <f t="shared" ref="F7:F70" si="0">ROUND(E7*D7,2)</f>
        <v>5494.47</v>
      </c>
      <c r="G7" s="46">
        <f t="shared" ref="G7:G70" si="1">F7+D7</f>
        <v>11187.630000000001</v>
      </c>
    </row>
    <row r="8" spans="1:10" s="48" customFormat="1" x14ac:dyDescent="0.25">
      <c r="A8" s="44" t="s">
        <v>199</v>
      </c>
      <c r="B8" s="45" t="s">
        <v>200</v>
      </c>
      <c r="C8" s="44" t="s">
        <v>196</v>
      </c>
      <c r="D8" s="46">
        <v>9637.48</v>
      </c>
      <c r="E8" s="47">
        <v>0.89749999999999996</v>
      </c>
      <c r="F8" s="46">
        <f t="shared" si="0"/>
        <v>8649.64</v>
      </c>
      <c r="G8" s="46">
        <f t="shared" si="1"/>
        <v>18287.12</v>
      </c>
    </row>
    <row r="9" spans="1:10" s="48" customFormat="1" x14ac:dyDescent="0.25">
      <c r="A9" s="44" t="s">
        <v>201</v>
      </c>
      <c r="B9" s="45" t="s">
        <v>202</v>
      </c>
      <c r="C9" s="44" t="s">
        <v>196</v>
      </c>
      <c r="D9" s="46">
        <v>3424.95</v>
      </c>
      <c r="E9" s="47">
        <v>1.0670999999999999</v>
      </c>
      <c r="F9" s="46">
        <f t="shared" si="0"/>
        <v>3654.76</v>
      </c>
      <c r="G9" s="46">
        <f t="shared" si="1"/>
        <v>7079.71</v>
      </c>
    </row>
    <row r="10" spans="1:10" s="48" customFormat="1" x14ac:dyDescent="0.25">
      <c r="A10" s="44" t="s">
        <v>203</v>
      </c>
      <c r="B10" s="45" t="s">
        <v>204</v>
      </c>
      <c r="C10" s="44" t="s">
        <v>196</v>
      </c>
      <c r="D10" s="46">
        <v>4566.6000000000004</v>
      </c>
      <c r="E10" s="47">
        <v>0.99729999999999996</v>
      </c>
      <c r="F10" s="46">
        <f t="shared" si="0"/>
        <v>4554.2700000000004</v>
      </c>
      <c r="G10" s="46">
        <f t="shared" si="1"/>
        <v>9120.8700000000008</v>
      </c>
    </row>
    <row r="11" spans="1:10" s="48" customFormat="1" x14ac:dyDescent="0.25">
      <c r="A11" s="44" t="s">
        <v>205</v>
      </c>
      <c r="B11" s="45" t="s">
        <v>206</v>
      </c>
      <c r="C11" s="44" t="s">
        <v>196</v>
      </c>
      <c r="D11" s="46">
        <v>8252.52</v>
      </c>
      <c r="E11" s="47">
        <v>0.90910000000000002</v>
      </c>
      <c r="F11" s="46">
        <f t="shared" si="0"/>
        <v>7502.37</v>
      </c>
      <c r="G11" s="46">
        <f t="shared" si="1"/>
        <v>15754.89</v>
      </c>
    </row>
    <row r="12" spans="1:10" s="48" customFormat="1" x14ac:dyDescent="0.25">
      <c r="A12" s="44" t="s">
        <v>207</v>
      </c>
      <c r="B12" s="45" t="s">
        <v>208</v>
      </c>
      <c r="C12" s="44" t="s">
        <v>196</v>
      </c>
      <c r="D12" s="46">
        <v>10302</v>
      </c>
      <c r="E12" s="47">
        <v>0.88859999999999995</v>
      </c>
      <c r="F12" s="46">
        <f t="shared" si="0"/>
        <v>9154.36</v>
      </c>
      <c r="G12" s="46">
        <f t="shared" si="1"/>
        <v>19456.36</v>
      </c>
    </row>
    <row r="13" spans="1:10" s="48" customFormat="1" x14ac:dyDescent="0.25">
      <c r="A13" s="44" t="s">
        <v>209</v>
      </c>
      <c r="B13" s="45" t="s">
        <v>210</v>
      </c>
      <c r="C13" s="44" t="s">
        <v>196</v>
      </c>
      <c r="D13" s="46">
        <v>11306.76</v>
      </c>
      <c r="E13" s="47">
        <v>0.88049999999999995</v>
      </c>
      <c r="F13" s="46">
        <f t="shared" si="0"/>
        <v>9955.6</v>
      </c>
      <c r="G13" s="46">
        <f t="shared" si="1"/>
        <v>21262.36</v>
      </c>
    </row>
    <row r="14" spans="1:10" s="48" customFormat="1" x14ac:dyDescent="0.25">
      <c r="A14" s="44" t="s">
        <v>211</v>
      </c>
      <c r="B14" s="45" t="s">
        <v>212</v>
      </c>
      <c r="C14" s="44" t="s">
        <v>196</v>
      </c>
      <c r="D14" s="46">
        <v>13772.62</v>
      </c>
      <c r="E14" s="47">
        <v>0.86560000000000004</v>
      </c>
      <c r="F14" s="46">
        <f t="shared" si="0"/>
        <v>11921.58</v>
      </c>
      <c r="G14" s="46">
        <f t="shared" si="1"/>
        <v>25694.2</v>
      </c>
    </row>
    <row r="15" spans="1:10" s="48" customFormat="1" x14ac:dyDescent="0.25">
      <c r="A15" s="44" t="s">
        <v>213</v>
      </c>
      <c r="B15" s="45" t="s">
        <v>214</v>
      </c>
      <c r="C15" s="44" t="s">
        <v>196</v>
      </c>
      <c r="D15" s="46">
        <v>2440.5500000000002</v>
      </c>
      <c r="E15" s="47">
        <v>1.2222</v>
      </c>
      <c r="F15" s="46">
        <f t="shared" si="0"/>
        <v>2982.84</v>
      </c>
      <c r="G15" s="46">
        <f t="shared" si="1"/>
        <v>5423.39</v>
      </c>
    </row>
    <row r="16" spans="1:10" s="48" customFormat="1" x14ac:dyDescent="0.25">
      <c r="A16" s="44" t="s">
        <v>215</v>
      </c>
      <c r="B16" s="45" t="s">
        <v>216</v>
      </c>
      <c r="C16" s="44" t="s">
        <v>196</v>
      </c>
      <c r="D16" s="46">
        <v>3254.07</v>
      </c>
      <c r="E16" s="47">
        <v>1.1032999999999999</v>
      </c>
      <c r="F16" s="46">
        <f t="shared" si="0"/>
        <v>3590.22</v>
      </c>
      <c r="G16" s="46">
        <f t="shared" si="1"/>
        <v>6844.29</v>
      </c>
    </row>
    <row r="17" spans="1:7" s="48" customFormat="1" x14ac:dyDescent="0.25">
      <c r="A17" s="44" t="s">
        <v>217</v>
      </c>
      <c r="B17" s="45" t="s">
        <v>218</v>
      </c>
      <c r="C17" s="44" t="s">
        <v>196</v>
      </c>
      <c r="D17" s="46">
        <v>5829.26</v>
      </c>
      <c r="E17" s="47">
        <v>0.96809999999999996</v>
      </c>
      <c r="F17" s="46">
        <f t="shared" si="0"/>
        <v>5643.31</v>
      </c>
      <c r="G17" s="46">
        <f t="shared" si="1"/>
        <v>11472.57</v>
      </c>
    </row>
    <row r="18" spans="1:7" s="48" customFormat="1" x14ac:dyDescent="0.25">
      <c r="A18" s="44" t="s">
        <v>219</v>
      </c>
      <c r="B18" s="49" t="s">
        <v>220</v>
      </c>
      <c r="C18" s="44" t="s">
        <v>196</v>
      </c>
      <c r="D18" s="46">
        <v>1340.27</v>
      </c>
      <c r="E18" s="47">
        <v>1.5931</v>
      </c>
      <c r="F18" s="46">
        <f t="shared" si="0"/>
        <v>2135.1799999999998</v>
      </c>
      <c r="G18" s="46">
        <f t="shared" si="1"/>
        <v>3475.45</v>
      </c>
    </row>
    <row r="19" spans="1:7" s="48" customFormat="1" x14ac:dyDescent="0.25">
      <c r="A19" s="44" t="s">
        <v>135</v>
      </c>
      <c r="B19" s="53" t="s">
        <v>136</v>
      </c>
      <c r="C19" s="44" t="s">
        <v>196</v>
      </c>
      <c r="D19" s="46">
        <v>1611.52</v>
      </c>
      <c r="E19" s="47">
        <v>1.4433</v>
      </c>
      <c r="F19" s="46">
        <f t="shared" si="0"/>
        <v>2325.91</v>
      </c>
      <c r="G19" s="46">
        <f t="shared" si="1"/>
        <v>3937.43</v>
      </c>
    </row>
    <row r="20" spans="1:7" s="48" customFormat="1" x14ac:dyDescent="0.25">
      <c r="A20" s="44" t="s">
        <v>108</v>
      </c>
      <c r="B20" s="45" t="s">
        <v>107</v>
      </c>
      <c r="C20" s="44" t="s">
        <v>196</v>
      </c>
      <c r="D20" s="46">
        <v>1515.66</v>
      </c>
      <c r="E20" s="47">
        <v>1.4898</v>
      </c>
      <c r="F20" s="46">
        <f t="shared" si="0"/>
        <v>2258.0300000000002</v>
      </c>
      <c r="G20" s="46">
        <f t="shared" si="1"/>
        <v>3773.6900000000005</v>
      </c>
    </row>
    <row r="21" spans="1:7" s="48" customFormat="1" x14ac:dyDescent="0.25">
      <c r="A21" s="44" t="s">
        <v>106</v>
      </c>
      <c r="B21" s="45" t="s">
        <v>81</v>
      </c>
      <c r="C21" s="44" t="s">
        <v>196</v>
      </c>
      <c r="D21" s="46">
        <v>1340.27</v>
      </c>
      <c r="E21" s="47">
        <v>1.619</v>
      </c>
      <c r="F21" s="46">
        <f t="shared" si="0"/>
        <v>2169.9</v>
      </c>
      <c r="G21" s="46">
        <f t="shared" si="1"/>
        <v>3510.17</v>
      </c>
    </row>
    <row r="22" spans="1:7" s="48" customFormat="1" x14ac:dyDescent="0.25">
      <c r="A22" s="44" t="s">
        <v>221</v>
      </c>
      <c r="B22" s="45" t="s">
        <v>222</v>
      </c>
      <c r="C22" s="44" t="s">
        <v>196</v>
      </c>
      <c r="D22" s="46">
        <v>2879.75</v>
      </c>
      <c r="E22" s="47">
        <v>1.1436999999999999</v>
      </c>
      <c r="F22" s="46">
        <f t="shared" si="0"/>
        <v>3293.57</v>
      </c>
      <c r="G22" s="46">
        <f t="shared" si="1"/>
        <v>6173.32</v>
      </c>
    </row>
    <row r="23" spans="1:7" s="48" customFormat="1" x14ac:dyDescent="0.25">
      <c r="A23" s="44" t="s">
        <v>104</v>
      </c>
      <c r="B23" s="45" t="s">
        <v>103</v>
      </c>
      <c r="C23" s="44" t="s">
        <v>196</v>
      </c>
      <c r="D23" s="46">
        <v>3839.66</v>
      </c>
      <c r="E23" s="47">
        <v>1.046</v>
      </c>
      <c r="F23" s="46">
        <f t="shared" si="0"/>
        <v>4016.28</v>
      </c>
      <c r="G23" s="46">
        <f t="shared" si="1"/>
        <v>7855.9400000000005</v>
      </c>
    </row>
    <row r="24" spans="1:7" s="48" customFormat="1" x14ac:dyDescent="0.25">
      <c r="A24" s="44" t="s">
        <v>223</v>
      </c>
      <c r="B24" s="45" t="s">
        <v>224</v>
      </c>
      <c r="C24" s="44" t="s">
        <v>196</v>
      </c>
      <c r="D24" s="46">
        <v>6366.22</v>
      </c>
      <c r="E24" s="47">
        <v>0.94869999999999999</v>
      </c>
      <c r="F24" s="46">
        <f t="shared" si="0"/>
        <v>6039.63</v>
      </c>
      <c r="G24" s="46">
        <f t="shared" si="1"/>
        <v>12405.85</v>
      </c>
    </row>
    <row r="25" spans="1:7" s="48" customFormat="1" x14ac:dyDescent="0.25">
      <c r="A25" s="44" t="s">
        <v>225</v>
      </c>
      <c r="B25" s="45" t="s">
        <v>226</v>
      </c>
      <c r="C25" s="44" t="s">
        <v>196</v>
      </c>
      <c r="D25" s="46">
        <v>3741.82</v>
      </c>
      <c r="E25" s="47">
        <v>1.0423</v>
      </c>
      <c r="F25" s="46">
        <f t="shared" si="0"/>
        <v>3900.1</v>
      </c>
      <c r="G25" s="46">
        <f t="shared" si="1"/>
        <v>7641.92</v>
      </c>
    </row>
    <row r="26" spans="1:7" s="48" customFormat="1" x14ac:dyDescent="0.25">
      <c r="A26" s="44" t="s">
        <v>227</v>
      </c>
      <c r="B26" s="45" t="s">
        <v>228</v>
      </c>
      <c r="C26" s="44" t="s">
        <v>196</v>
      </c>
      <c r="D26" s="46">
        <v>3626.55</v>
      </c>
      <c r="E26" s="47">
        <v>1.05</v>
      </c>
      <c r="F26" s="46">
        <f t="shared" si="0"/>
        <v>3807.88</v>
      </c>
      <c r="G26" s="46">
        <f t="shared" si="1"/>
        <v>7434.43</v>
      </c>
    </row>
    <row r="27" spans="1:7" s="48" customFormat="1" x14ac:dyDescent="0.25">
      <c r="A27" s="44" t="s">
        <v>229</v>
      </c>
      <c r="B27" s="45" t="s">
        <v>230</v>
      </c>
      <c r="C27" s="44" t="s">
        <v>196</v>
      </c>
      <c r="D27" s="46">
        <v>4835.41</v>
      </c>
      <c r="E27" s="47">
        <v>0.98740000000000006</v>
      </c>
      <c r="F27" s="46">
        <f t="shared" si="0"/>
        <v>4774.4799999999996</v>
      </c>
      <c r="G27" s="46">
        <f t="shared" si="1"/>
        <v>9609.89</v>
      </c>
    </row>
    <row r="28" spans="1:7" s="48" customFormat="1" x14ac:dyDescent="0.25">
      <c r="A28" s="44" t="s">
        <v>231</v>
      </c>
      <c r="B28" s="45" t="s">
        <v>232</v>
      </c>
      <c r="C28" s="44" t="s">
        <v>196</v>
      </c>
      <c r="D28" s="46">
        <v>8975.07</v>
      </c>
      <c r="E28" s="47">
        <v>0.90139999999999998</v>
      </c>
      <c r="F28" s="46">
        <f t="shared" si="0"/>
        <v>8090.13</v>
      </c>
      <c r="G28" s="46">
        <f t="shared" si="1"/>
        <v>17065.2</v>
      </c>
    </row>
    <row r="29" spans="1:7" s="48" customFormat="1" x14ac:dyDescent="0.25">
      <c r="A29" s="44" t="s">
        <v>233</v>
      </c>
      <c r="B29" s="45" t="s">
        <v>234</v>
      </c>
      <c r="C29" s="44" t="s">
        <v>196</v>
      </c>
      <c r="D29" s="46">
        <v>14335.68</v>
      </c>
      <c r="E29" s="47">
        <v>0.86080000000000001</v>
      </c>
      <c r="F29" s="46">
        <f t="shared" si="0"/>
        <v>12340.15</v>
      </c>
      <c r="G29" s="46">
        <f t="shared" si="1"/>
        <v>26675.83</v>
      </c>
    </row>
    <row r="30" spans="1:7" s="48" customFormat="1" x14ac:dyDescent="0.25">
      <c r="A30" s="44" t="s">
        <v>152</v>
      </c>
      <c r="B30" s="45" t="s">
        <v>235</v>
      </c>
      <c r="C30" s="44" t="s">
        <v>196</v>
      </c>
      <c r="D30" s="46">
        <v>4487.4799999999996</v>
      </c>
      <c r="E30" s="47">
        <v>0.99890000000000001</v>
      </c>
      <c r="F30" s="46">
        <f t="shared" si="0"/>
        <v>4482.54</v>
      </c>
      <c r="G30" s="46">
        <f t="shared" si="1"/>
        <v>8970.02</v>
      </c>
    </row>
    <row r="31" spans="1:7" s="48" customFormat="1" x14ac:dyDescent="0.25">
      <c r="A31" s="44" t="s">
        <v>236</v>
      </c>
      <c r="B31" s="45" t="s">
        <v>237</v>
      </c>
      <c r="C31" s="44" t="s">
        <v>196</v>
      </c>
      <c r="D31" s="46">
        <v>5983.31</v>
      </c>
      <c r="E31" s="47">
        <v>0.94869999999999999</v>
      </c>
      <c r="F31" s="46">
        <f t="shared" si="0"/>
        <v>5676.37</v>
      </c>
      <c r="G31" s="46">
        <f t="shared" si="1"/>
        <v>11659.68</v>
      </c>
    </row>
    <row r="32" spans="1:7" s="48" customFormat="1" x14ac:dyDescent="0.25">
      <c r="A32" s="44" t="s">
        <v>238</v>
      </c>
      <c r="B32" s="45" t="s">
        <v>239</v>
      </c>
      <c r="C32" s="44" t="s">
        <v>196</v>
      </c>
      <c r="D32" s="46">
        <v>11298.96</v>
      </c>
      <c r="E32" s="47">
        <v>0.87770000000000004</v>
      </c>
      <c r="F32" s="46">
        <f t="shared" si="0"/>
        <v>9917.1</v>
      </c>
      <c r="G32" s="46">
        <f t="shared" si="1"/>
        <v>21216.059999999998</v>
      </c>
    </row>
    <row r="33" spans="1:7" s="48" customFormat="1" x14ac:dyDescent="0.25">
      <c r="A33" s="44" t="s">
        <v>240</v>
      </c>
      <c r="B33" s="45" t="s">
        <v>241</v>
      </c>
      <c r="C33" s="44" t="s">
        <v>196</v>
      </c>
      <c r="D33" s="46">
        <v>10302</v>
      </c>
      <c r="E33" s="47">
        <v>0.97950000000000004</v>
      </c>
      <c r="F33" s="46">
        <f t="shared" si="0"/>
        <v>10090.81</v>
      </c>
      <c r="G33" s="46">
        <f t="shared" si="1"/>
        <v>20392.809999999998</v>
      </c>
    </row>
    <row r="34" spans="1:7" s="48" customFormat="1" x14ac:dyDescent="0.25">
      <c r="A34" s="44" t="s">
        <v>242</v>
      </c>
      <c r="B34" s="45" t="s">
        <v>243</v>
      </c>
      <c r="C34" s="44" t="s">
        <v>196</v>
      </c>
      <c r="D34" s="46">
        <v>10736.78</v>
      </c>
      <c r="E34" s="47">
        <v>0.9758</v>
      </c>
      <c r="F34" s="46">
        <f t="shared" si="0"/>
        <v>10476.950000000001</v>
      </c>
      <c r="G34" s="46">
        <f t="shared" si="1"/>
        <v>21213.730000000003</v>
      </c>
    </row>
    <row r="35" spans="1:7" s="48" customFormat="1" x14ac:dyDescent="0.25">
      <c r="A35" s="44" t="s">
        <v>244</v>
      </c>
      <c r="B35" s="45" t="s">
        <v>245</v>
      </c>
      <c r="C35" s="44" t="s">
        <v>196</v>
      </c>
      <c r="D35" s="46">
        <v>13753.33</v>
      </c>
      <c r="E35" s="47">
        <v>0.95660000000000001</v>
      </c>
      <c r="F35" s="46">
        <f t="shared" si="0"/>
        <v>13156.44</v>
      </c>
      <c r="G35" s="46">
        <f t="shared" si="1"/>
        <v>26909.77</v>
      </c>
    </row>
    <row r="36" spans="1:7" s="48" customFormat="1" x14ac:dyDescent="0.25">
      <c r="A36" s="44" t="s">
        <v>246</v>
      </c>
      <c r="B36" s="45" t="s">
        <v>247</v>
      </c>
      <c r="C36" s="44" t="s">
        <v>196</v>
      </c>
      <c r="D36" s="46">
        <v>10302</v>
      </c>
      <c r="E36" s="47">
        <v>0.88419999999999999</v>
      </c>
      <c r="F36" s="46">
        <f t="shared" si="0"/>
        <v>9109.0300000000007</v>
      </c>
      <c r="G36" s="46">
        <f t="shared" si="1"/>
        <v>19411.03</v>
      </c>
    </row>
    <row r="37" spans="1:7" s="48" customFormat="1" x14ac:dyDescent="0.25">
      <c r="A37" s="44" t="s">
        <v>148</v>
      </c>
      <c r="B37" s="45" t="s">
        <v>248</v>
      </c>
      <c r="C37" s="44" t="s">
        <v>196</v>
      </c>
      <c r="D37" s="46">
        <v>10618.45</v>
      </c>
      <c r="E37" s="47">
        <v>0.88149999999999995</v>
      </c>
      <c r="F37" s="46">
        <f t="shared" si="0"/>
        <v>9360.16</v>
      </c>
      <c r="G37" s="46">
        <f t="shared" si="1"/>
        <v>19978.61</v>
      </c>
    </row>
    <row r="38" spans="1:7" s="48" customFormat="1" x14ac:dyDescent="0.25">
      <c r="A38" s="44" t="s">
        <v>249</v>
      </c>
      <c r="B38" s="45" t="s">
        <v>250</v>
      </c>
      <c r="C38" s="44" t="s">
        <v>196</v>
      </c>
      <c r="D38" s="46">
        <v>12685.51</v>
      </c>
      <c r="E38" s="47">
        <v>0.86709999999999998</v>
      </c>
      <c r="F38" s="46">
        <f t="shared" si="0"/>
        <v>10999.61</v>
      </c>
      <c r="G38" s="46">
        <f t="shared" si="1"/>
        <v>23685.120000000003</v>
      </c>
    </row>
    <row r="39" spans="1:7" s="48" customFormat="1" x14ac:dyDescent="0.25">
      <c r="A39" s="44" t="s">
        <v>251</v>
      </c>
      <c r="B39" s="45" t="s">
        <v>252</v>
      </c>
      <c r="C39" s="44" t="s">
        <v>196</v>
      </c>
      <c r="D39" s="46">
        <v>10302</v>
      </c>
      <c r="E39" s="47">
        <v>0.89170000000000005</v>
      </c>
      <c r="F39" s="46">
        <f t="shared" si="0"/>
        <v>9186.2900000000009</v>
      </c>
      <c r="G39" s="46">
        <f t="shared" si="1"/>
        <v>19488.29</v>
      </c>
    </row>
    <row r="40" spans="1:7" s="48" customFormat="1" x14ac:dyDescent="0.25">
      <c r="A40" s="44" t="s">
        <v>253</v>
      </c>
      <c r="B40" s="45" t="s">
        <v>254</v>
      </c>
      <c r="C40" s="44" t="s">
        <v>196</v>
      </c>
      <c r="D40" s="46">
        <v>10929.35</v>
      </c>
      <c r="E40" s="47">
        <v>0.88639999999999997</v>
      </c>
      <c r="F40" s="46">
        <f t="shared" si="0"/>
        <v>9687.7800000000007</v>
      </c>
      <c r="G40" s="46">
        <f t="shared" si="1"/>
        <v>20617.13</v>
      </c>
    </row>
    <row r="41" spans="1:7" s="48" customFormat="1" x14ac:dyDescent="0.25">
      <c r="A41" s="44" t="s">
        <v>255</v>
      </c>
      <c r="B41" s="45" t="s">
        <v>256</v>
      </c>
      <c r="C41" s="44" t="s">
        <v>196</v>
      </c>
      <c r="D41" s="46">
        <v>13338.64</v>
      </c>
      <c r="E41" s="47">
        <v>0.87090000000000001</v>
      </c>
      <c r="F41" s="46">
        <f t="shared" si="0"/>
        <v>11616.62</v>
      </c>
      <c r="G41" s="46">
        <f t="shared" si="1"/>
        <v>24955.260000000002</v>
      </c>
    </row>
    <row r="42" spans="1:7" s="48" customFormat="1" x14ac:dyDescent="0.25">
      <c r="A42" s="44" t="s">
        <v>96</v>
      </c>
      <c r="B42" s="45" t="s">
        <v>257</v>
      </c>
      <c r="C42" s="44" t="s">
        <v>196</v>
      </c>
      <c r="D42" s="46">
        <v>20267.89</v>
      </c>
      <c r="E42" s="47">
        <v>0.84560000000000002</v>
      </c>
      <c r="F42" s="46">
        <f t="shared" si="0"/>
        <v>17138.53</v>
      </c>
      <c r="G42" s="46">
        <f t="shared" si="1"/>
        <v>37406.42</v>
      </c>
    </row>
    <row r="43" spans="1:7" s="48" customFormat="1" x14ac:dyDescent="0.25">
      <c r="A43" s="44" t="s">
        <v>53</v>
      </c>
      <c r="B43" s="45" t="s">
        <v>258</v>
      </c>
      <c r="C43" s="44" t="s">
        <v>196</v>
      </c>
      <c r="D43" s="46">
        <v>16889.91</v>
      </c>
      <c r="E43" s="47">
        <v>0.85489999999999999</v>
      </c>
      <c r="F43" s="46">
        <f t="shared" si="0"/>
        <v>14439.18</v>
      </c>
      <c r="G43" s="46">
        <f t="shared" si="1"/>
        <v>31329.09</v>
      </c>
    </row>
    <row r="44" spans="1:7" s="48" customFormat="1" x14ac:dyDescent="0.25">
      <c r="A44" s="44" t="s">
        <v>259</v>
      </c>
      <c r="B44" s="45" t="s">
        <v>260</v>
      </c>
      <c r="C44" s="44" t="s">
        <v>196</v>
      </c>
      <c r="D44" s="46">
        <v>10302</v>
      </c>
      <c r="E44" s="47">
        <v>0.89170000000000005</v>
      </c>
      <c r="F44" s="46">
        <f t="shared" si="0"/>
        <v>9186.2900000000009</v>
      </c>
      <c r="G44" s="46">
        <f t="shared" si="1"/>
        <v>19488.29</v>
      </c>
    </row>
    <row r="45" spans="1:7" s="48" customFormat="1" x14ac:dyDescent="0.25">
      <c r="A45" s="44" t="s">
        <v>261</v>
      </c>
      <c r="B45" s="45" t="s">
        <v>262</v>
      </c>
      <c r="C45" s="44" t="s">
        <v>196</v>
      </c>
      <c r="D45" s="46">
        <v>10476.469999999999</v>
      </c>
      <c r="E45" s="47">
        <v>0.89019999999999999</v>
      </c>
      <c r="F45" s="46">
        <f t="shared" si="0"/>
        <v>9326.15</v>
      </c>
      <c r="G45" s="46">
        <f t="shared" si="1"/>
        <v>19802.62</v>
      </c>
    </row>
    <row r="46" spans="1:7" s="48" customFormat="1" x14ac:dyDescent="0.25">
      <c r="A46" s="44" t="s">
        <v>263</v>
      </c>
      <c r="B46" s="45" t="s">
        <v>264</v>
      </c>
      <c r="C46" s="44" t="s">
        <v>196</v>
      </c>
      <c r="D46" s="46">
        <v>11326.49</v>
      </c>
      <c r="E46" s="47">
        <v>0.88339999999999996</v>
      </c>
      <c r="F46" s="46">
        <f t="shared" si="0"/>
        <v>10005.82</v>
      </c>
      <c r="G46" s="46">
        <f t="shared" si="1"/>
        <v>21332.309999999998</v>
      </c>
    </row>
    <row r="47" spans="1:7" s="48" customFormat="1" x14ac:dyDescent="0.25">
      <c r="A47" s="44" t="s">
        <v>100</v>
      </c>
      <c r="B47" s="45" t="s">
        <v>265</v>
      </c>
      <c r="C47" s="44" t="s">
        <v>196</v>
      </c>
      <c r="D47" s="46">
        <v>10302</v>
      </c>
      <c r="E47" s="47">
        <v>0.89070000000000005</v>
      </c>
      <c r="F47" s="46">
        <f t="shared" si="0"/>
        <v>9175.99</v>
      </c>
      <c r="G47" s="46">
        <f t="shared" si="1"/>
        <v>19477.989999999998</v>
      </c>
    </row>
    <row r="48" spans="1:7" s="48" customFormat="1" x14ac:dyDescent="0.25">
      <c r="A48" s="44" t="s">
        <v>99</v>
      </c>
      <c r="B48" s="45" t="s">
        <v>266</v>
      </c>
      <c r="C48" s="44" t="s">
        <v>196</v>
      </c>
      <c r="D48" s="46">
        <v>10987.76</v>
      </c>
      <c r="E48" s="47">
        <v>0.88500000000000001</v>
      </c>
      <c r="F48" s="46">
        <f t="shared" si="0"/>
        <v>9724.17</v>
      </c>
      <c r="G48" s="46">
        <f t="shared" si="1"/>
        <v>20711.93</v>
      </c>
    </row>
    <row r="49" spans="1:7" s="48" customFormat="1" x14ac:dyDescent="0.25">
      <c r="A49" s="44" t="s">
        <v>267</v>
      </c>
      <c r="B49" s="45" t="s">
        <v>268</v>
      </c>
      <c r="C49" s="44" t="s">
        <v>196</v>
      </c>
      <c r="D49" s="46">
        <v>14253.45</v>
      </c>
      <c r="E49" s="47">
        <v>0.86539999999999995</v>
      </c>
      <c r="F49" s="46">
        <f t="shared" si="0"/>
        <v>12334.94</v>
      </c>
      <c r="G49" s="46">
        <f t="shared" si="1"/>
        <v>26588.39</v>
      </c>
    </row>
    <row r="50" spans="1:7" s="48" customFormat="1" x14ac:dyDescent="0.25">
      <c r="A50" s="44" t="s">
        <v>102</v>
      </c>
      <c r="B50" s="45" t="s">
        <v>101</v>
      </c>
      <c r="C50" s="44" t="s">
        <v>196</v>
      </c>
      <c r="D50" s="46">
        <v>10302</v>
      </c>
      <c r="E50" s="47">
        <v>0.89170000000000005</v>
      </c>
      <c r="F50" s="46">
        <f t="shared" si="0"/>
        <v>9186.2900000000009</v>
      </c>
      <c r="G50" s="46">
        <f t="shared" si="1"/>
        <v>19488.29</v>
      </c>
    </row>
    <row r="51" spans="1:7" s="48" customFormat="1" x14ac:dyDescent="0.25">
      <c r="A51" s="44" t="s">
        <v>269</v>
      </c>
      <c r="B51" s="45" t="s">
        <v>270</v>
      </c>
      <c r="C51" s="44" t="s">
        <v>196</v>
      </c>
      <c r="D51" s="46">
        <v>10476.469999999999</v>
      </c>
      <c r="E51" s="47">
        <v>0.89019999999999999</v>
      </c>
      <c r="F51" s="46">
        <f t="shared" si="0"/>
        <v>9326.15</v>
      </c>
      <c r="G51" s="46">
        <f t="shared" si="1"/>
        <v>19802.62</v>
      </c>
    </row>
    <row r="52" spans="1:7" s="48" customFormat="1" x14ac:dyDescent="0.25">
      <c r="A52" s="44" t="s">
        <v>271</v>
      </c>
      <c r="B52" s="45" t="s">
        <v>272</v>
      </c>
      <c r="C52" s="44" t="s">
        <v>196</v>
      </c>
      <c r="D52" s="46">
        <v>11326.49</v>
      </c>
      <c r="E52" s="47">
        <v>0.88339999999999996</v>
      </c>
      <c r="F52" s="46">
        <f t="shared" si="0"/>
        <v>10005.82</v>
      </c>
      <c r="G52" s="46">
        <f t="shared" si="1"/>
        <v>21332.309999999998</v>
      </c>
    </row>
    <row r="53" spans="1:7" s="48" customFormat="1" x14ac:dyDescent="0.25">
      <c r="A53" s="44" t="s">
        <v>151</v>
      </c>
      <c r="B53" s="45" t="s">
        <v>273</v>
      </c>
      <c r="C53" s="44" t="s">
        <v>196</v>
      </c>
      <c r="D53" s="46">
        <v>10302</v>
      </c>
      <c r="E53" s="47">
        <v>0.89610000000000001</v>
      </c>
      <c r="F53" s="46">
        <f t="shared" si="0"/>
        <v>9231.6200000000008</v>
      </c>
      <c r="G53" s="46">
        <f t="shared" si="1"/>
        <v>19533.620000000003</v>
      </c>
    </row>
    <row r="54" spans="1:7" s="48" customFormat="1" x14ac:dyDescent="0.25">
      <c r="A54" s="44" t="s">
        <v>274</v>
      </c>
      <c r="B54" s="45" t="s">
        <v>275</v>
      </c>
      <c r="C54" s="44" t="s">
        <v>196</v>
      </c>
      <c r="D54" s="46">
        <v>11247.88</v>
      </c>
      <c r="E54" s="47">
        <v>0.88839999999999997</v>
      </c>
      <c r="F54" s="46">
        <f t="shared" si="0"/>
        <v>9992.6200000000008</v>
      </c>
      <c r="G54" s="46">
        <f t="shared" si="1"/>
        <v>21240.5</v>
      </c>
    </row>
    <row r="55" spans="1:7" s="48" customFormat="1" x14ac:dyDescent="0.25">
      <c r="A55" s="44" t="s">
        <v>276</v>
      </c>
      <c r="B55" s="45" t="s">
        <v>277</v>
      </c>
      <c r="C55" s="44" t="s">
        <v>196</v>
      </c>
      <c r="D55" s="46">
        <v>14894.62</v>
      </c>
      <c r="E55" s="47">
        <v>0.86799999999999999</v>
      </c>
      <c r="F55" s="46">
        <f t="shared" si="0"/>
        <v>12928.53</v>
      </c>
      <c r="G55" s="46">
        <f t="shared" si="1"/>
        <v>27823.15</v>
      </c>
    </row>
    <row r="56" spans="1:7" s="48" customFormat="1" x14ac:dyDescent="0.25">
      <c r="A56" s="54" t="s">
        <v>154</v>
      </c>
      <c r="B56" s="53" t="s">
        <v>153</v>
      </c>
      <c r="C56" s="44" t="s">
        <v>196</v>
      </c>
      <c r="D56" s="46">
        <v>3044.82</v>
      </c>
      <c r="E56" s="47">
        <v>1.1206</v>
      </c>
      <c r="F56" s="46">
        <f t="shared" si="0"/>
        <v>3412.03</v>
      </c>
      <c r="G56" s="46">
        <f t="shared" si="1"/>
        <v>6456.85</v>
      </c>
    </row>
    <row r="57" spans="1:7" s="48" customFormat="1" x14ac:dyDescent="0.25">
      <c r="A57" s="44" t="s">
        <v>278</v>
      </c>
      <c r="B57" s="45" t="s">
        <v>279</v>
      </c>
      <c r="C57" s="44" t="s">
        <v>196</v>
      </c>
      <c r="D57" s="46">
        <v>4059.76</v>
      </c>
      <c r="E57" s="47">
        <v>1.0314000000000001</v>
      </c>
      <c r="F57" s="46">
        <f t="shared" si="0"/>
        <v>4187.24</v>
      </c>
      <c r="G57" s="46">
        <f t="shared" si="1"/>
        <v>8247</v>
      </c>
    </row>
    <row r="58" spans="1:7" s="48" customFormat="1" x14ac:dyDescent="0.25">
      <c r="A58" s="44" t="s">
        <v>280</v>
      </c>
      <c r="B58" s="45" t="s">
        <v>281</v>
      </c>
      <c r="C58" s="44" t="s">
        <v>196</v>
      </c>
      <c r="D58" s="46">
        <v>6926.54</v>
      </c>
      <c r="E58" s="47">
        <v>0.93559999999999999</v>
      </c>
      <c r="F58" s="46">
        <f t="shared" si="0"/>
        <v>6480.47</v>
      </c>
      <c r="G58" s="46">
        <f t="shared" si="1"/>
        <v>13407.01</v>
      </c>
    </row>
    <row r="59" spans="1:7" s="48" customFormat="1" x14ac:dyDescent="0.25">
      <c r="A59" s="44" t="s">
        <v>156</v>
      </c>
      <c r="B59" s="53" t="s">
        <v>155</v>
      </c>
      <c r="C59" s="44" t="s">
        <v>196</v>
      </c>
      <c r="D59" s="46">
        <v>2525.2399999999998</v>
      </c>
      <c r="E59" s="47">
        <v>1.1989000000000001</v>
      </c>
      <c r="F59" s="46">
        <f t="shared" si="0"/>
        <v>3027.51</v>
      </c>
      <c r="G59" s="46">
        <f t="shared" si="1"/>
        <v>5552.75</v>
      </c>
    </row>
    <row r="60" spans="1:7" s="48" customFormat="1" x14ac:dyDescent="0.25">
      <c r="A60" s="44" t="s">
        <v>282</v>
      </c>
      <c r="B60" s="45" t="s">
        <v>283</v>
      </c>
      <c r="C60" s="44" t="s">
        <v>196</v>
      </c>
      <c r="D60" s="46">
        <v>3366.98</v>
      </c>
      <c r="E60" s="47">
        <v>1.0840000000000001</v>
      </c>
      <c r="F60" s="46">
        <f t="shared" si="0"/>
        <v>3649.81</v>
      </c>
      <c r="G60" s="46">
        <f t="shared" si="1"/>
        <v>7016.79</v>
      </c>
    </row>
    <row r="61" spans="1:7" s="48" customFormat="1" x14ac:dyDescent="0.25">
      <c r="A61" s="44" t="s">
        <v>284</v>
      </c>
      <c r="B61" s="45" t="s">
        <v>285</v>
      </c>
      <c r="C61" s="44" t="s">
        <v>196</v>
      </c>
      <c r="D61" s="46">
        <v>6710.18</v>
      </c>
      <c r="E61" s="47">
        <v>0.93959999999999999</v>
      </c>
      <c r="F61" s="46">
        <f t="shared" si="0"/>
        <v>6304.89</v>
      </c>
      <c r="G61" s="46">
        <f t="shared" si="1"/>
        <v>13015.07</v>
      </c>
    </row>
    <row r="62" spans="1:7" s="48" customFormat="1" x14ac:dyDescent="0.25">
      <c r="A62" s="44" t="s">
        <v>109</v>
      </c>
      <c r="B62" s="49" t="s">
        <v>82</v>
      </c>
      <c r="C62" s="44" t="s">
        <v>196</v>
      </c>
      <c r="D62" s="46">
        <v>2020.88</v>
      </c>
      <c r="E62" s="47">
        <v>1.3228</v>
      </c>
      <c r="F62" s="46">
        <f t="shared" si="0"/>
        <v>2673.22</v>
      </c>
      <c r="G62" s="46">
        <f t="shared" si="1"/>
        <v>4694.1000000000004</v>
      </c>
    </row>
    <row r="63" spans="1:7" s="48" customFormat="1" x14ac:dyDescent="0.25">
      <c r="A63" s="44" t="s">
        <v>286</v>
      </c>
      <c r="B63" s="45" t="s">
        <v>287</v>
      </c>
      <c r="C63" s="44" t="s">
        <v>196</v>
      </c>
      <c r="D63" s="46">
        <v>10302</v>
      </c>
      <c r="E63" s="47">
        <v>0.88660000000000005</v>
      </c>
      <c r="F63" s="46">
        <f t="shared" si="0"/>
        <v>9133.75</v>
      </c>
      <c r="G63" s="46">
        <f t="shared" si="1"/>
        <v>19435.75</v>
      </c>
    </row>
    <row r="64" spans="1:7" s="48" customFormat="1" x14ac:dyDescent="0.25">
      <c r="A64" s="44" t="s">
        <v>288</v>
      </c>
      <c r="B64" s="45" t="s">
        <v>289</v>
      </c>
      <c r="C64" s="44" t="s">
        <v>196</v>
      </c>
      <c r="D64" s="46">
        <v>4207.92</v>
      </c>
      <c r="E64" s="47">
        <v>1.0245</v>
      </c>
      <c r="F64" s="46">
        <f t="shared" si="0"/>
        <v>4311.01</v>
      </c>
      <c r="G64" s="46">
        <f t="shared" si="1"/>
        <v>8518.93</v>
      </c>
    </row>
    <row r="65" spans="1:7" s="48" customFormat="1" x14ac:dyDescent="0.25">
      <c r="A65" s="44" t="s">
        <v>290</v>
      </c>
      <c r="B65" s="45" t="s">
        <v>291</v>
      </c>
      <c r="C65" s="44" t="s">
        <v>196</v>
      </c>
      <c r="D65" s="46">
        <v>5610.56</v>
      </c>
      <c r="E65" s="47">
        <v>0.96860000000000002</v>
      </c>
      <c r="F65" s="46">
        <f t="shared" si="0"/>
        <v>5434.39</v>
      </c>
      <c r="G65" s="46">
        <f t="shared" si="1"/>
        <v>11044.95</v>
      </c>
    </row>
    <row r="66" spans="1:7" s="48" customFormat="1" x14ac:dyDescent="0.25">
      <c r="A66" s="44" t="s">
        <v>292</v>
      </c>
      <c r="B66" s="45" t="s">
        <v>293</v>
      </c>
      <c r="C66" s="44" t="s">
        <v>196</v>
      </c>
      <c r="D66" s="46">
        <v>9891.0300000000007</v>
      </c>
      <c r="E66" s="47">
        <v>0.89590000000000003</v>
      </c>
      <c r="F66" s="46">
        <f t="shared" si="0"/>
        <v>8861.3700000000008</v>
      </c>
      <c r="G66" s="46">
        <f t="shared" si="1"/>
        <v>18752.400000000001</v>
      </c>
    </row>
    <row r="67" spans="1:7" s="48" customFormat="1" x14ac:dyDescent="0.25">
      <c r="A67" s="44" t="s">
        <v>294</v>
      </c>
      <c r="B67" s="45" t="s">
        <v>295</v>
      </c>
      <c r="C67" s="44" t="s">
        <v>196</v>
      </c>
      <c r="D67" s="46">
        <v>1969.29</v>
      </c>
      <c r="E67" s="47">
        <v>1.3405</v>
      </c>
      <c r="F67" s="46">
        <f t="shared" si="0"/>
        <v>2639.83</v>
      </c>
      <c r="G67" s="46">
        <f t="shared" si="1"/>
        <v>4609.12</v>
      </c>
    </row>
    <row r="68" spans="1:7" s="48" customFormat="1" x14ac:dyDescent="0.25">
      <c r="A68" s="44" t="s">
        <v>296</v>
      </c>
      <c r="B68" s="45" t="s">
        <v>297</v>
      </c>
      <c r="C68" s="44" t="s">
        <v>196</v>
      </c>
      <c r="D68" s="46">
        <v>1812.92</v>
      </c>
      <c r="E68" s="47">
        <v>1.389</v>
      </c>
      <c r="F68" s="46">
        <f t="shared" si="0"/>
        <v>2518.15</v>
      </c>
      <c r="G68" s="46">
        <f t="shared" si="1"/>
        <v>4331.07</v>
      </c>
    </row>
    <row r="69" spans="1:7" s="48" customFormat="1" x14ac:dyDescent="0.25">
      <c r="A69" s="44" t="s">
        <v>298</v>
      </c>
      <c r="B69" s="45" t="s">
        <v>299</v>
      </c>
      <c r="C69" s="44" t="s">
        <v>196</v>
      </c>
      <c r="D69" s="46">
        <v>4583.34</v>
      </c>
      <c r="E69" s="47">
        <v>1.0264</v>
      </c>
      <c r="F69" s="46">
        <f t="shared" si="0"/>
        <v>4704.34</v>
      </c>
      <c r="G69" s="46">
        <f t="shared" si="1"/>
        <v>9287.68</v>
      </c>
    </row>
    <row r="70" spans="1:7" s="48" customFormat="1" x14ac:dyDescent="0.25">
      <c r="A70" s="44" t="s">
        <v>300</v>
      </c>
      <c r="B70" s="45" t="s">
        <v>301</v>
      </c>
      <c r="C70" s="44" t="s">
        <v>196</v>
      </c>
      <c r="D70" s="46">
        <v>6111.12</v>
      </c>
      <c r="E70" s="47">
        <v>0.97489999999999999</v>
      </c>
      <c r="F70" s="46">
        <f t="shared" si="0"/>
        <v>5957.73</v>
      </c>
      <c r="G70" s="46">
        <f t="shared" si="1"/>
        <v>12068.849999999999</v>
      </c>
    </row>
    <row r="71" spans="1:7" s="48" customFormat="1" x14ac:dyDescent="0.25">
      <c r="A71" s="44" t="s">
        <v>302</v>
      </c>
      <c r="B71" s="45" t="s">
        <v>303</v>
      </c>
      <c r="C71" s="44" t="s">
        <v>196</v>
      </c>
      <c r="D71" s="46">
        <v>10060.709999999999</v>
      </c>
      <c r="E71" s="47">
        <v>0.91439999999999999</v>
      </c>
      <c r="F71" s="46">
        <f t="shared" ref="F71:F85" si="2">ROUND(E71*D71,2)</f>
        <v>9199.51</v>
      </c>
      <c r="G71" s="46">
        <f t="shared" ref="G71:G85" si="3">F71+D71</f>
        <v>19260.22</v>
      </c>
    </row>
    <row r="72" spans="1:7" s="48" customFormat="1" x14ac:dyDescent="0.25">
      <c r="A72" s="44" t="s">
        <v>150</v>
      </c>
      <c r="B72" s="53" t="s">
        <v>149</v>
      </c>
      <c r="C72" s="44" t="s">
        <v>196</v>
      </c>
      <c r="D72" s="46">
        <v>3027.35</v>
      </c>
      <c r="E72" s="47">
        <v>1.1532</v>
      </c>
      <c r="F72" s="46">
        <f t="shared" si="2"/>
        <v>3491.14</v>
      </c>
      <c r="G72" s="46">
        <f t="shared" si="3"/>
        <v>6518.49</v>
      </c>
    </row>
    <row r="73" spans="1:7" s="48" customFormat="1" x14ac:dyDescent="0.25">
      <c r="A73" s="44" t="s">
        <v>304</v>
      </c>
      <c r="B73" s="45" t="s">
        <v>305</v>
      </c>
      <c r="C73" s="44" t="s">
        <v>196</v>
      </c>
      <c r="D73" s="46">
        <v>4036.47</v>
      </c>
      <c r="E73" s="47">
        <v>1.0629999999999999</v>
      </c>
      <c r="F73" s="46">
        <f t="shared" si="2"/>
        <v>4290.7700000000004</v>
      </c>
      <c r="G73" s="46">
        <f t="shared" si="3"/>
        <v>8327.24</v>
      </c>
    </row>
    <row r="74" spans="1:7" s="48" customFormat="1" x14ac:dyDescent="0.25">
      <c r="A74" s="44" t="s">
        <v>306</v>
      </c>
      <c r="B74" s="45" t="s">
        <v>307</v>
      </c>
      <c r="C74" s="44" t="s">
        <v>196</v>
      </c>
      <c r="D74" s="46">
        <v>5833.23</v>
      </c>
      <c r="E74" s="47">
        <v>0.99109999999999998</v>
      </c>
      <c r="F74" s="46">
        <f t="shared" si="2"/>
        <v>5781.31</v>
      </c>
      <c r="G74" s="46">
        <f t="shared" si="3"/>
        <v>11614.54</v>
      </c>
    </row>
    <row r="75" spans="1:7" s="48" customFormat="1" x14ac:dyDescent="0.25">
      <c r="A75" s="44" t="s">
        <v>308</v>
      </c>
      <c r="B75" s="45" t="s">
        <v>309</v>
      </c>
      <c r="C75" s="44" t="s">
        <v>196</v>
      </c>
      <c r="D75" s="46">
        <v>2565.0300000000002</v>
      </c>
      <c r="E75" s="47">
        <v>1.1883999999999999</v>
      </c>
      <c r="F75" s="46">
        <f t="shared" si="2"/>
        <v>3048.28</v>
      </c>
      <c r="G75" s="46">
        <f t="shared" si="3"/>
        <v>5613.31</v>
      </c>
    </row>
    <row r="76" spans="1:7" s="48" customFormat="1" x14ac:dyDescent="0.25">
      <c r="A76" s="44" t="s">
        <v>310</v>
      </c>
      <c r="B76" s="45" t="s">
        <v>311</v>
      </c>
      <c r="C76" s="44" t="s">
        <v>196</v>
      </c>
      <c r="D76" s="46">
        <v>3420.04</v>
      </c>
      <c r="E76" s="47">
        <v>1.0754999999999999</v>
      </c>
      <c r="F76" s="46">
        <f t="shared" si="2"/>
        <v>3678.25</v>
      </c>
      <c r="G76" s="46">
        <f t="shared" si="3"/>
        <v>7098.29</v>
      </c>
    </row>
    <row r="77" spans="1:7" s="48" customFormat="1" x14ac:dyDescent="0.25">
      <c r="A77" s="44" t="s">
        <v>312</v>
      </c>
      <c r="B77" s="45" t="s">
        <v>313</v>
      </c>
      <c r="C77" s="44" t="s">
        <v>196</v>
      </c>
      <c r="D77" s="46">
        <v>5306.97</v>
      </c>
      <c r="E77" s="47">
        <v>0.9738</v>
      </c>
      <c r="F77" s="46">
        <f t="shared" si="2"/>
        <v>5167.93</v>
      </c>
      <c r="G77" s="46">
        <f t="shared" si="3"/>
        <v>10474.900000000001</v>
      </c>
    </row>
    <row r="78" spans="1:7" s="48" customFormat="1" x14ac:dyDescent="0.25">
      <c r="A78" s="44" t="s">
        <v>56</v>
      </c>
      <c r="B78" s="49" t="s">
        <v>55</v>
      </c>
      <c r="C78" s="44" t="s">
        <v>196</v>
      </c>
      <c r="D78" s="46">
        <v>2254.1999999999998</v>
      </c>
      <c r="E78" s="47">
        <v>1.2392000000000001</v>
      </c>
      <c r="F78" s="46">
        <f t="shared" si="2"/>
        <v>2793.4</v>
      </c>
      <c r="G78" s="46">
        <f t="shared" si="3"/>
        <v>5047.6000000000004</v>
      </c>
    </row>
    <row r="79" spans="1:7" s="48" customFormat="1" x14ac:dyDescent="0.25">
      <c r="A79" s="44" t="s">
        <v>314</v>
      </c>
      <c r="B79" s="49" t="s">
        <v>315</v>
      </c>
      <c r="C79" s="44" t="s">
        <v>196</v>
      </c>
      <c r="D79" s="46">
        <v>1786.56</v>
      </c>
      <c r="E79" s="47">
        <v>1.3957999999999999</v>
      </c>
      <c r="F79" s="46">
        <f t="shared" si="2"/>
        <v>2493.6799999999998</v>
      </c>
      <c r="G79" s="46">
        <f t="shared" si="3"/>
        <v>4280.24</v>
      </c>
    </row>
    <row r="80" spans="1:7" s="48" customFormat="1" x14ac:dyDescent="0.25">
      <c r="A80" s="44" t="s">
        <v>137</v>
      </c>
      <c r="B80" s="53" t="s">
        <v>138</v>
      </c>
      <c r="C80" s="44" t="s">
        <v>196</v>
      </c>
      <c r="D80" s="46">
        <v>2474.6</v>
      </c>
      <c r="E80" s="47">
        <v>1.2161999999999999</v>
      </c>
      <c r="F80" s="46">
        <f t="shared" si="2"/>
        <v>3009.61</v>
      </c>
      <c r="G80" s="46">
        <f t="shared" si="3"/>
        <v>5484.21</v>
      </c>
    </row>
    <row r="81" spans="1:7" s="48" customFormat="1" x14ac:dyDescent="0.25">
      <c r="A81" s="44" t="s">
        <v>54</v>
      </c>
      <c r="B81" s="45" t="s">
        <v>316</v>
      </c>
      <c r="C81" s="44" t="s">
        <v>196</v>
      </c>
      <c r="D81" s="46">
        <v>3002.66</v>
      </c>
      <c r="E81" s="47">
        <v>1.1312</v>
      </c>
      <c r="F81" s="46">
        <f t="shared" si="2"/>
        <v>3396.61</v>
      </c>
      <c r="G81" s="46">
        <f t="shared" si="3"/>
        <v>6399.27</v>
      </c>
    </row>
    <row r="82" spans="1:7" s="48" customFormat="1" x14ac:dyDescent="0.25">
      <c r="A82" s="44" t="s">
        <v>317</v>
      </c>
      <c r="B82" s="45" t="s">
        <v>318</v>
      </c>
      <c r="C82" s="44" t="s">
        <v>196</v>
      </c>
      <c r="D82" s="46">
        <v>4012.52</v>
      </c>
      <c r="E82" s="47">
        <v>1.046</v>
      </c>
      <c r="F82" s="46">
        <f t="shared" si="2"/>
        <v>4197.1000000000004</v>
      </c>
      <c r="G82" s="46">
        <f t="shared" si="3"/>
        <v>8209.6200000000008</v>
      </c>
    </row>
    <row r="83" spans="1:7" s="48" customFormat="1" x14ac:dyDescent="0.25">
      <c r="A83" s="44" t="s">
        <v>319</v>
      </c>
      <c r="B83" s="45" t="s">
        <v>320</v>
      </c>
      <c r="C83" s="44" t="s">
        <v>196</v>
      </c>
      <c r="D83" s="46">
        <v>2307.98</v>
      </c>
      <c r="E83" s="47">
        <v>1.2436</v>
      </c>
      <c r="F83" s="46">
        <f t="shared" si="2"/>
        <v>2870.2</v>
      </c>
      <c r="G83" s="46">
        <f t="shared" si="3"/>
        <v>5178.18</v>
      </c>
    </row>
    <row r="84" spans="1:7" s="48" customFormat="1" x14ac:dyDescent="0.25">
      <c r="A84" s="44" t="s">
        <v>321</v>
      </c>
      <c r="B84" s="45" t="s">
        <v>322</v>
      </c>
      <c r="C84" s="44" t="s">
        <v>196</v>
      </c>
      <c r="D84" s="46">
        <v>3090.37</v>
      </c>
      <c r="E84" s="47">
        <v>1.1071</v>
      </c>
      <c r="F84" s="46">
        <f t="shared" si="2"/>
        <v>3421.35</v>
      </c>
      <c r="G84" s="46">
        <f t="shared" si="3"/>
        <v>6511.7199999999993</v>
      </c>
    </row>
    <row r="85" spans="1:7" s="48" customFormat="1" x14ac:dyDescent="0.25">
      <c r="A85" s="44" t="s">
        <v>105</v>
      </c>
      <c r="B85" s="49" t="s">
        <v>80</v>
      </c>
      <c r="C85" s="44" t="s">
        <v>196</v>
      </c>
      <c r="D85" s="46">
        <v>2161.15</v>
      </c>
      <c r="E85" s="47">
        <v>1.2859</v>
      </c>
      <c r="F85" s="46">
        <f t="shared" si="2"/>
        <v>2779.02</v>
      </c>
      <c r="G85" s="46">
        <f t="shared" si="3"/>
        <v>4940.17</v>
      </c>
    </row>
    <row r="86" spans="1:7" s="48" customFormat="1" x14ac:dyDescent="0.25">
      <c r="A86" s="44" t="s">
        <v>323</v>
      </c>
      <c r="B86" s="49" t="s">
        <v>324</v>
      </c>
      <c r="C86" s="44" t="s">
        <v>196</v>
      </c>
      <c r="D86" s="46">
        <v>1906.41</v>
      </c>
      <c r="E86" s="47">
        <v>1.3536999999999999</v>
      </c>
      <c r="F86" s="46">
        <f t="shared" ref="F86:F91" si="4">ROUND(E86*D86,2)</f>
        <v>2580.71</v>
      </c>
      <c r="G86" s="46">
        <f t="shared" ref="G86:G91" si="5">F86+D86</f>
        <v>4487.12</v>
      </c>
    </row>
    <row r="87" spans="1:7" s="48" customFormat="1" x14ac:dyDescent="0.25">
      <c r="A87" s="44" t="s">
        <v>325</v>
      </c>
      <c r="B87" s="49" t="s">
        <v>326</v>
      </c>
      <c r="C87" s="44" t="s">
        <v>196</v>
      </c>
      <c r="D87" s="46">
        <v>2541.87</v>
      </c>
      <c r="E87" s="47">
        <v>1.2015</v>
      </c>
      <c r="F87" s="46">
        <f t="shared" si="4"/>
        <v>3054.06</v>
      </c>
      <c r="G87" s="46">
        <f t="shared" si="5"/>
        <v>5595.93</v>
      </c>
    </row>
    <row r="88" spans="1:7" s="48" customFormat="1" x14ac:dyDescent="0.25">
      <c r="A88" s="44" t="s">
        <v>327</v>
      </c>
      <c r="B88" s="49" t="s">
        <v>328</v>
      </c>
      <c r="C88" s="44" t="s">
        <v>196</v>
      </c>
      <c r="D88" s="46">
        <v>4177.04</v>
      </c>
      <c r="E88" s="47">
        <v>1.0304</v>
      </c>
      <c r="F88" s="46">
        <f t="shared" si="4"/>
        <v>4304.0200000000004</v>
      </c>
      <c r="G88" s="46">
        <f t="shared" si="5"/>
        <v>8481.0600000000013</v>
      </c>
    </row>
    <row r="89" spans="1:7" s="48" customFormat="1" x14ac:dyDescent="0.25">
      <c r="A89" s="44" t="s">
        <v>329</v>
      </c>
      <c r="B89" s="49" t="s">
        <v>330</v>
      </c>
      <c r="C89" s="44" t="s">
        <v>196</v>
      </c>
      <c r="D89" s="46">
        <v>3741.82</v>
      </c>
      <c r="E89" s="47">
        <v>1.0536000000000001</v>
      </c>
      <c r="F89" s="46">
        <f t="shared" si="4"/>
        <v>3942.38</v>
      </c>
      <c r="G89" s="46">
        <f t="shared" si="5"/>
        <v>7684.2000000000007</v>
      </c>
    </row>
    <row r="90" spans="1:7" s="48" customFormat="1" x14ac:dyDescent="0.25">
      <c r="A90" s="44" t="s">
        <v>331</v>
      </c>
      <c r="B90" s="49" t="s">
        <v>332</v>
      </c>
      <c r="C90" s="44" t="s">
        <v>196</v>
      </c>
      <c r="D90" s="46">
        <v>3929.32</v>
      </c>
      <c r="E90" s="47">
        <v>1.0415000000000001</v>
      </c>
      <c r="F90" s="46">
        <f t="shared" si="4"/>
        <v>4092.39</v>
      </c>
      <c r="G90" s="46">
        <f t="shared" si="5"/>
        <v>8021.71</v>
      </c>
    </row>
    <row r="91" spans="1:7" s="48" customFormat="1" x14ac:dyDescent="0.25">
      <c r="A91" s="44" t="s">
        <v>333</v>
      </c>
      <c r="B91" s="49" t="s">
        <v>334</v>
      </c>
      <c r="C91" s="44" t="s">
        <v>196</v>
      </c>
      <c r="D91" s="46">
        <v>6695.91</v>
      </c>
      <c r="E91" s="47">
        <v>0.94210000000000005</v>
      </c>
      <c r="F91" s="46">
        <f t="shared" si="4"/>
        <v>6308.22</v>
      </c>
      <c r="G91" s="46">
        <f t="shared" si="5"/>
        <v>13004.130000000001</v>
      </c>
    </row>
    <row r="92" spans="1:7" x14ac:dyDescent="0.25">
      <c r="G92" s="50" t="s">
        <v>336</v>
      </c>
    </row>
  </sheetData>
  <mergeCells count="2">
    <mergeCell ref="A1:H1"/>
    <mergeCell ref="F2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15"/>
  <sheetViews>
    <sheetView showGridLines="0" workbookViewId="0">
      <selection activeCell="M19" sqref="M19"/>
    </sheetView>
  </sheetViews>
  <sheetFormatPr defaultColWidth="8.85546875" defaultRowHeight="14.25" x14ac:dyDescent="0.2"/>
  <cols>
    <col min="1" max="2" width="18.140625" style="22" customWidth="1"/>
    <col min="3" max="3" width="45.140625" style="22" bestFit="1" customWidth="1"/>
    <col min="4" max="4" width="20.42578125" style="22" bestFit="1" customWidth="1"/>
    <col min="5" max="5" width="15.42578125" style="24" customWidth="1"/>
    <col min="6" max="16384" width="8.85546875" style="22"/>
  </cols>
  <sheetData>
    <row r="2" spans="1:7" ht="15.75" x14ac:dyDescent="0.25">
      <c r="A2" s="237" t="s">
        <v>339</v>
      </c>
      <c r="B2" s="237"/>
      <c r="C2" s="237"/>
      <c r="D2" s="237"/>
      <c r="E2" s="237"/>
    </row>
    <row r="3" spans="1:7" x14ac:dyDescent="0.2">
      <c r="D3" s="236" t="s">
        <v>340</v>
      </c>
      <c r="E3" s="236"/>
    </row>
    <row r="4" spans="1:7" x14ac:dyDescent="0.2">
      <c r="D4" s="238" t="s">
        <v>341</v>
      </c>
      <c r="E4" s="238"/>
    </row>
    <row r="5" spans="1:7" ht="53.25" customHeight="1" x14ac:dyDescent="0.2">
      <c r="A5" s="76" t="s">
        <v>117</v>
      </c>
      <c r="B5" s="76" t="s">
        <v>343</v>
      </c>
      <c r="C5" s="76" t="s">
        <v>118</v>
      </c>
      <c r="D5" s="76" t="s">
        <v>342</v>
      </c>
      <c r="E5" s="76" t="s">
        <v>344</v>
      </c>
      <c r="F5" s="23"/>
    </row>
    <row r="6" spans="1:7" s="79" customFormat="1" ht="21" customHeight="1" x14ac:dyDescent="0.25">
      <c r="A6" s="239" t="s">
        <v>119</v>
      </c>
      <c r="B6" s="74" t="s">
        <v>65</v>
      </c>
      <c r="C6" s="77" t="s">
        <v>120</v>
      </c>
      <c r="D6" s="74" t="s">
        <v>121</v>
      </c>
      <c r="E6" s="78">
        <v>45.61</v>
      </c>
      <c r="G6" s="80"/>
    </row>
    <row r="7" spans="1:7" s="79" customFormat="1" ht="21" customHeight="1" x14ac:dyDescent="0.25">
      <c r="A7" s="239"/>
      <c r="B7" s="74" t="s">
        <v>84</v>
      </c>
      <c r="C7" s="77" t="s">
        <v>122</v>
      </c>
      <c r="D7" s="74" t="s">
        <v>121</v>
      </c>
      <c r="E7" s="78">
        <v>29.82</v>
      </c>
      <c r="G7" s="80"/>
    </row>
    <row r="8" spans="1:7" s="79" customFormat="1" ht="21" customHeight="1" x14ac:dyDescent="0.25">
      <c r="A8" s="239" t="s">
        <v>123</v>
      </c>
      <c r="B8" s="74" t="s">
        <v>69</v>
      </c>
      <c r="C8" s="77" t="s">
        <v>64</v>
      </c>
      <c r="D8" s="74" t="s">
        <v>124</v>
      </c>
      <c r="E8" s="78">
        <v>478.1</v>
      </c>
      <c r="G8" s="80"/>
    </row>
    <row r="9" spans="1:7" s="79" customFormat="1" ht="21" customHeight="1" x14ac:dyDescent="0.25">
      <c r="A9" s="239"/>
      <c r="B9" s="74" t="s">
        <v>87</v>
      </c>
      <c r="C9" s="77" t="s">
        <v>86</v>
      </c>
      <c r="D9" s="74" t="s">
        <v>124</v>
      </c>
      <c r="E9" s="78">
        <v>42.1</v>
      </c>
      <c r="G9" s="80"/>
    </row>
    <row r="10" spans="1:7" s="79" customFormat="1" ht="21" customHeight="1" x14ac:dyDescent="0.25">
      <c r="A10" s="235" t="s">
        <v>125</v>
      </c>
      <c r="B10" s="74" t="s">
        <v>94</v>
      </c>
      <c r="C10" s="77" t="s">
        <v>126</v>
      </c>
      <c r="D10" s="74" t="s">
        <v>127</v>
      </c>
      <c r="E10" s="78">
        <v>5668.86</v>
      </c>
      <c r="G10" s="80"/>
    </row>
    <row r="11" spans="1:7" s="79" customFormat="1" ht="21" customHeight="1" x14ac:dyDescent="0.25">
      <c r="A11" s="235"/>
      <c r="B11" s="74" t="s">
        <v>128</v>
      </c>
      <c r="C11" s="77" t="s">
        <v>129</v>
      </c>
      <c r="D11" s="74" t="s">
        <v>127</v>
      </c>
      <c r="E11" s="78">
        <v>4059.65</v>
      </c>
      <c r="G11" s="80"/>
    </row>
    <row r="12" spans="1:7" s="79" customFormat="1" ht="21" customHeight="1" x14ac:dyDescent="0.25">
      <c r="A12" s="235"/>
      <c r="B12" s="74" t="s">
        <v>93</v>
      </c>
      <c r="C12" s="77" t="s">
        <v>130</v>
      </c>
      <c r="D12" s="74" t="s">
        <v>127</v>
      </c>
      <c r="E12" s="78">
        <v>4496.34</v>
      </c>
      <c r="G12" s="80"/>
    </row>
    <row r="13" spans="1:7" s="79" customFormat="1" ht="21" customHeight="1" x14ac:dyDescent="0.25">
      <c r="A13" s="235"/>
      <c r="B13" s="74" t="s">
        <v>92</v>
      </c>
      <c r="C13" s="77" t="s">
        <v>88</v>
      </c>
      <c r="D13" s="74" t="s">
        <v>127</v>
      </c>
      <c r="E13" s="78">
        <v>2964.73</v>
      </c>
      <c r="G13" s="80"/>
    </row>
    <row r="14" spans="1:7" s="79" customFormat="1" ht="21" customHeight="1" x14ac:dyDescent="0.25">
      <c r="A14" s="235" t="s">
        <v>131</v>
      </c>
      <c r="B14" s="74" t="s">
        <v>71</v>
      </c>
      <c r="C14" s="77" t="s">
        <v>64</v>
      </c>
      <c r="D14" s="74" t="s">
        <v>124</v>
      </c>
      <c r="E14" s="78">
        <v>128.72</v>
      </c>
      <c r="G14" s="80"/>
    </row>
    <row r="15" spans="1:7" s="79" customFormat="1" ht="21" customHeight="1" x14ac:dyDescent="0.25">
      <c r="A15" s="235"/>
      <c r="B15" s="74" t="s">
        <v>95</v>
      </c>
      <c r="C15" s="77" t="s">
        <v>86</v>
      </c>
      <c r="D15" s="74" t="s">
        <v>124</v>
      </c>
      <c r="E15" s="78">
        <v>197.45</v>
      </c>
      <c r="G15" s="80"/>
    </row>
  </sheetData>
  <mergeCells count="7">
    <mergeCell ref="A14:A15"/>
    <mergeCell ref="D3:E3"/>
    <mergeCell ref="A2:E2"/>
    <mergeCell ref="D4:E4"/>
    <mergeCell ref="A6:A7"/>
    <mergeCell ref="A8:A9"/>
    <mergeCell ref="A10:A1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6"/>
  <sheetViews>
    <sheetView showGridLines="0" workbookViewId="0">
      <selection activeCell="F24" sqref="F24"/>
    </sheetView>
  </sheetViews>
  <sheetFormatPr defaultColWidth="10.7109375" defaultRowHeight="20.100000000000001" customHeight="1" x14ac:dyDescent="0.25"/>
  <cols>
    <col min="1" max="1" width="9.7109375" style="18" bestFit="1" customWidth="1"/>
    <col min="2" max="2" width="20.28515625" style="18" bestFit="1" customWidth="1"/>
    <col min="3" max="3" width="51.85546875" style="18" bestFit="1" customWidth="1"/>
    <col min="4" max="4" width="10.42578125" style="18" bestFit="1" customWidth="1"/>
    <col min="5" max="6" width="18.28515625" style="19" customWidth="1"/>
    <col min="7" max="9" width="10.7109375" style="18"/>
    <col min="10" max="10" width="23.140625" style="18" bestFit="1" customWidth="1"/>
    <col min="11" max="11" width="9.7109375" style="18" bestFit="1" customWidth="1"/>
    <col min="12" max="12" width="8.42578125" style="18" bestFit="1" customWidth="1"/>
    <col min="13" max="13" width="11.42578125" style="18" bestFit="1" customWidth="1"/>
    <col min="14" max="14" width="19" style="18" customWidth="1"/>
    <col min="15" max="16384" width="10.7109375" style="18"/>
  </cols>
  <sheetData>
    <row r="1" spans="1:14" ht="20.100000000000001" customHeight="1" x14ac:dyDescent="0.25">
      <c r="A1" s="242" t="s">
        <v>345</v>
      </c>
      <c r="B1" s="242"/>
      <c r="C1" s="242"/>
      <c r="D1" s="242"/>
      <c r="E1" s="242"/>
      <c r="F1" s="242"/>
    </row>
    <row r="2" spans="1:14" ht="20.100000000000001" customHeight="1" x14ac:dyDescent="0.25">
      <c r="A2" s="81"/>
      <c r="B2" s="82"/>
      <c r="C2" s="83"/>
      <c r="D2" s="82"/>
      <c r="E2" s="240" t="s">
        <v>340</v>
      </c>
      <c r="F2" s="240"/>
    </row>
    <row r="3" spans="1:14" ht="20.100000000000001" customHeight="1" x14ac:dyDescent="0.25">
      <c r="A3" s="84"/>
      <c r="B3" s="85"/>
      <c r="C3" s="85"/>
      <c r="D3" s="85"/>
      <c r="E3" s="241" t="s">
        <v>341</v>
      </c>
      <c r="F3" s="241"/>
    </row>
    <row r="4" spans="1:14" ht="20.100000000000001" customHeight="1" x14ac:dyDescent="0.25">
      <c r="A4" s="244" t="s">
        <v>117</v>
      </c>
      <c r="B4" s="245" t="s">
        <v>343</v>
      </c>
      <c r="C4" s="245" t="s">
        <v>118</v>
      </c>
      <c r="D4" s="245" t="s">
        <v>342</v>
      </c>
      <c r="E4" s="245" t="s">
        <v>346</v>
      </c>
      <c r="F4" s="246"/>
      <c r="I4" s="243" t="s">
        <v>110</v>
      </c>
      <c r="J4" s="243"/>
      <c r="K4" s="243"/>
      <c r="L4" s="243"/>
      <c r="M4" s="243"/>
      <c r="N4" s="243"/>
    </row>
    <row r="5" spans="1:14" ht="20.100000000000001" customHeight="1" x14ac:dyDescent="0.25">
      <c r="A5" s="244"/>
      <c r="B5" s="245"/>
      <c r="C5" s="245"/>
      <c r="D5" s="245"/>
      <c r="E5" s="86" t="s">
        <v>347</v>
      </c>
      <c r="F5" s="87" t="s">
        <v>348</v>
      </c>
      <c r="I5" s="92"/>
      <c r="J5" s="92"/>
      <c r="K5" s="92"/>
      <c r="L5" s="92"/>
      <c r="M5" s="93"/>
      <c r="N5" s="93"/>
    </row>
    <row r="6" spans="1:14" ht="20.100000000000001" customHeight="1" x14ac:dyDescent="0.25">
      <c r="A6" s="247" t="s">
        <v>349</v>
      </c>
      <c r="B6" s="88" t="s">
        <v>61</v>
      </c>
      <c r="C6" s="89" t="s">
        <v>350</v>
      </c>
      <c r="D6" s="88" t="s">
        <v>351</v>
      </c>
      <c r="E6" s="90">
        <v>32.979999999999997</v>
      </c>
      <c r="F6" s="91">
        <v>5.66</v>
      </c>
      <c r="I6" s="92"/>
      <c r="J6" s="92"/>
      <c r="K6" s="94" t="s">
        <v>111</v>
      </c>
      <c r="L6" s="94" t="s">
        <v>112</v>
      </c>
      <c r="M6" s="94" t="s">
        <v>113</v>
      </c>
      <c r="N6" s="93"/>
    </row>
    <row r="7" spans="1:14" ht="20.100000000000001" customHeight="1" x14ac:dyDescent="0.25">
      <c r="A7" s="247"/>
      <c r="B7" s="88" t="s">
        <v>352</v>
      </c>
      <c r="C7" s="89" t="s">
        <v>353</v>
      </c>
      <c r="D7" s="88" t="s">
        <v>351</v>
      </c>
      <c r="E7" s="90">
        <v>88.97</v>
      </c>
      <c r="F7" s="91">
        <v>22.95</v>
      </c>
      <c r="I7" s="92"/>
      <c r="J7" s="95" t="s">
        <v>114</v>
      </c>
      <c r="K7" s="96">
        <v>66</v>
      </c>
      <c r="L7" s="97">
        <f>E6</f>
        <v>32.979999999999997</v>
      </c>
      <c r="M7" s="98">
        <f>K7*L7</f>
        <v>2176.6799999999998</v>
      </c>
      <c r="N7" s="99"/>
    </row>
    <row r="8" spans="1:14" ht="20.100000000000001" customHeight="1" x14ac:dyDescent="0.25">
      <c r="A8" s="247"/>
      <c r="B8" s="88" t="s">
        <v>354</v>
      </c>
      <c r="C8" s="89" t="s">
        <v>355</v>
      </c>
      <c r="D8" s="88" t="s">
        <v>351</v>
      </c>
      <c r="E8" s="90">
        <v>79.81</v>
      </c>
      <c r="F8" s="91">
        <v>38.909999999999997</v>
      </c>
      <c r="I8" s="92"/>
      <c r="J8" s="95" t="s">
        <v>115</v>
      </c>
      <c r="K8" s="96">
        <v>116.49</v>
      </c>
      <c r="L8" s="97">
        <f>F6</f>
        <v>5.66</v>
      </c>
      <c r="M8" s="98">
        <f>K8*L8</f>
        <v>659.33339999999998</v>
      </c>
      <c r="N8" s="99"/>
    </row>
    <row r="9" spans="1:14" ht="20.100000000000001" customHeight="1" x14ac:dyDescent="0.25">
      <c r="I9" s="92"/>
      <c r="J9" s="93"/>
      <c r="K9" s="97">
        <f>K7+K8</f>
        <v>182.49</v>
      </c>
      <c r="L9" s="92"/>
      <c r="M9" s="100">
        <f>ROUND(M7+M8,2)</f>
        <v>2836.01</v>
      </c>
      <c r="N9" s="93"/>
    </row>
    <row r="10" spans="1:14" ht="20.100000000000001" customHeight="1" x14ac:dyDescent="0.25">
      <c r="A10" s="92"/>
      <c r="B10" s="92"/>
      <c r="C10" s="92"/>
      <c r="D10" s="92"/>
      <c r="E10" s="93"/>
      <c r="F10" s="93"/>
      <c r="I10" s="92"/>
      <c r="J10" s="92"/>
      <c r="K10" s="92"/>
      <c r="L10" s="92"/>
      <c r="M10" s="93"/>
      <c r="N10" s="93"/>
    </row>
    <row r="11" spans="1:14" ht="15.75" x14ac:dyDescent="0.25">
      <c r="E11" s="18"/>
      <c r="F11" s="18"/>
      <c r="I11" s="92"/>
      <c r="J11" s="92"/>
      <c r="K11" s="92"/>
      <c r="L11" s="92"/>
      <c r="M11" s="93"/>
      <c r="N11" s="93"/>
    </row>
    <row r="12" spans="1:14" ht="15.75" x14ac:dyDescent="0.25">
      <c r="E12" s="18"/>
      <c r="F12" s="18"/>
      <c r="I12" s="243" t="s">
        <v>116</v>
      </c>
      <c r="J12" s="243"/>
      <c r="K12" s="243"/>
      <c r="L12" s="243"/>
      <c r="M12" s="243"/>
      <c r="N12" s="243"/>
    </row>
    <row r="13" spans="1:14" ht="15.75" x14ac:dyDescent="0.25">
      <c r="E13" s="18"/>
      <c r="F13" s="18"/>
      <c r="I13" s="92"/>
      <c r="J13" s="92"/>
      <c r="K13" s="92"/>
      <c r="L13" s="92"/>
      <c r="M13" s="93"/>
      <c r="N13" s="93"/>
    </row>
    <row r="14" spans="1:14" ht="15.75" x14ac:dyDescent="0.25">
      <c r="E14" s="18"/>
      <c r="F14" s="18"/>
      <c r="G14" s="43"/>
      <c r="I14" s="92"/>
      <c r="J14" s="92"/>
      <c r="K14" s="94" t="s">
        <v>111</v>
      </c>
      <c r="L14" s="94" t="s">
        <v>112</v>
      </c>
      <c r="M14" s="94" t="s">
        <v>113</v>
      </c>
      <c r="N14" s="93"/>
    </row>
    <row r="15" spans="1:14" ht="15.75" x14ac:dyDescent="0.25">
      <c r="E15" s="18"/>
      <c r="F15" s="18"/>
      <c r="I15" s="92"/>
      <c r="J15" s="95" t="s">
        <v>114</v>
      </c>
      <c r="K15" s="96">
        <v>66</v>
      </c>
      <c r="L15" s="97">
        <f>E7</f>
        <v>88.97</v>
      </c>
      <c r="M15" s="98">
        <f>K15*L15</f>
        <v>5872.0199999999995</v>
      </c>
      <c r="N15" s="99"/>
    </row>
    <row r="16" spans="1:14" ht="15.75" x14ac:dyDescent="0.25">
      <c r="E16" s="18"/>
      <c r="F16" s="18"/>
      <c r="I16" s="92"/>
      <c r="J16" s="95" t="s">
        <v>115</v>
      </c>
      <c r="K16" s="96">
        <v>116.49</v>
      </c>
      <c r="L16" s="97">
        <f>F7</f>
        <v>22.95</v>
      </c>
      <c r="M16" s="98">
        <f>K16*L16</f>
        <v>2673.4454999999998</v>
      </c>
      <c r="N16" s="99"/>
    </row>
    <row r="17" spans="1:14" ht="20.100000000000001" customHeight="1" x14ac:dyDescent="0.25">
      <c r="E17" s="18"/>
      <c r="F17" s="18"/>
      <c r="I17" s="92"/>
      <c r="J17" s="93"/>
      <c r="K17" s="97">
        <f>K15+K16</f>
        <v>182.49</v>
      </c>
      <c r="L17" s="92"/>
      <c r="M17" s="100">
        <f>ROUND(M15+M16,2)</f>
        <v>8545.4699999999993</v>
      </c>
      <c r="N17" s="93"/>
    </row>
    <row r="18" spans="1:14" ht="20.100000000000001" customHeight="1" x14ac:dyDescent="0.25">
      <c r="E18" s="18"/>
      <c r="F18" s="18"/>
    </row>
    <row r="19" spans="1:14" ht="15.75" x14ac:dyDescent="0.25">
      <c r="E19" s="18"/>
      <c r="F19" s="18"/>
    </row>
    <row r="20" spans="1:14" ht="15.75" x14ac:dyDescent="0.25">
      <c r="E20" s="18"/>
      <c r="F20" s="18"/>
    </row>
    <row r="21" spans="1:14" ht="15.75" x14ac:dyDescent="0.25">
      <c r="E21" s="18"/>
      <c r="F21" s="18"/>
    </row>
    <row r="22" spans="1:14" ht="15.75" x14ac:dyDescent="0.25">
      <c r="E22" s="18"/>
      <c r="F22" s="18"/>
      <c r="G22" s="43"/>
    </row>
    <row r="23" spans="1:14" ht="15.75" x14ac:dyDescent="0.25">
      <c r="E23" s="18"/>
      <c r="F23" s="18"/>
    </row>
    <row r="24" spans="1:14" ht="15.75" x14ac:dyDescent="0.25">
      <c r="E24" s="18"/>
      <c r="F24" s="18"/>
    </row>
    <row r="25" spans="1:14" ht="15.75" x14ac:dyDescent="0.25">
      <c r="A25" s="92"/>
      <c r="B25" s="93"/>
      <c r="C25" s="101"/>
      <c r="D25" s="92"/>
      <c r="E25" s="102"/>
      <c r="F25" s="93"/>
    </row>
    <row r="26" spans="1:14" ht="20.100000000000001" customHeight="1" x14ac:dyDescent="0.25">
      <c r="A26" s="92"/>
      <c r="B26" s="92"/>
      <c r="C26" s="92"/>
      <c r="D26" s="92"/>
      <c r="E26" s="93"/>
      <c r="F26" s="93"/>
    </row>
  </sheetData>
  <mergeCells count="11">
    <mergeCell ref="E2:F2"/>
    <mergeCell ref="E3:F3"/>
    <mergeCell ref="A1:F1"/>
    <mergeCell ref="I4:N4"/>
    <mergeCell ref="I12:N12"/>
    <mergeCell ref="A4:A5"/>
    <mergeCell ref="B4:B5"/>
    <mergeCell ref="C4:C5"/>
    <mergeCell ref="D4:D5"/>
    <mergeCell ref="E4:F4"/>
    <mergeCell ref="A6:A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5</vt:i4>
      </vt:variant>
    </vt:vector>
  </HeadingPairs>
  <TitlesOfParts>
    <vt:vector size="16" baseType="lpstr">
      <vt:lpstr>RESUMO</vt:lpstr>
      <vt:lpstr>P.VIA</vt:lpstr>
      <vt:lpstr>P.CIV</vt:lpstr>
      <vt:lpstr>MEIO AMB</vt:lpstr>
      <vt:lpstr>SUPERV</vt:lpstr>
      <vt:lpstr>MACRODREN</vt:lpstr>
      <vt:lpstr>CRONOGRAMA</vt:lpstr>
      <vt:lpstr>BDI</vt:lpstr>
      <vt:lpstr>aux. mão obra</vt:lpstr>
      <vt:lpstr>aux. diversos</vt:lpstr>
      <vt:lpstr>aux. veic</vt:lpstr>
      <vt:lpstr>MACRODREN!Area_de_impressao</vt:lpstr>
      <vt:lpstr>'MEIO AMB'!Area_de_impressao</vt:lpstr>
      <vt:lpstr>P.CIV!Area_de_impressao</vt:lpstr>
      <vt:lpstr>P.VIA!Area_de_impressao</vt:lpstr>
      <vt:lpstr>SUPERV!Area_de_impressao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Barwinski Pereira</dc:creator>
  <cp:lastModifiedBy>Felipe Barwinski Pereira</cp:lastModifiedBy>
  <cp:lastPrinted>2023-01-26T15:30:42Z</cp:lastPrinted>
  <dcterms:created xsi:type="dcterms:W3CDTF">2021-07-22T17:30:13Z</dcterms:created>
  <dcterms:modified xsi:type="dcterms:W3CDTF">2023-06-01T14:27:13Z</dcterms:modified>
</cp:coreProperties>
</file>