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4 - Compras - Diretoria de Gestão\Processos de Compras\Licitações\10 - PC 10 - Auxiliar de serviços técnicos de engenharia\"/>
    </mc:Choice>
  </mc:AlternateContent>
  <xr:revisionPtr revIDLastSave="0" documentId="8_{11699E1E-2C35-4B46-B417-4322BD7DAA20}" xr6:coauthVersionLast="47" xr6:coauthVersionMax="47" xr10:uidLastSave="{00000000-0000-0000-0000-000000000000}"/>
  <bookViews>
    <workbookView xWindow="120" yWindow="105" windowWidth="15120" windowHeight="8010" tabRatio="715" xr2:uid="{00000000-000D-0000-FFFF-FFFF00000000}"/>
  </bookViews>
  <sheets>
    <sheet name="SEOSEM - Lote I" sheetId="27" r:id="rId1"/>
    <sheet name="CONS. URB. - PRAÇAS E PARQUES" sheetId="21" state="hidden" r:id="rId2"/>
    <sheet name="Plan1" sheetId="32" r:id="rId3"/>
  </sheets>
  <definedNames>
    <definedName name="_xlnm.Print_Area" localSheetId="1">'CONS. URB. - PRAÇAS E PARQUES'!$A$1:$J$68</definedName>
    <definedName name="_xlnm.Print_Area" localSheetId="0">'SEOSEM - Lote I'!$A$1:$H$70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27" l="1"/>
  <c r="H9" i="27"/>
  <c r="H10" i="27"/>
  <c r="H11" i="27"/>
  <c r="H12" i="27"/>
  <c r="H13" i="27"/>
  <c r="H15" i="27"/>
  <c r="H28" i="27"/>
  <c r="H29" i="27"/>
  <c r="H30" i="27"/>
  <c r="H31" i="27"/>
  <c r="H32" i="27"/>
  <c r="H33" i="27"/>
  <c r="H34" i="27"/>
  <c r="H35" i="27"/>
  <c r="H36" i="27"/>
  <c r="H37" i="27"/>
  <c r="H38" i="27"/>
  <c r="H39" i="27"/>
  <c r="H41" i="27"/>
  <c r="H42" i="27"/>
  <c r="H43" i="27"/>
  <c r="H18" i="27"/>
  <c r="H19" i="27"/>
  <c r="H20" i="27"/>
  <c r="H21" i="27"/>
  <c r="H22" i="27"/>
  <c r="H23" i="27"/>
  <c r="H24" i="27"/>
  <c r="H25" i="27"/>
  <c r="H44" i="27"/>
  <c r="H47" i="27"/>
  <c r="H48" i="27"/>
  <c r="H49" i="27"/>
  <c r="H50" i="27"/>
  <c r="H51" i="27"/>
  <c r="H54" i="27"/>
  <c r="F62" i="27"/>
  <c r="K55" i="27"/>
  <c r="K56" i="27"/>
  <c r="H61" i="27"/>
  <c r="H60" i="27"/>
  <c r="H59" i="27"/>
  <c r="H58" i="27"/>
  <c r="H57" i="27"/>
  <c r="H56" i="27"/>
  <c r="G15" i="27"/>
  <c r="G24" i="27"/>
  <c r="G18" i="27"/>
  <c r="G39" i="27"/>
  <c r="G38" i="27"/>
  <c r="G37" i="27"/>
  <c r="G36" i="27"/>
  <c r="G35" i="27"/>
  <c r="G34" i="27"/>
  <c r="G33" i="27"/>
  <c r="G32" i="27"/>
  <c r="G31" i="27"/>
  <c r="G30" i="27"/>
  <c r="G29" i="27"/>
  <c r="G28" i="27"/>
  <c r="A14" i="27"/>
  <c r="M46" i="32"/>
  <c r="G45" i="32"/>
  <c r="F43" i="27"/>
  <c r="E42" i="32"/>
  <c r="H22" i="32"/>
  <c r="H23" i="32"/>
  <c r="H24" i="32"/>
  <c r="H25" i="32"/>
  <c r="H26" i="32"/>
  <c r="H21" i="32"/>
  <c r="E44" i="32"/>
  <c r="E27" i="32"/>
  <c r="C137" i="32"/>
  <c r="D115" i="32"/>
  <c r="E116" i="32"/>
  <c r="D103" i="32"/>
  <c r="E95" i="32"/>
  <c r="D133" i="32"/>
  <c r="D77" i="32"/>
  <c r="D69" i="32"/>
  <c r="D60" i="32"/>
  <c r="D84" i="32"/>
  <c r="E43" i="32"/>
  <c r="E53" i="32"/>
  <c r="E124" i="32"/>
  <c r="D39" i="32"/>
  <c r="E38" i="32"/>
  <c r="E39" i="32"/>
  <c r="E84" i="32"/>
  <c r="H27" i="32"/>
  <c r="E71" i="32"/>
  <c r="E75" i="32"/>
  <c r="E80" i="32"/>
  <c r="E62" i="32"/>
  <c r="E66" i="32"/>
  <c r="E74" i="32"/>
  <c r="E79" i="32"/>
  <c r="E70" i="32"/>
  <c r="E65" i="32"/>
  <c r="E61" i="32"/>
  <c r="E73" i="32"/>
  <c r="E78" i="32"/>
  <c r="E64" i="32"/>
  <c r="E68" i="32"/>
  <c r="E72" i="32"/>
  <c r="E76" i="32"/>
  <c r="E63" i="32"/>
  <c r="E67" i="32"/>
  <c r="D82" i="32"/>
  <c r="D81" i="32"/>
  <c r="D83" i="32"/>
  <c r="E59" i="32"/>
  <c r="E122" i="32"/>
  <c r="F25" i="27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/>
  <c r="J47" i="21"/>
  <c r="F43" i="21"/>
  <c r="I41" i="21"/>
  <c r="A13" i="21"/>
  <c r="A41" i="21"/>
  <c r="J41" i="21"/>
  <c r="I40" i="21"/>
  <c r="F24" i="21"/>
  <c r="A52" i="21"/>
  <c r="J52" i="21"/>
  <c r="F11" i="21"/>
  <c r="F10" i="21"/>
  <c r="J7" i="21"/>
  <c r="I7" i="21"/>
  <c r="F7" i="21"/>
  <c r="J6" i="21"/>
  <c r="I6" i="21"/>
  <c r="F6" i="21"/>
  <c r="J5" i="21"/>
  <c r="I5" i="21"/>
  <c r="F5" i="21"/>
  <c r="A40" i="21"/>
  <c r="J15" i="21"/>
  <c r="J26" i="21"/>
  <c r="J53" i="21"/>
  <c r="J40" i="21"/>
  <c r="I15" i="21"/>
  <c r="I23" i="21"/>
  <c r="D86" i="32"/>
  <c r="D123" i="32"/>
  <c r="J27" i="21"/>
  <c r="J19" i="21"/>
  <c r="J29" i="21"/>
  <c r="J23" i="21"/>
  <c r="J21" i="21"/>
  <c r="J22" i="21"/>
  <c r="J32" i="21"/>
  <c r="J33" i="21"/>
  <c r="J20" i="21"/>
  <c r="J36" i="21"/>
  <c r="I37" i="21"/>
  <c r="I32" i="21"/>
  <c r="G21" i="27"/>
  <c r="G19" i="27"/>
  <c r="E82" i="32"/>
  <c r="E86" i="32"/>
  <c r="G20" i="27"/>
  <c r="G22" i="27"/>
  <c r="G23" i="27"/>
  <c r="I22" i="21"/>
  <c r="I27" i="21"/>
  <c r="J34" i="21"/>
  <c r="J28" i="21"/>
  <c r="J30" i="21"/>
  <c r="J31" i="21"/>
  <c r="J35" i="21"/>
  <c r="J37" i="21"/>
  <c r="J43" i="21"/>
  <c r="I30" i="21"/>
  <c r="J18" i="21"/>
  <c r="J17" i="21"/>
  <c r="H52" i="27"/>
  <c r="I35" i="21"/>
  <c r="I33" i="21"/>
  <c r="I26" i="21"/>
  <c r="I19" i="21"/>
  <c r="I36" i="21"/>
  <c r="I28" i="21"/>
  <c r="I20" i="21"/>
  <c r="I34" i="21"/>
  <c r="I18" i="21"/>
  <c r="I17" i="21"/>
  <c r="I31" i="21"/>
  <c r="I21" i="21"/>
  <c r="I29" i="21"/>
  <c r="J24" i="21"/>
  <c r="E97" i="32"/>
  <c r="E123" i="32"/>
  <c r="E125" i="32"/>
  <c r="E126" i="32"/>
  <c r="D132" i="32"/>
  <c r="E88" i="32"/>
  <c r="G25" i="27"/>
  <c r="G43" i="27"/>
  <c r="I24" i="21"/>
  <c r="I43" i="21"/>
  <c r="I44" i="21"/>
  <c r="E101" i="32"/>
  <c r="E102" i="32"/>
  <c r="E103" i="32"/>
  <c r="J44" i="21"/>
  <c r="J55" i="21"/>
  <c r="D134" i="32"/>
  <c r="E105" i="32"/>
  <c r="E107" i="32"/>
  <c r="M56" i="21"/>
  <c r="E112" i="32"/>
  <c r="E114" i="32"/>
  <c r="E113" i="32"/>
  <c r="E110" i="32"/>
  <c r="E111" i="32"/>
  <c r="J58" i="21"/>
  <c r="J59" i="21"/>
  <c r="J62" i="21"/>
  <c r="J61" i="21"/>
  <c r="J63" i="21"/>
  <c r="J60" i="21"/>
  <c r="J64" i="21"/>
  <c r="I65" i="21"/>
  <c r="E115" i="32"/>
  <c r="D135" i="32"/>
  <c r="D136" i="32"/>
  <c r="H62" i="27"/>
  <c r="H63" i="27"/>
  <c r="G65" i="27"/>
  <c r="G66" i="27"/>
  <c r="K65" i="27"/>
</calcChain>
</file>

<file path=xl/sharedStrings.xml><?xml version="1.0" encoding="utf-8"?>
<sst xmlns="http://schemas.openxmlformats.org/spreadsheetml/2006/main" count="340" uniqueCount="282">
  <si>
    <t>PLANILHA ESTIMATIVA DE COMPOSIÇÃO DE PREÇOS PARA CONTRATAÇÃO DE EQUIPE PARA SERVIÇOS TÉCNICOS DE ELETROTÉCNICA, DESENHISTA, AUXILIAR DE TOPOGRAFIA E ENCARREGADO DE OBRA</t>
  </si>
  <si>
    <t>QUANT.</t>
  </si>
  <si>
    <t>DESCRIÇÃO DOS SERVIÇOS</t>
  </si>
  <si>
    <t>HORAS DIA</t>
  </si>
  <si>
    <t>VALOR UNIT MÊS</t>
  </si>
  <si>
    <t>VALOR TOTAL MÊS</t>
  </si>
  <si>
    <r>
      <rPr>
        <b/>
        <sz val="12"/>
        <color indexed="8"/>
        <rFont val="Calibri"/>
        <family val="2"/>
      </rPr>
      <t>1</t>
    </r>
    <r>
      <rPr>
        <b/>
        <sz val="9"/>
        <color indexed="8"/>
        <rFont val="Calibri"/>
        <family val="2"/>
      </rPr>
      <t xml:space="preserve"> - MÃO DE OBRA</t>
    </r>
  </si>
  <si>
    <t>Encarregado de Obra</t>
  </si>
  <si>
    <t>SINAPI</t>
  </si>
  <si>
    <t>00040818 ENCARREGADO GERAL DE OBRAS (MENSALISTA) MES CR 5.353,58</t>
  </si>
  <si>
    <t>Auxiliar de Topografia</t>
  </si>
  <si>
    <t>00041093 AUXILIAR DE TOPOGRAFO (MENSALISTA) MES CR 1.836,95</t>
  </si>
  <si>
    <t>Tecnico Eletrotécnico</t>
  </si>
  <si>
    <t>00040922 ELETROTECNICO (MENSALISTA) MES CR 5.458,81</t>
  </si>
  <si>
    <t>Desenhista  Projetista</t>
  </si>
  <si>
    <t>00040807 DESENHISTA PROJETISTA (MENSALISTA) MES CR 3.242,73</t>
  </si>
  <si>
    <t>Mestre de Obras</t>
  </si>
  <si>
    <t>00040819 MESTRE DE OBRAS (MENSALISTA) MES CR 8.969,24</t>
  </si>
  <si>
    <t>Geologo ou profissional equivalente</t>
  </si>
  <si>
    <t>MERCADO</t>
  </si>
  <si>
    <t>https://www.salario.com.br/</t>
  </si>
  <si>
    <t>TOTAL DE PROFISSIONAIS</t>
  </si>
  <si>
    <t>Subtotal</t>
  </si>
  <si>
    <t>ENCARGOS SOCIAIS</t>
  </si>
  <si>
    <t>INSS</t>
  </si>
  <si>
    <t>SENAI/senac</t>
  </si>
  <si>
    <t>SESI/sesc</t>
  </si>
  <si>
    <t>SAT - Seguro Acidente do Trabalho</t>
  </si>
  <si>
    <t>Salario Educação</t>
  </si>
  <si>
    <t>SEBRAE</t>
  </si>
  <si>
    <t>FGTS</t>
  </si>
  <si>
    <t>PROVISÕES</t>
  </si>
  <si>
    <t>Férias</t>
  </si>
  <si>
    <t>Aviso Prévio Trabalho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</si>
  <si>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</si>
  <si>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</si>
  <si>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</si>
  <si>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</si>
  <si>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</si>
  <si>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</si>
  <si>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</si>
  <si>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</si>
  <si>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</si>
  <si>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</si>
  <si>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</si>
  <si>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4,30 *2*22 dias</t>
  </si>
  <si>
    <t>Auxilio Refeição</t>
  </si>
  <si>
    <t>TOTAL CUSTO DA MÃO DE OBRA</t>
  </si>
  <si>
    <r>
      <rPr>
        <b/>
        <sz val="12"/>
        <color indexed="8"/>
        <rFont val="Calibri"/>
        <family val="2"/>
      </rPr>
      <t>2</t>
    </r>
    <r>
      <rPr>
        <b/>
        <sz val="9"/>
        <color indexed="8"/>
        <rFont val="Calibri"/>
        <family val="2"/>
      </rPr>
      <t xml:space="preserve"> - EQUIPAMENTOS</t>
    </r>
  </si>
  <si>
    <t>Computadores Completos (desktop/monitor/teclado/mouse)</t>
  </si>
  <si>
    <t>AUTOMÓVEL para 05 passageiros, máximo 02 anos de uso; incluído manutenção, combustível, km média diária: 150KM/dia, potência mínima 1.0, ar condicionado/ direção hidráulica seguro e IPVA;</t>
  </si>
  <si>
    <t xml:space="preserve">R$ 3.331,04 (ALUGUEL MÊS)                          R$ 1.350,00 (GASOLINA/MÊS)+-                                R$ 430,00 (IPVA-SEGURO/MÊS) +-                                                                                </t>
  </si>
  <si>
    <t xml:space="preserve"> https://www.localiza.com/brasil/pt-br?gad_source=1&amp;gclid=EAIaIQobChMI5pL_u77kgwMVUS2tBh3HPQEIEAAYASAAEgIwMPD_BwE </t>
  </si>
  <si>
    <t>01 (uma) motocicleta, para 02 (dois) passageiros, máximo 02 anos de uso, incluído manutenção, despesas diretas e indiretas, combustível com quilometragem média diária de 150KM/dia; Potência mínima 125 cc, seguro e IPVA, para deslocamento à obras.</t>
  </si>
  <si>
    <t xml:space="preserve">R$ 1.395,00 (ALUGUEL MÊS)                          R$ 315,00 (GASOLINA/MÊS) +-                               R$ 190,00 (IPVA) +-                                                                                </t>
  </si>
  <si>
    <t>https://www.liderlocadora.com/</t>
  </si>
  <si>
    <t xml:space="preserve">EPIs -(Sapatões, Camisas, Luvas, Coletes e Cones) - para operários </t>
  </si>
  <si>
    <t>TOTAL CUSTO DOS EQUIPAMENTOS</t>
  </si>
  <si>
    <r>
      <rPr>
        <b/>
        <sz val="12"/>
        <color indexed="8"/>
        <rFont val="Calibri"/>
        <family val="2"/>
      </rPr>
      <t>3</t>
    </r>
    <r>
      <rPr>
        <b/>
        <sz val="9"/>
        <color indexed="8"/>
        <rFont val="Calibri"/>
        <family val="2"/>
      </rPr>
      <t xml:space="preserve"> - BDI - (SOBRE VALOR TOTAL COM IMPOSTOS)</t>
    </r>
  </si>
  <si>
    <t xml:space="preserve">                              COFINS</t>
  </si>
  <si>
    <t xml:space="preserve">                              IRPJ</t>
  </si>
  <si>
    <t xml:space="preserve">                              CSLL</t>
  </si>
  <si>
    <t xml:space="preserve">                              PIS</t>
  </si>
  <si>
    <t xml:space="preserve">                              ISS</t>
  </si>
  <si>
    <t xml:space="preserve">                              LUCRO</t>
  </si>
  <si>
    <t>TOTAL CUSTO BDI</t>
  </si>
  <si>
    <t>TOTAL GERAL COM IMPOSTOS (MENSAL)</t>
  </si>
  <si>
    <t>CUSTO PARA 12 MESES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</si>
  <si>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</si>
  <si>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</si>
  <si>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</si>
  <si>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CONSERVAÇÃO URBANA - MANUTENÇÃO DE PRAÇAS E PARQUES</t>
  </si>
  <si>
    <t>(44 Horas semanais)</t>
  </si>
  <si>
    <t xml:space="preserve"> horas/dia</t>
  </si>
  <si>
    <t>VALOR UNITÁRIO MÊS</t>
  </si>
  <si>
    <t>MÃO DE OBRA</t>
  </si>
  <si>
    <t>ENCARREGADO GERAL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</si>
  <si>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</si>
  <si>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</si>
  <si>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</si>
  <si>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</si>
  <si>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AUXILIAR DE SERVIÇOS GERAIS</t>
  </si>
  <si>
    <t>MOTORISTA CAMINHÃO CARROCERIA 4.000kg</t>
  </si>
  <si>
    <t>Subtotal "A"</t>
  </si>
  <si>
    <t>Encargos Sociais da Empresa</t>
  </si>
  <si>
    <t>Subtotal "B"</t>
  </si>
  <si>
    <t>Provisões</t>
  </si>
  <si>
    <t>Subtotal "C"</t>
  </si>
  <si>
    <t>EQUIPAMENTOS</t>
  </si>
  <si>
    <t>CAMINHÃO CARROCERIA 4.000kg - Menos de 05 anos de uso.</t>
  </si>
  <si>
    <t>ROÇADEIRA TIPO COSTAL - motor a gasolina - nova.</t>
  </si>
  <si>
    <t xml:space="preserve">GERADOR 220/110 - </t>
  </si>
  <si>
    <t>APARELHO DE SOLDA</t>
  </si>
  <si>
    <t>FERRAMENTAS: FURADEIRA, BETONEIRA, MAQUITA.</t>
  </si>
  <si>
    <t>EPIs -(Óculos, Sapatões, Camisas, Luvas) - para operários e motoristas.</t>
  </si>
  <si>
    <t>Subtotal "D"</t>
  </si>
  <si>
    <t>BDI - (SOBRE VALOR TOTAL COM IMPOSTOS)</t>
  </si>
  <si>
    <t xml:space="preserve">                              DESPESAS FINANCEIRAS</t>
  </si>
  <si>
    <t xml:space="preserve">                              TRIBUTOS</t>
  </si>
  <si>
    <t>R$ TOTAL IMPOSTOS</t>
  </si>
  <si>
    <t xml:space="preserve">TOTAL GERAL COM IMPOSTOS </t>
  </si>
  <si>
    <t>OBS: As informações de salários, impostos ou taxas descritas acima são estimativas, podendo variar de empresa para empresa.</t>
  </si>
  <si>
    <t>LOTE I -PLANILHA ESTIMATIVA DE COMPOSIÇÃO DE PREÇOS PARA CONTRATAÇÃO DE SERVIÇOS DE LIMPEZA DE TUBULAÇÕES - SEOSEM</t>
  </si>
  <si>
    <t>Pregão nº</t>
  </si>
  <si>
    <t>RAZÃO SOCIAL</t>
  </si>
  <si>
    <t>CNPJ</t>
  </si>
  <si>
    <t>1.1</t>
  </si>
  <si>
    <t>As alíquotas dos Encargos Sociais, e dos Tributos, deverão, necessariamente, refletir o Regime de Tributação da empresa, devendo-se em todas as situações excluir o IR e a CSLL dos Tributos (Acórdão TCU N° 950/2007).</t>
  </si>
  <si>
    <t>2 . Discriminação dos Serviços (dados referentes à contratação)</t>
  </si>
  <si>
    <t>2.1</t>
  </si>
  <si>
    <t xml:space="preserve">Data de apresentação da proposta (dia/mês/ano) </t>
  </si>
  <si>
    <t>2.2</t>
  </si>
  <si>
    <t xml:space="preserve">Município/UF </t>
  </si>
  <si>
    <t>Itajaí/SC</t>
  </si>
  <si>
    <t>2.3</t>
  </si>
  <si>
    <t>Ano Acordo, Convenção ou Sentença Normativa em Dissídio Coletivo</t>
  </si>
  <si>
    <t>SC000425/2017</t>
  </si>
  <si>
    <t>2.4</t>
  </si>
  <si>
    <t xml:space="preserve">Tipo de serviço </t>
  </si>
  <si>
    <t>Limpeza de Tubulações</t>
  </si>
  <si>
    <t>2.5</t>
  </si>
  <si>
    <t xml:space="preserve">Unidade de medida </t>
  </si>
  <si>
    <t>2.6</t>
  </si>
  <si>
    <r>
      <t xml:space="preserve">Quantidade </t>
    </r>
    <r>
      <rPr>
        <i/>
        <u/>
        <sz val="8"/>
        <color indexed="8"/>
        <rFont val="Calibri"/>
        <family val="2"/>
      </rPr>
      <t>(total)</t>
    </r>
    <r>
      <rPr>
        <sz val="8"/>
        <color indexed="8"/>
        <rFont val="Calibri"/>
        <family val="2"/>
      </rPr>
      <t xml:space="preserve"> a contratar (em função da unidade de medida) </t>
    </r>
  </si>
  <si>
    <t>2.7</t>
  </si>
  <si>
    <r>
      <t>N</t>
    </r>
    <r>
      <rPr>
        <strike/>
        <sz val="8"/>
        <color indexed="8"/>
        <rFont val="Calibri"/>
        <family val="2"/>
      </rPr>
      <t>º</t>
    </r>
    <r>
      <rPr>
        <sz val="8"/>
        <color indexed="8"/>
        <rFont val="Calibri"/>
        <family val="2"/>
      </rPr>
      <t xml:space="preserve"> de meses de execução contratual</t>
    </r>
  </si>
  <si>
    <t>12 meses</t>
  </si>
  <si>
    <t>Tipo de Categoria Profissional</t>
  </si>
  <si>
    <t>Quantidade</t>
  </si>
  <si>
    <t>Piso</t>
  </si>
  <si>
    <t>Insalubridade</t>
  </si>
  <si>
    <t>TOTAL</t>
  </si>
  <si>
    <t>3.1</t>
  </si>
  <si>
    <t>Encarregado Geral</t>
  </si>
  <si>
    <t>3.2</t>
  </si>
  <si>
    <t>Profissional Tubulador</t>
  </si>
  <si>
    <t>3.3</t>
  </si>
  <si>
    <t>Auxiliar de serviços gerais</t>
  </si>
  <si>
    <t>3.4</t>
  </si>
  <si>
    <t>Profissional Operador de equipamento (retro escavadeira)</t>
  </si>
  <si>
    <t>3.5</t>
  </si>
  <si>
    <t>Profissional Motorista - Caminhão de 5 TN</t>
  </si>
  <si>
    <t>3.6</t>
  </si>
  <si>
    <t>Profissional Motorista - Caminhão Toco</t>
  </si>
  <si>
    <t xml:space="preserve">PREENCHER UMA PLANILHA PARA CADA CATEGORIA PROFISSIONAL </t>
  </si>
  <si>
    <t>4. Dados complementares para composição dos custos referente à mão de obra</t>
  </si>
  <si>
    <t>4.1</t>
  </si>
  <si>
    <t xml:space="preserve">Salário mínimo oficial vigente  </t>
  </si>
  <si>
    <t>4.2</t>
  </si>
  <si>
    <t>Categoria profissional  (vinculada à execução contratual)</t>
  </si>
  <si>
    <t>                                Nota: Deverão ser informados os valores unitários por empregado.</t>
  </si>
  <si>
    <t>Remuneração</t>
  </si>
  <si>
    <t> %</t>
  </si>
  <si>
    <t>Valor (R$)</t>
  </si>
  <si>
    <t>5.1</t>
  </si>
  <si>
    <t>Salário  (observar o mínimo estabelecido na última  CCT)</t>
  </si>
  <si>
    <t>5.2</t>
  </si>
  <si>
    <t>Adicional Noturno</t>
  </si>
  <si>
    <t>5.3</t>
  </si>
  <si>
    <t>Total de Remuneração</t>
  </si>
  <si>
    <t>Insumos de Mão-de-obra(*)</t>
  </si>
  <si>
    <t>Dias Trabalhados/Mès</t>
  </si>
  <si>
    <t>6.1</t>
  </si>
  <si>
    <t xml:space="preserve">Transporte                                                                </t>
  </si>
  <si>
    <t>Dedução Legal (Base de Cálculo - limite de 6% do salário básico)</t>
  </si>
  <si>
    <t>6.2</t>
  </si>
  <si>
    <t>Auxílio alimentação (observar  CCT )</t>
  </si>
  <si>
    <t>6.3</t>
  </si>
  <si>
    <t xml:space="preserve">Uniformes                                                                                            </t>
  </si>
  <si>
    <t>LUVA</t>
  </si>
  <si>
    <t>PROTETOR AURICULAR</t>
  </si>
  <si>
    <t>BOTA DE SEGURANÇA</t>
  </si>
  <si>
    <t xml:space="preserve">UNIFORME </t>
  </si>
  <si>
    <t>6.4</t>
  </si>
  <si>
    <t>Equipamentos  (EPI e Outros - de Uso Pessoal)</t>
  </si>
  <si>
    <t>6.5</t>
  </si>
  <si>
    <t>Assistência médica (Assistência Médica e Odontológica)</t>
  </si>
  <si>
    <t>00012892 LUVA RASPA DE COURO, CANO CURTO (PUNHO *7* CM) PAR CR 14,11</t>
  </si>
  <si>
    <t>00036142 PROTETOR AUDITIVO TIPO PLUG DE INSERCAO COM CORDAO, ATENUACAO SUPERIOR A 15 UN 2,35 DB</t>
  </si>
  <si>
    <t>00012893 BOTA DE SEGURANCA COM BIQUEIRA DE ACO E COLARINHO ACOLCHOADO PAR CR 75,26</t>
  </si>
  <si>
    <t>6.6</t>
  </si>
  <si>
    <t>Seguro de vida</t>
  </si>
  <si>
    <t>6.7</t>
  </si>
  <si>
    <t>Treinamento/Capacitação/ Reciclagem</t>
  </si>
  <si>
    <t>6.8</t>
  </si>
  <si>
    <t>Fundo Social e Odontológico</t>
  </si>
  <si>
    <t>6.9</t>
  </si>
  <si>
    <t>Fundo para Indenização</t>
  </si>
  <si>
    <t>6.9.1</t>
  </si>
  <si>
    <t>OUTROS ( ESPECIFICAR)</t>
  </si>
  <si>
    <t>6.10</t>
  </si>
  <si>
    <t>Total de Insumos de Mão-de-obra</t>
  </si>
  <si>
    <t xml:space="preserve"> Nota (*): o valor informado deverá ser o custo real do insumo (descontado o valor eventualmente pago pelo empregado).</t>
  </si>
  <si>
    <t>** Todos os Custos deverão, necessariamente, refletir em benefícios aos  funcionários - Informar somente se houver.</t>
  </si>
  <si>
    <t>Quadro com Detalhamento de Encargos Sociais e Trabalhistas</t>
  </si>
  <si>
    <t>7. VALOR BASE PARA CÁLCULO DE CADA  ENCARGOS SOCIAL</t>
  </si>
  <si>
    <t>Grupo "A": (Se Optante pelo Simples Nacional, informar somente os itens devidos)</t>
  </si>
  <si>
    <t>Valor</t>
  </si>
  <si>
    <t>01 - INSS                                         </t>
  </si>
  <si>
    <t>02 - SESI ou SESC            </t>
  </si>
  <si>
    <t>03 - SENAI ou SENAC                    </t>
  </si>
  <si>
    <t>04 - INCRA                   </t>
  </si>
  <si>
    <t>05 - SALÁRIO EDUCAÇÃO  </t>
  </si>
  <si>
    <t>06 - FGTS                                      </t>
  </si>
  <si>
    <t>07 - seguro acidente do trabalho  - (Decreto 3.048/99 e alterações)    </t>
  </si>
  <si>
    <t>08 - SEBRAE            </t>
  </si>
  <si>
    <t xml:space="preserve">Grupo "B": </t>
  </si>
  <si>
    <t>09 - férias e abono de férias                        </t>
  </si>
  <si>
    <t>10 - auxílio doença                          </t>
  </si>
  <si>
    <t>11 - licença maternidade/paternidade                  </t>
  </si>
  <si>
    <t>13 - faltas legais                              </t>
  </si>
  <si>
    <t>14 - acidente de trabalho                 </t>
  </si>
  <si>
    <t>15 - aviso prévio                             </t>
  </si>
  <si>
    <t>16 - 13º salário                          </t>
  </si>
  <si>
    <t>Grupo "C"</t>
  </si>
  <si>
    <t>17 - aviso prévio indenizado  </t>
  </si>
  <si>
    <t>18 - indenização adicional              </t>
  </si>
  <si>
    <t xml:space="preserve">19 - indenização (rescisões sem justa causa) </t>
  </si>
  <si>
    <t>Grupo "D":</t>
  </si>
  <si>
    <t>20 - incidência dos encargos do grupo "A" sobre os itens do grupo "B"</t>
  </si>
  <si>
    <t>Grupo "E":</t>
  </si>
  <si>
    <t>21 - incidência do grupo "A" sobre o item 17 do grupo "C"</t>
  </si>
  <si>
    <t>VALOR DOS ENCARGOS SOCIAIS -</t>
  </si>
  <si>
    <t>VALOR DA MÃO-DE-OBRA (Remuneração + Encargos Sociais + Insumos de Mão de Obra):</t>
  </si>
  <si>
    <t>Demais Custos</t>
  </si>
  <si>
    <t>8. INSUMOS DIVERSOS - Relativos à execução dos Serviços</t>
  </si>
  <si>
    <t>Item</t>
  </si>
  <si>
    <t>Descrição</t>
  </si>
  <si>
    <t>8.1</t>
  </si>
  <si>
    <t>Equipamentos/Materiais (Depreciação/Consumo)</t>
  </si>
  <si>
    <t>8.1.2</t>
  </si>
  <si>
    <t>VALOR DOS INSUMOS DIVERSOS</t>
  </si>
  <si>
    <t>TOTAL (Remuneração + Encargos Sociais + Insumos de Mão de Obra + Insumos Diversos):</t>
  </si>
  <si>
    <t>9. Módulo: Demais componentes</t>
  </si>
  <si>
    <t>Demais Componentes</t>
  </si>
  <si>
    <t>%</t>
  </si>
  <si>
    <t>9.1</t>
  </si>
  <si>
    <t>Despesas Operacionais/administrativas</t>
  </si>
  <si>
    <t>9.2</t>
  </si>
  <si>
    <t>Lucro</t>
  </si>
  <si>
    <t>Total de Demais Componentes</t>
  </si>
  <si>
    <t>TOTAL (Remuneração + Encargos Sociais + Insumos de Mão de Obra + Insumos Diversos + Desp.Op):</t>
  </si>
  <si>
    <t>10. Módulo: Tributos</t>
  </si>
  <si>
    <t>BASE DE CÁLCULO</t>
  </si>
  <si>
    <r>
      <t xml:space="preserve">INFORMAR REGIME TRIBUTÁRIO:  </t>
    </r>
    <r>
      <rPr>
        <sz val="8"/>
        <color indexed="8"/>
        <rFont val="Calibri"/>
        <family val="2"/>
      </rPr>
      <t xml:space="preserve">LUCRO PRESUMIDO,  LUCRO REAL, OU SIMPLES NACIONAL </t>
    </r>
  </si>
  <si>
    <t>10.1</t>
  </si>
  <si>
    <t>Tributos</t>
  </si>
  <si>
    <t>10.2</t>
  </si>
  <si>
    <t>Tributos Federais (exceto IRPJ e CSLL)</t>
  </si>
  <si>
    <t>10.3</t>
  </si>
  <si>
    <t>PIS</t>
  </si>
  <si>
    <t>10.4</t>
  </si>
  <si>
    <t>COFINS</t>
  </si>
  <si>
    <t>10.5</t>
  </si>
  <si>
    <t>ISSQN</t>
  </si>
  <si>
    <t>10.6</t>
  </si>
  <si>
    <t>CPP - Contribuição Previdênciária Patronal - LC 123/2006 - anexo 3</t>
  </si>
  <si>
    <t>10.7</t>
  </si>
  <si>
    <t>Total de Tributos + CPP</t>
  </si>
  <si>
    <t xml:space="preserve">Nota 1: O valor referente a tributos é obtido aplicando-se o percentual sobre o valor do faturamento. </t>
  </si>
  <si>
    <t>Nota 2 - Ajustar conforme regime tributário - Se optante pelo Simpçes Nacional, ver anexos da LC 123/2006 SRF. Excluir IR e CSLL</t>
  </si>
  <si>
    <t>Nota 3: O campo referente à Contribuição Previdenciária Patronal somente deverá ser preenchido se a proponente for optante pelo Simples Nacional.</t>
  </si>
  <si>
    <t>Quadros-resumo</t>
  </si>
  <si>
    <t>11. Quadro-resumo da Remuneração da Mão de Obra</t>
  </si>
  <si>
    <t>I</t>
  </si>
  <si>
    <r>
      <t xml:space="preserve">Mão-de-obra vinculada à execução contratual </t>
    </r>
    <r>
      <rPr>
        <sz val="8"/>
        <color indexed="8"/>
        <rFont val="Calibri"/>
        <family val="2"/>
      </rPr>
      <t>(valor por empregado)</t>
    </r>
  </si>
  <si>
    <t>Valor unit. (R$)</t>
  </si>
  <si>
    <t>A</t>
  </si>
  <si>
    <t>B</t>
  </si>
  <si>
    <t>Encargos sociais</t>
  </si>
  <si>
    <t>C</t>
  </si>
  <si>
    <t>Insumos de mão-de-obra</t>
  </si>
  <si>
    <t>D</t>
  </si>
  <si>
    <t>Total de Mão-de-obra</t>
  </si>
  <si>
    <t>12. Quadro-resumo do Valor Mensal do Profissional</t>
  </si>
  <si>
    <t>Valor Mensal Total ref. Mão-de-obra vinculada à execução contratual</t>
  </si>
  <si>
    <t>Unid / Elementos</t>
  </si>
  <si>
    <t>Mão-de-obra (vinculada à execução dos serviços)</t>
  </si>
  <si>
    <t xml:space="preserve">Insumos diversos (mat./maq./equip.)                                                      </t>
  </si>
  <si>
    <t>Demais componentes</t>
  </si>
  <si>
    <t>E</t>
  </si>
  <si>
    <t>Valor mensal do serviço (preço do profissional)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</si>
</sst>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_-&quot;R$&quot;\ * #,##0.00_-;\-&quot;R$&quot;\ * #,##0.00_-;_-&quot;R$&quot;\ * &quot;-&quot;??_-;_-@_-"/>
    <numFmt numFmtId="166" formatCode="&quot;R$&quot;\ #,##0.00"/>
    <numFmt numFmtId="167" formatCode="_-* #,##0.00_-;\-* #,##0.00_-;_-* \-??_-;_-@_-"/>
    <numFmt numFmtId="168" formatCode="_(&quot;R$ &quot;* #,##0.00_);_(&quot;R$ &quot;* \(#,##0.00\);_(&quot;R$ &quot;* \-??_);_(@_)"/>
    <numFmt numFmtId="169" formatCode="_(* #,##0.00_);_(* \(#,##0.00\);_(* \-??_);_(@_)"/>
    <numFmt numFmtId="170" formatCode="0.000%"/>
    <numFmt numFmtId="171" formatCode="0.00000000"/>
  </numFmts>
  <fonts count="38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9"/>
      <color indexed="8"/>
      <name val="Calibri"/>
      <family val="2"/>
    </font>
    <font>
      <b/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8"/>
      <color theme="1"/>
      <name val="Cambria"/>
      <family val="1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i/>
      <u/>
      <sz val="8"/>
      <color indexed="8"/>
      <name val="Calibri"/>
      <family val="2"/>
    </font>
    <font>
      <sz val="8"/>
      <color indexed="8"/>
      <name val="Calibri"/>
      <family val="2"/>
    </font>
    <font>
      <strike/>
      <sz val="8"/>
      <color indexed="8"/>
      <name val="Calibri"/>
      <family val="2"/>
    </font>
    <font>
      <b/>
      <u/>
      <sz val="8"/>
      <color theme="1"/>
      <name val="Calibri"/>
      <family val="2"/>
    </font>
    <font>
      <b/>
      <i/>
      <sz val="8"/>
      <color theme="1"/>
      <name val="Calibri"/>
      <family val="2"/>
    </font>
    <font>
      <i/>
      <sz val="8"/>
      <color theme="1"/>
      <name val="Calibri"/>
      <family val="2"/>
    </font>
    <font>
      <sz val="7"/>
      <color theme="1"/>
      <name val="Calibri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FF0000"/>
      <name val="Calibri"/>
      <family val="2"/>
    </font>
    <font>
      <i/>
      <sz val="8"/>
      <color rgb="FFFF0000"/>
      <name val="Calibri"/>
      <family val="2"/>
    </font>
    <font>
      <sz val="11"/>
      <name val="Calibri"/>
      <family val="2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indexed="40"/>
        <bgColor indexed="49"/>
      </patternFill>
    </fill>
    <fill>
      <patternFill patternType="solid">
        <fgColor indexed="31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27"/>
      </patternFill>
    </fill>
    <fill>
      <patternFill patternType="solid">
        <fgColor theme="0"/>
        <bgColor indexed="2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7" fillId="0" borderId="0" applyNumberFormat="0" applyFill="0" applyBorder="0" applyAlignment="0" applyProtection="0"/>
  </cellStyleXfs>
  <cellXfs count="413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5" fillId="0" borderId="1" xfId="4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0" fontId="5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5" fillId="0" borderId="0" xfId="4" applyFont="1"/>
    <xf numFmtId="2" fontId="0" fillId="0" borderId="0" xfId="0" applyNumberFormat="1"/>
    <xf numFmtId="165" fontId="5" fillId="0" borderId="1" xfId="2" applyFont="1" applyBorder="1" applyAlignment="1">
      <alignment horizontal="center" vertical="center"/>
    </xf>
    <xf numFmtId="165" fontId="7" fillId="0" borderId="1" xfId="2" applyFont="1" applyBorder="1" applyAlignment="1">
      <alignment horizontal="center" vertical="center"/>
    </xf>
    <xf numFmtId="165" fontId="5" fillId="0" borderId="1" xfId="2" applyFont="1" applyBorder="1"/>
    <xf numFmtId="165" fontId="5" fillId="0" borderId="1" xfId="2" applyFont="1" applyBorder="1" applyAlignment="1">
      <alignment horizontal="right" vertical="center"/>
    </xf>
    <xf numFmtId="165" fontId="7" fillId="0" borderId="1" xfId="2" applyFont="1" applyBorder="1"/>
    <xf numFmtId="165" fontId="5" fillId="0" borderId="2" xfId="2" applyFont="1" applyBorder="1" applyAlignment="1">
      <alignment horizontal="center" vertical="center"/>
    </xf>
    <xf numFmtId="165" fontId="5" fillId="2" borderId="2" xfId="2" applyFont="1" applyFill="1" applyBorder="1" applyAlignment="1">
      <alignment horizontal="center" vertical="center"/>
    </xf>
    <xf numFmtId="165" fontId="5" fillId="0" borderId="0" xfId="2" applyFont="1" applyBorder="1" applyAlignment="1">
      <alignment horizontal="center" vertical="center" wrapText="1" shrinkToFit="1"/>
    </xf>
    <xf numFmtId="165" fontId="6" fillId="0" borderId="0" xfId="2" applyFont="1" applyBorder="1"/>
    <xf numFmtId="165" fontId="8" fillId="0" borderId="0" xfId="2" applyFont="1"/>
    <xf numFmtId="165" fontId="9" fillId="2" borderId="0" xfId="2" applyFont="1" applyFill="1"/>
    <xf numFmtId="10" fontId="6" fillId="0" borderId="1" xfId="0" applyNumberFormat="1" applyFont="1" applyBorder="1" applyAlignment="1">
      <alignment horizontal="center" vertical="center"/>
    </xf>
    <xf numFmtId="165" fontId="5" fillId="2" borderId="1" xfId="2" applyFont="1" applyFill="1" applyBorder="1"/>
    <xf numFmtId="165" fontId="5" fillId="0" borderId="0" xfId="2" applyFont="1"/>
    <xf numFmtId="165" fontId="0" fillId="0" borderId="0" xfId="0" applyNumberFormat="1"/>
    <xf numFmtId="0" fontId="7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/>
    </xf>
    <xf numFmtId="165" fontId="7" fillId="0" borderId="0" xfId="2" applyFont="1" applyBorder="1"/>
    <xf numFmtId="165" fontId="5" fillId="0" borderId="0" xfId="2" applyFont="1" applyBorder="1" applyAlignment="1">
      <alignment horizontal="right" vertical="center"/>
    </xf>
    <xf numFmtId="165" fontId="5" fillId="0" borderId="0" xfId="2" applyFont="1" applyBorder="1" applyAlignment="1">
      <alignment horizontal="center" vertical="center"/>
    </xf>
    <xf numFmtId="165" fontId="5" fillId="2" borderId="0" xfId="2" applyFont="1" applyFill="1" applyBorder="1"/>
    <xf numFmtId="165" fontId="7" fillId="2" borderId="0" xfId="2" applyFont="1" applyFill="1" applyBorder="1" applyAlignment="1">
      <alignment horizontal="center" vertical="center"/>
    </xf>
    <xf numFmtId="165" fontId="7" fillId="0" borderId="0" xfId="2" applyFont="1" applyBorder="1" applyAlignment="1">
      <alignment horizontal="center" vertical="center"/>
    </xf>
    <xf numFmtId="165" fontId="7" fillId="2" borderId="0" xfId="2" applyFont="1" applyFill="1" applyBorder="1"/>
    <xf numFmtId="43" fontId="0" fillId="0" borderId="0" xfId="0" applyNumberFormat="1"/>
    <xf numFmtId="165" fontId="5" fillId="0" borderId="0" xfId="2" applyFont="1" applyBorder="1"/>
    <xf numFmtId="10" fontId="0" fillId="0" borderId="0" xfId="0" applyNumberFormat="1"/>
    <xf numFmtId="165" fontId="5" fillId="0" borderId="1" xfId="2" applyFont="1" applyBorder="1" applyAlignment="1">
      <alignment vertical="center"/>
    </xf>
    <xf numFmtId="165" fontId="10" fillId="2" borderId="2" xfId="2" applyFont="1" applyFill="1" applyBorder="1" applyAlignment="1">
      <alignment horizontal="center" vertical="center"/>
    </xf>
    <xf numFmtId="165" fontId="7" fillId="2" borderId="1" xfId="2" applyFont="1" applyFill="1" applyBorder="1" applyAlignment="1">
      <alignment vertical="center"/>
    </xf>
    <xf numFmtId="165" fontId="5" fillId="0" borderId="1" xfId="2" applyFont="1" applyBorder="1" applyAlignment="1">
      <alignment horizontal="center" vertical="center" wrapText="1" shrinkToFit="1"/>
    </xf>
    <xf numFmtId="165" fontId="5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5" fontId="5" fillId="0" borderId="4" xfId="2" applyFont="1" applyBorder="1" applyAlignment="1">
      <alignment horizontal="center" vertical="center"/>
    </xf>
    <xf numFmtId="165" fontId="5" fillId="2" borderId="1" xfId="2" applyFont="1" applyFill="1" applyBorder="1" applyAlignment="1">
      <alignment horizontal="center" vertical="center"/>
    </xf>
    <xf numFmtId="165" fontId="7" fillId="2" borderId="1" xfId="2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166" fontId="0" fillId="0" borderId="0" xfId="0" applyNumberFormat="1" applyAlignment="1">
      <alignment vertical="center"/>
    </xf>
    <xf numFmtId="9" fontId="5" fillId="0" borderId="0" xfId="4" applyFont="1" applyAlignment="1">
      <alignment vertical="center"/>
    </xf>
    <xf numFmtId="165" fontId="5" fillId="0" borderId="0" xfId="2" applyFont="1" applyAlignment="1">
      <alignment vertical="center"/>
    </xf>
    <xf numFmtId="0" fontId="0" fillId="0" borderId="0" xfId="0" applyAlignment="1">
      <alignment horizontal="left" vertical="center"/>
    </xf>
    <xf numFmtId="43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165" fontId="12" fillId="4" borderId="1" xfId="2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165" fontId="13" fillId="4" borderId="1" xfId="2" applyFont="1" applyFill="1" applyBorder="1" applyAlignment="1">
      <alignment horizontal="center" vertical="center"/>
    </xf>
    <xf numFmtId="165" fontId="12" fillId="4" borderId="1" xfId="2" applyFont="1" applyFill="1" applyBorder="1" applyAlignment="1">
      <alignment vertical="center"/>
    </xf>
    <xf numFmtId="10" fontId="12" fillId="4" borderId="5" xfId="0" applyNumberFormat="1" applyFont="1" applyFill="1" applyBorder="1" applyAlignment="1">
      <alignment horizontal="center" vertical="center"/>
    </xf>
    <xf numFmtId="165" fontId="13" fillId="4" borderId="1" xfId="2" applyFont="1" applyFill="1" applyBorder="1" applyAlignment="1">
      <alignment vertical="center"/>
    </xf>
    <xf numFmtId="0" fontId="12" fillId="4" borderId="1" xfId="0" applyFont="1" applyFill="1" applyBorder="1" applyAlignment="1">
      <alignment horizontal="left" vertical="center"/>
    </xf>
    <xf numFmtId="165" fontId="12" fillId="4" borderId="1" xfId="2" applyFont="1" applyFill="1" applyBorder="1" applyAlignment="1">
      <alignment horizontal="left" vertical="center"/>
    </xf>
    <xf numFmtId="165" fontId="12" fillId="4" borderId="1" xfId="2" applyFont="1" applyFill="1" applyBorder="1" applyAlignment="1">
      <alignment horizontal="center" vertical="center" wrapText="1" shrinkToFit="1"/>
    </xf>
    <xf numFmtId="0" fontId="13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165" fontId="14" fillId="4" borderId="1" xfId="2" applyFont="1" applyFill="1" applyBorder="1" applyAlignment="1">
      <alignment horizontal="center" vertical="center"/>
    </xf>
    <xf numFmtId="165" fontId="14" fillId="4" borderId="1" xfId="2" applyFont="1" applyFill="1" applyBorder="1" applyAlignment="1">
      <alignment vertical="center"/>
    </xf>
    <xf numFmtId="165" fontId="14" fillId="4" borderId="1" xfId="2" applyFont="1" applyFill="1" applyBorder="1" applyAlignment="1">
      <alignment horizontal="right" vertical="center"/>
    </xf>
    <xf numFmtId="165" fontId="15" fillId="4" borderId="1" xfId="2" applyFont="1" applyFill="1" applyBorder="1" applyAlignment="1">
      <alignment horizontal="center" vertical="center"/>
    </xf>
    <xf numFmtId="165" fontId="15" fillId="4" borderId="1" xfId="2" applyFont="1" applyFill="1" applyBorder="1" applyAlignment="1">
      <alignment vertical="center"/>
    </xf>
    <xf numFmtId="0" fontId="14" fillId="4" borderId="1" xfId="0" applyFont="1" applyFill="1" applyBorder="1" applyAlignment="1">
      <alignment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2" fillId="4" borderId="1" xfId="4" applyNumberFormat="1" applyFont="1" applyFill="1" applyBorder="1" applyAlignment="1">
      <alignment horizontal="center" vertical="center"/>
    </xf>
    <xf numFmtId="10" fontId="12" fillId="4" borderId="1" xfId="0" applyNumberFormat="1" applyFont="1" applyFill="1" applyBorder="1" applyAlignment="1">
      <alignment horizontal="center" vertical="center"/>
    </xf>
    <xf numFmtId="165" fontId="12" fillId="4" borderId="4" xfId="2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7" fillId="0" borderId="1" xfId="2" applyFont="1" applyBorder="1" applyAlignment="1">
      <alignment horizontal="center" vertical="center" wrapText="1" shrinkToFit="1"/>
    </xf>
    <xf numFmtId="0" fontId="13" fillId="4" borderId="2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9" fillId="6" borderId="7" xfId="0" applyFont="1" applyFill="1" applyBorder="1" applyAlignment="1">
      <alignment horizontal="center" vertical="top" wrapText="1"/>
    </xf>
    <xf numFmtId="0" fontId="19" fillId="6" borderId="7" xfId="0" applyFont="1" applyFill="1" applyBorder="1" applyAlignment="1">
      <alignment horizontal="center" vertical="center" wrapText="1"/>
    </xf>
    <xf numFmtId="0" fontId="19" fillId="6" borderId="9" xfId="0" applyFont="1" applyFill="1" applyBorder="1" applyAlignment="1">
      <alignment horizontal="center" vertical="top" wrapText="1"/>
    </xf>
    <xf numFmtId="0" fontId="19" fillId="7" borderId="7" xfId="0" applyFont="1" applyFill="1" applyBorder="1" applyAlignment="1" applyProtection="1">
      <alignment horizontal="center" wrapText="1"/>
      <protection locked="0"/>
    </xf>
    <xf numFmtId="0" fontId="20" fillId="8" borderId="7" xfId="0" applyFont="1" applyFill="1" applyBorder="1" applyAlignment="1">
      <alignment horizontal="center" vertical="center"/>
    </xf>
    <xf numFmtId="0" fontId="19" fillId="6" borderId="0" xfId="0" applyFont="1" applyFill="1" applyAlignment="1">
      <alignment horizontal="center"/>
    </xf>
    <xf numFmtId="0" fontId="19" fillId="6" borderId="0" xfId="0" applyFont="1" applyFill="1"/>
    <xf numFmtId="0" fontId="19" fillId="6" borderId="0" xfId="0" applyFont="1" applyFill="1" applyAlignment="1">
      <alignment vertical="center"/>
    </xf>
    <xf numFmtId="0" fontId="19" fillId="6" borderId="0" xfId="0" applyFont="1" applyFill="1" applyAlignment="1">
      <alignment horizontal="left"/>
    </xf>
    <xf numFmtId="14" fontId="19" fillId="6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6" borderId="7" xfId="0" applyFont="1" applyFill="1" applyBorder="1" applyAlignment="1" applyProtection="1">
      <alignment horizontal="center" vertical="center" wrapText="1"/>
      <protection locked="0"/>
    </xf>
    <xf numFmtId="167" fontId="19" fillId="6" borderId="7" xfId="0" applyNumberFormat="1" applyFont="1" applyFill="1" applyBorder="1" applyAlignment="1">
      <alignment horizontal="center" vertical="center" wrapText="1"/>
    </xf>
    <xf numFmtId="0" fontId="19" fillId="0" borderId="7" xfId="0" applyFont="1" applyBorder="1" applyAlignment="1" applyProtection="1">
      <alignment horizontal="center" vertical="center" wrapText="1"/>
      <protection locked="0"/>
    </xf>
    <xf numFmtId="0" fontId="25" fillId="0" borderId="7" xfId="0" applyFont="1" applyBorder="1" applyAlignment="1">
      <alignment horizontal="center" vertical="top" wrapText="1"/>
    </xf>
    <xf numFmtId="0" fontId="25" fillId="0" borderId="7" xfId="0" applyFont="1" applyBorder="1" applyAlignment="1">
      <alignment horizontal="center" vertical="center"/>
    </xf>
    <xf numFmtId="0" fontId="26" fillId="6" borderId="0" xfId="0" applyFont="1" applyFill="1" applyAlignment="1">
      <alignment vertical="top" wrapText="1"/>
    </xf>
    <xf numFmtId="0" fontId="26" fillId="6" borderId="0" xfId="0" applyFont="1" applyFill="1" applyAlignment="1">
      <alignment vertical="center"/>
    </xf>
    <xf numFmtId="168" fontId="19" fillId="6" borderId="7" xfId="2" applyNumberFormat="1" applyFont="1" applyFill="1" applyBorder="1" applyAlignment="1" applyProtection="1">
      <alignment horizontal="center" vertical="center" wrapText="1"/>
    </xf>
    <xf numFmtId="0" fontId="19" fillId="6" borderId="7" xfId="0" applyFont="1" applyFill="1" applyBorder="1" applyAlignment="1">
      <alignment horizontal="left" vertical="top" wrapText="1"/>
    </xf>
    <xf numFmtId="0" fontId="20" fillId="6" borderId="7" xfId="0" applyFont="1" applyFill="1" applyBorder="1" applyAlignment="1">
      <alignment horizontal="center" vertical="center" wrapText="1"/>
    </xf>
    <xf numFmtId="0" fontId="20" fillId="6" borderId="7" xfId="0" applyFont="1" applyFill="1" applyBorder="1" applyAlignment="1">
      <alignment horizontal="left" vertical="top" wrapText="1"/>
    </xf>
    <xf numFmtId="0" fontId="19" fillId="6" borderId="7" xfId="0" applyFont="1" applyFill="1" applyBorder="1" applyAlignment="1">
      <alignment horizontal="center" wrapText="1"/>
    </xf>
    <xf numFmtId="0" fontId="19" fillId="6" borderId="7" xfId="0" applyFont="1" applyFill="1" applyBorder="1" applyAlignment="1">
      <alignment horizontal="left" vertical="center" wrapText="1"/>
    </xf>
    <xf numFmtId="10" fontId="19" fillId="6" borderId="7" xfId="4" applyNumberFormat="1" applyFont="1" applyFill="1" applyBorder="1" applyAlignment="1" applyProtection="1">
      <alignment horizontal="center" vertical="center" wrapText="1"/>
    </xf>
    <xf numFmtId="167" fontId="19" fillId="7" borderId="7" xfId="5" applyNumberFormat="1" applyFont="1" applyFill="1" applyBorder="1" applyAlignment="1" applyProtection="1">
      <alignment horizontal="left" vertical="center" wrapText="1"/>
    </xf>
    <xf numFmtId="0" fontId="19" fillId="6" borderId="7" xfId="0" applyFont="1" applyFill="1" applyBorder="1" applyAlignment="1">
      <alignment horizontal="left" wrapText="1"/>
    </xf>
    <xf numFmtId="10" fontId="19" fillId="0" borderId="7" xfId="4" applyNumberFormat="1" applyFont="1" applyFill="1" applyBorder="1" applyAlignment="1" applyProtection="1">
      <alignment horizontal="center" wrapText="1"/>
    </xf>
    <xf numFmtId="167" fontId="19" fillId="9" borderId="7" xfId="5" applyNumberFormat="1" applyFont="1" applyFill="1" applyBorder="1" applyAlignment="1" applyProtection="1">
      <alignment horizontal="left" vertical="center" wrapText="1"/>
    </xf>
    <xf numFmtId="10" fontId="20" fillId="6" borderId="7" xfId="0" applyNumberFormat="1" applyFont="1" applyFill="1" applyBorder="1" applyAlignment="1">
      <alignment horizontal="center" vertical="top" wrapText="1"/>
    </xf>
    <xf numFmtId="167" fontId="20" fillId="6" borderId="7" xfId="5" applyNumberFormat="1" applyFont="1" applyFill="1" applyBorder="1" applyAlignment="1" applyProtection="1">
      <alignment horizontal="left" vertical="center" wrapText="1"/>
    </xf>
    <xf numFmtId="167" fontId="19" fillId="6" borderId="0" xfId="5" applyNumberFormat="1" applyFont="1" applyFill="1" applyBorder="1" applyAlignment="1" applyProtection="1">
      <alignment vertical="center"/>
    </xf>
    <xf numFmtId="0" fontId="20" fillId="6" borderId="10" xfId="0" applyFont="1" applyFill="1" applyBorder="1" applyAlignment="1">
      <alignment vertical="top" wrapText="1"/>
    </xf>
    <xf numFmtId="0" fontId="19" fillId="6" borderId="11" xfId="0" applyFont="1" applyFill="1" applyBorder="1" applyAlignment="1">
      <alignment vertical="center" wrapText="1"/>
    </xf>
    <xf numFmtId="1" fontId="19" fillId="0" borderId="9" xfId="4" applyNumberFormat="1" applyFont="1" applyFill="1" applyBorder="1" applyAlignment="1" applyProtection="1">
      <alignment horizontal="center" vertical="center" wrapText="1"/>
    </xf>
    <xf numFmtId="0" fontId="19" fillId="6" borderId="9" xfId="0" applyFont="1" applyFill="1" applyBorder="1" applyAlignment="1">
      <alignment vertical="center" wrapText="1"/>
    </xf>
    <xf numFmtId="9" fontId="19" fillId="7" borderId="7" xfId="4" applyFont="1" applyFill="1" applyBorder="1" applyAlignment="1" applyProtection="1">
      <alignment horizontal="center" vertical="center" wrapText="1"/>
    </xf>
    <xf numFmtId="168" fontId="19" fillId="0" borderId="7" xfId="2" applyNumberFormat="1" applyFont="1" applyFill="1" applyBorder="1" applyAlignment="1" applyProtection="1">
      <alignment horizontal="left" vertical="center" wrapText="1"/>
    </xf>
    <xf numFmtId="1" fontId="19" fillId="0" borderId="9" xfId="0" applyNumberFormat="1" applyFont="1" applyBorder="1" applyAlignment="1">
      <alignment horizontal="center" vertical="center" wrapText="1"/>
    </xf>
    <xf numFmtId="168" fontId="19" fillId="10" borderId="7" xfId="2" applyNumberFormat="1" applyFont="1" applyFill="1" applyBorder="1" applyAlignment="1" applyProtection="1">
      <alignment horizontal="center" vertical="center" wrapText="1"/>
    </xf>
    <xf numFmtId="168" fontId="19" fillId="0" borderId="7" xfId="2" applyNumberFormat="1" applyFont="1" applyFill="1" applyBorder="1" applyAlignment="1" applyProtection="1">
      <alignment horizontal="center" vertical="center" wrapText="1"/>
    </xf>
    <xf numFmtId="168" fontId="19" fillId="7" borderId="7" xfId="2" applyNumberFormat="1" applyFont="1" applyFill="1" applyBorder="1" applyAlignment="1" applyProtection="1">
      <alignment horizontal="center" vertical="center" wrapText="1"/>
      <protection locked="0"/>
    </xf>
    <xf numFmtId="168" fontId="19" fillId="7" borderId="7" xfId="2" applyNumberFormat="1" applyFont="1" applyFill="1" applyBorder="1" applyAlignment="1" applyProtection="1">
      <alignment horizontal="right"/>
    </xf>
    <xf numFmtId="168" fontId="20" fillId="6" borderId="7" xfId="2" applyNumberFormat="1" applyFont="1" applyFill="1" applyBorder="1" applyAlignment="1" applyProtection="1">
      <alignment horizontal="center" vertical="center" wrapText="1"/>
    </xf>
    <xf numFmtId="0" fontId="20" fillId="6" borderId="0" xfId="0" applyFont="1" applyFill="1" applyAlignment="1">
      <alignment horizontal="center"/>
    </xf>
    <xf numFmtId="167" fontId="28" fillId="6" borderId="0" xfId="0" applyNumberFormat="1" applyFont="1" applyFill="1" applyAlignment="1">
      <alignment vertical="center"/>
    </xf>
    <xf numFmtId="10" fontId="19" fillId="8" borderId="7" xfId="4" applyNumberFormat="1" applyFont="1" applyFill="1" applyBorder="1" applyAlignment="1" applyProtection="1"/>
    <xf numFmtId="0" fontId="19" fillId="8" borderId="7" xfId="0" applyFont="1" applyFill="1" applyBorder="1" applyAlignment="1">
      <alignment horizontal="center" vertical="center"/>
    </xf>
    <xf numFmtId="10" fontId="19" fillId="7" borderId="7" xfId="4" applyNumberFormat="1" applyFont="1" applyFill="1" applyBorder="1" applyAlignment="1" applyProtection="1"/>
    <xf numFmtId="168" fontId="19" fillId="6" borderId="7" xfId="2" applyNumberFormat="1" applyFont="1" applyFill="1" applyBorder="1" applyAlignment="1" applyProtection="1">
      <alignment vertical="center"/>
    </xf>
    <xf numFmtId="10" fontId="19" fillId="0" borderId="7" xfId="4" applyNumberFormat="1" applyFont="1" applyFill="1" applyBorder="1" applyAlignment="1" applyProtection="1"/>
    <xf numFmtId="10" fontId="19" fillId="7" borderId="7" xfId="4" applyNumberFormat="1" applyFont="1" applyFill="1" applyBorder="1" applyAlignment="1" applyProtection="1">
      <protection locked="0"/>
    </xf>
    <xf numFmtId="167" fontId="19" fillId="8" borderId="12" xfId="5" applyNumberFormat="1" applyFont="1" applyFill="1" applyBorder="1" applyAlignment="1" applyProtection="1">
      <alignment vertical="center"/>
    </xf>
    <xf numFmtId="10" fontId="19" fillId="6" borderId="7" xfId="4" applyNumberFormat="1" applyFont="1" applyFill="1" applyBorder="1" applyAlignment="1" applyProtection="1"/>
    <xf numFmtId="10" fontId="19" fillId="6" borderId="0" xfId="4" applyNumberFormat="1" applyFont="1" applyFill="1" applyBorder="1" applyAlignment="1" applyProtection="1"/>
    <xf numFmtId="10" fontId="29" fillId="6" borderId="7" xfId="4" applyNumberFormat="1" applyFont="1" applyFill="1" applyBorder="1" applyAlignment="1" applyProtection="1"/>
    <xf numFmtId="167" fontId="28" fillId="6" borderId="7" xfId="5" applyNumberFormat="1" applyFont="1" applyFill="1" applyBorder="1" applyAlignment="1" applyProtection="1">
      <alignment vertical="center"/>
    </xf>
    <xf numFmtId="0" fontId="20" fillId="0" borderId="7" xfId="0" applyFont="1" applyBorder="1" applyAlignment="1" applyProtection="1">
      <alignment horizontal="center" vertical="center" wrapText="1"/>
      <protection hidden="1"/>
    </xf>
    <xf numFmtId="170" fontId="20" fillId="0" borderId="7" xfId="0" applyNumberFormat="1" applyFont="1" applyBorder="1" applyAlignment="1" applyProtection="1">
      <alignment horizontal="center" vertical="center" wrapText="1"/>
      <protection hidden="1"/>
    </xf>
    <xf numFmtId="169" fontId="20" fillId="0" borderId="7" xfId="5" applyNumberFormat="1" applyFont="1" applyFill="1" applyBorder="1" applyAlignment="1" applyProtection="1">
      <alignment horizontal="center" vertical="center" wrapText="1"/>
      <protection hidden="1"/>
    </xf>
    <xf numFmtId="0" fontId="19" fillId="0" borderId="7" xfId="0" applyFont="1" applyBorder="1" applyAlignment="1" applyProtection="1">
      <alignment horizontal="center" vertical="center" wrapText="1"/>
      <protection hidden="1"/>
    </xf>
    <xf numFmtId="168" fontId="19" fillId="0" borderId="7" xfId="2" applyNumberFormat="1" applyFont="1" applyFill="1" applyBorder="1" applyAlignment="1" applyProtection="1">
      <alignment horizontal="left" vertical="center" wrapText="1"/>
      <protection hidden="1"/>
    </xf>
    <xf numFmtId="10" fontId="28" fillId="6" borderId="7" xfId="4" applyNumberFormat="1" applyFont="1" applyFill="1" applyBorder="1" applyAlignment="1" applyProtection="1"/>
    <xf numFmtId="0" fontId="20" fillId="6" borderId="0" xfId="0" applyFont="1" applyFill="1" applyAlignment="1">
      <alignment horizontal="left" vertical="top" wrapText="1"/>
    </xf>
    <xf numFmtId="10" fontId="28" fillId="6" borderId="0" xfId="4" applyNumberFormat="1" applyFont="1" applyFill="1" applyBorder="1" applyAlignment="1" applyProtection="1"/>
    <xf numFmtId="167" fontId="28" fillId="6" borderId="0" xfId="5" applyNumberFormat="1" applyFont="1" applyFill="1" applyBorder="1" applyAlignment="1" applyProtection="1">
      <alignment vertical="center"/>
    </xf>
    <xf numFmtId="0" fontId="19" fillId="0" borderId="0" xfId="0" applyFont="1"/>
    <xf numFmtId="0" fontId="20" fillId="6" borderId="0" xfId="0" applyFont="1" applyFill="1"/>
    <xf numFmtId="10" fontId="19" fillId="7" borderId="7" xfId="4" applyNumberFormat="1" applyFont="1" applyFill="1" applyBorder="1" applyAlignment="1" applyProtection="1">
      <alignment horizontal="center" vertical="top" wrapText="1"/>
      <protection locked="0"/>
    </xf>
    <xf numFmtId="167" fontId="19" fillId="6" borderId="7" xfId="5" applyNumberFormat="1" applyFont="1" applyFill="1" applyBorder="1" applyAlignment="1" applyProtection="1">
      <alignment horizontal="left" vertical="center" wrapText="1"/>
    </xf>
    <xf numFmtId="10" fontId="20" fillId="6" borderId="7" xfId="4" applyNumberFormat="1" applyFont="1" applyFill="1" applyBorder="1" applyAlignment="1" applyProtection="1">
      <alignment horizontal="center" vertical="top" wrapText="1"/>
    </xf>
    <xf numFmtId="10" fontId="20" fillId="6" borderId="0" xfId="4" applyNumberFormat="1" applyFont="1" applyFill="1" applyBorder="1" applyAlignment="1" applyProtection="1">
      <alignment horizontal="center" vertical="top" wrapText="1"/>
    </xf>
    <xf numFmtId="167" fontId="20" fillId="6" borderId="0" xfId="5" applyNumberFormat="1" applyFont="1" applyFill="1" applyBorder="1" applyAlignment="1" applyProtection="1">
      <alignment horizontal="left" vertical="center" wrapText="1"/>
    </xf>
    <xf numFmtId="0" fontId="20" fillId="6" borderId="0" xfId="0" applyFont="1" applyFill="1" applyAlignment="1">
      <alignment horizontal="left"/>
    </xf>
    <xf numFmtId="168" fontId="19" fillId="6" borderId="0" xfId="2" applyNumberFormat="1" applyFont="1" applyFill="1" applyBorder="1" applyAlignment="1" applyProtection="1">
      <alignment vertical="center"/>
    </xf>
    <xf numFmtId="167" fontId="20" fillId="6" borderId="7" xfId="5" applyNumberFormat="1" applyFont="1" applyFill="1" applyBorder="1" applyAlignment="1" applyProtection="1">
      <alignment horizontal="center" vertical="center" wrapText="1"/>
    </xf>
    <xf numFmtId="10" fontId="19" fillId="6" borderId="7" xfId="4" applyNumberFormat="1" applyFont="1" applyFill="1" applyBorder="1" applyAlignment="1" applyProtection="1">
      <alignment horizontal="center" vertical="top" wrapText="1"/>
    </xf>
    <xf numFmtId="10" fontId="19" fillId="7" borderId="7" xfId="4" applyNumberFormat="1" applyFont="1" applyFill="1" applyBorder="1" applyAlignment="1" applyProtection="1">
      <alignment horizontal="center" vertical="top" wrapText="1"/>
    </xf>
    <xf numFmtId="167" fontId="20" fillId="6" borderId="7" xfId="4" applyNumberFormat="1" applyFont="1" applyFill="1" applyBorder="1" applyAlignment="1" applyProtection="1">
      <alignment horizontal="center" vertical="center" wrapText="1"/>
    </xf>
    <xf numFmtId="0" fontId="20" fillId="6" borderId="7" xfId="0" applyFont="1" applyFill="1" applyBorder="1" applyAlignment="1">
      <alignment horizontal="left" vertical="center" wrapText="1"/>
    </xf>
    <xf numFmtId="168" fontId="19" fillId="6" borderId="7" xfId="2" applyNumberFormat="1" applyFont="1" applyFill="1" applyBorder="1" applyAlignment="1" applyProtection="1">
      <alignment horizontal="left" vertical="center"/>
    </xf>
    <xf numFmtId="10" fontId="19" fillId="6" borderId="7" xfId="0" applyNumberFormat="1" applyFont="1" applyFill="1" applyBorder="1" applyAlignment="1">
      <alignment horizontal="center" wrapText="1"/>
    </xf>
    <xf numFmtId="0" fontId="20" fillId="8" borderId="7" xfId="0" applyFont="1" applyFill="1" applyBorder="1" applyAlignment="1">
      <alignment horizontal="left" vertical="top" wrapText="1"/>
    </xf>
    <xf numFmtId="0" fontId="20" fillId="8" borderId="7" xfId="0" applyFont="1" applyFill="1" applyBorder="1" applyAlignment="1">
      <alignment horizontal="left" wrapText="1"/>
    </xf>
    <xf numFmtId="167" fontId="20" fillId="8" borderId="7" xfId="0" applyNumberFormat="1" applyFont="1" applyFill="1" applyBorder="1" applyAlignment="1">
      <alignment horizontal="left" vertical="center" wrapText="1"/>
    </xf>
    <xf numFmtId="167" fontId="20" fillId="6" borderId="7" xfId="0" applyNumberFormat="1" applyFont="1" applyFill="1" applyBorder="1" applyAlignment="1">
      <alignment horizontal="left" vertical="center" wrapText="1"/>
    </xf>
    <xf numFmtId="0" fontId="30" fillId="6" borderId="0" xfId="0" applyFont="1" applyFill="1" applyAlignment="1">
      <alignment horizontal="left"/>
    </xf>
    <xf numFmtId="0" fontId="20" fillId="6" borderId="7" xfId="0" applyFont="1" applyFill="1" applyBorder="1" applyAlignment="1">
      <alignment horizontal="center" vertical="top" wrapText="1"/>
    </xf>
    <xf numFmtId="167" fontId="19" fillId="6" borderId="7" xfId="5" applyNumberFormat="1" applyFont="1" applyFill="1" applyBorder="1" applyAlignment="1" applyProtection="1">
      <alignment horizontal="left" vertical="top" wrapText="1"/>
    </xf>
    <xf numFmtId="167" fontId="19" fillId="10" borderId="7" xfId="5" applyNumberFormat="1" applyFont="1" applyFill="1" applyBorder="1" applyAlignment="1" applyProtection="1">
      <alignment horizontal="left" vertical="top" wrapText="1"/>
    </xf>
    <xf numFmtId="0" fontId="20" fillId="0" borderId="7" xfId="0" applyFont="1" applyBorder="1" applyAlignment="1">
      <alignment horizontal="left" vertical="center" wrapText="1"/>
    </xf>
    <xf numFmtId="167" fontId="20" fillId="0" borderId="7" xfId="5" applyNumberFormat="1" applyFont="1" applyFill="1" applyBorder="1" applyAlignment="1" applyProtection="1">
      <alignment horizontal="center" vertical="center" wrapText="1"/>
    </xf>
    <xf numFmtId="0" fontId="19" fillId="6" borderId="0" xfId="0" applyFont="1" applyFill="1" applyAlignment="1">
      <alignment vertical="top" wrapText="1"/>
    </xf>
    <xf numFmtId="167" fontId="19" fillId="11" borderId="0" xfId="0" applyNumberFormat="1" applyFont="1" applyFill="1" applyAlignment="1">
      <alignment horizontal="center" vertical="center"/>
    </xf>
    <xf numFmtId="168" fontId="27" fillId="0" borderId="8" xfId="2" applyNumberFormat="1" applyFont="1" applyFill="1" applyBorder="1" applyAlignment="1" applyProtection="1">
      <alignment horizontal="center" vertical="center" wrapText="1"/>
    </xf>
    <xf numFmtId="0" fontId="26" fillId="0" borderId="13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5" fillId="0" borderId="13" xfId="0" applyFont="1" applyBorder="1" applyAlignment="1">
      <alignment horizontal="center" vertical="center"/>
    </xf>
    <xf numFmtId="0" fontId="19" fillId="6" borderId="13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165" fontId="0" fillId="0" borderId="0" xfId="2" applyFont="1" applyAlignment="1">
      <alignment horizontal="center"/>
    </xf>
    <xf numFmtId="0" fontId="20" fillId="6" borderId="1" xfId="0" applyFont="1" applyFill="1" applyBorder="1" applyAlignment="1">
      <alignment horizontal="center" vertical="center"/>
    </xf>
    <xf numFmtId="0" fontId="19" fillId="7" borderId="10" xfId="0" applyFont="1" applyFill="1" applyBorder="1" applyAlignment="1" applyProtection="1">
      <alignment horizontal="center" vertical="center"/>
      <protection locked="0"/>
    </xf>
    <xf numFmtId="0" fontId="19" fillId="7" borderId="2" xfId="0" applyFont="1" applyFill="1" applyBorder="1" applyAlignment="1" applyProtection="1">
      <alignment horizontal="center" vertical="center"/>
      <protection locked="0"/>
    </xf>
    <xf numFmtId="165" fontId="31" fillId="0" borderId="1" xfId="2" applyFont="1" applyBorder="1" applyAlignment="1">
      <alignment horizontal="center" vertical="center"/>
    </xf>
    <xf numFmtId="9" fontId="31" fillId="0" borderId="1" xfId="2" applyNumberFormat="1" applyFont="1" applyBorder="1" applyAlignment="1">
      <alignment horizontal="center" vertical="center"/>
    </xf>
    <xf numFmtId="165" fontId="31" fillId="0" borderId="1" xfId="0" applyNumberFormat="1" applyFont="1" applyBorder="1"/>
    <xf numFmtId="165" fontId="31" fillId="0" borderId="1" xfId="2" applyFont="1" applyBorder="1" applyAlignment="1">
      <alignment vertical="center"/>
    </xf>
    <xf numFmtId="0" fontId="31" fillId="0" borderId="1" xfId="0" applyFont="1" applyBorder="1" applyAlignment="1">
      <alignment vertical="center"/>
    </xf>
    <xf numFmtId="165" fontId="32" fillId="0" borderId="0" xfId="0" applyNumberFormat="1" applyFont="1"/>
    <xf numFmtId="0" fontId="19" fillId="6" borderId="0" xfId="0" applyFont="1" applyFill="1" applyAlignment="1">
      <alignment horizontal="center" vertical="top" wrapText="1"/>
    </xf>
    <xf numFmtId="0" fontId="19" fillId="6" borderId="0" xfId="0" applyFont="1" applyFill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9" fillId="7" borderId="9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top" wrapText="1"/>
    </xf>
    <xf numFmtId="0" fontId="33" fillId="0" borderId="0" xfId="0" applyFont="1" applyAlignment="1">
      <alignment horizontal="center" vertical="center"/>
    </xf>
    <xf numFmtId="165" fontId="19" fillId="7" borderId="7" xfId="2" applyFont="1" applyFill="1" applyBorder="1" applyAlignment="1" applyProtection="1">
      <alignment horizontal="left" vertical="center" wrapText="1"/>
    </xf>
    <xf numFmtId="165" fontId="20" fillId="6" borderId="7" xfId="2" applyFont="1" applyFill="1" applyBorder="1" applyAlignment="1" applyProtection="1">
      <alignment horizontal="left" vertical="center" wrapText="1"/>
    </xf>
    <xf numFmtId="0" fontId="33" fillId="6" borderId="0" xfId="0" applyFont="1" applyFill="1" applyAlignment="1">
      <alignment horizontal="left"/>
    </xf>
    <xf numFmtId="0" fontId="33" fillId="6" borderId="0" xfId="0" applyFont="1" applyFill="1"/>
    <xf numFmtId="0" fontId="33" fillId="6" borderId="0" xfId="0" applyFont="1" applyFill="1" applyAlignment="1">
      <alignment vertical="center"/>
    </xf>
    <xf numFmtId="0" fontId="20" fillId="0" borderId="9" xfId="0" applyFont="1" applyBorder="1" applyAlignment="1" applyProtection="1">
      <alignment vertical="center"/>
      <protection hidden="1"/>
    </xf>
    <xf numFmtId="0" fontId="19" fillId="0" borderId="9" xfId="0" applyFont="1" applyBorder="1" applyAlignment="1" applyProtection="1">
      <alignment vertical="center"/>
      <protection hidden="1"/>
    </xf>
    <xf numFmtId="170" fontId="19" fillId="0" borderId="9" xfId="0" applyNumberFormat="1" applyFont="1" applyBorder="1" applyAlignment="1" applyProtection="1">
      <alignment horizontal="center" vertical="center"/>
      <protection hidden="1"/>
    </xf>
    <xf numFmtId="10" fontId="19" fillId="12" borderId="0" xfId="4" applyNumberFormat="1" applyFont="1" applyFill="1" applyBorder="1" applyAlignment="1" applyProtection="1"/>
    <xf numFmtId="0" fontId="19" fillId="12" borderId="0" xfId="0" applyFont="1" applyFill="1" applyAlignment="1">
      <alignment vertical="center"/>
    </xf>
    <xf numFmtId="168" fontId="19" fillId="13" borderId="7" xfId="2" applyNumberFormat="1" applyFont="1" applyFill="1" applyBorder="1" applyAlignment="1" applyProtection="1">
      <alignment horizontal="left" vertical="center" wrapText="1"/>
      <protection hidden="1"/>
    </xf>
    <xf numFmtId="171" fontId="33" fillId="6" borderId="0" xfId="5" applyNumberFormat="1" applyFont="1" applyFill="1" applyBorder="1" applyAlignment="1" applyProtection="1">
      <alignment vertical="center"/>
    </xf>
    <xf numFmtId="0" fontId="6" fillId="0" borderId="0" xfId="0" applyFont="1"/>
    <xf numFmtId="0" fontId="20" fillId="0" borderId="7" xfId="0" applyFont="1" applyBorder="1" applyAlignment="1">
      <alignment horizontal="center" vertical="center" wrapText="1"/>
    </xf>
    <xf numFmtId="165" fontId="13" fillId="4" borderId="6" xfId="2" applyFont="1" applyFill="1" applyBorder="1" applyAlignment="1">
      <alignment horizontal="center" vertical="center"/>
    </xf>
    <xf numFmtId="165" fontId="13" fillId="4" borderId="5" xfId="2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vertical="center"/>
    </xf>
    <xf numFmtId="0" fontId="13" fillId="4" borderId="6" xfId="0" applyFont="1" applyFill="1" applyBorder="1" applyAlignment="1">
      <alignment vertical="center"/>
    </xf>
    <xf numFmtId="165" fontId="13" fillId="4" borderId="5" xfId="0" applyNumberFormat="1" applyFont="1" applyFill="1" applyBorder="1" applyAlignment="1">
      <alignment vertical="center"/>
    </xf>
    <xf numFmtId="0" fontId="19" fillId="6" borderId="24" xfId="0" applyFont="1" applyFill="1" applyBorder="1" applyAlignment="1">
      <alignment horizontal="center" vertical="top" wrapText="1"/>
    </xf>
    <xf numFmtId="10" fontId="14" fillId="14" borderId="1" xfId="0" applyNumberFormat="1" applyFont="1" applyFill="1" applyBorder="1" applyAlignment="1">
      <alignment horizontal="center" vertical="center"/>
    </xf>
    <xf numFmtId="9" fontId="14" fillId="14" borderId="1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0" fontId="0" fillId="0" borderId="0" xfId="0" applyAlignment="1">
      <alignment wrapText="1"/>
    </xf>
    <xf numFmtId="0" fontId="36" fillId="0" borderId="0" xfId="0" applyFont="1" applyAlignment="1">
      <alignment horizontal="center"/>
    </xf>
    <xf numFmtId="0" fontId="36" fillId="0" borderId="0" xfId="0" applyFont="1"/>
    <xf numFmtId="165" fontId="36" fillId="0" borderId="0" xfId="0" applyNumberFormat="1" applyFont="1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 wrapText="1"/>
    </xf>
    <xf numFmtId="166" fontId="36" fillId="0" borderId="0" xfId="2" applyNumberFormat="1" applyFont="1" applyAlignment="1">
      <alignment horizontal="center" vertical="center"/>
    </xf>
    <xf numFmtId="166" fontId="36" fillId="0" borderId="0" xfId="0" applyNumberFormat="1" applyFont="1"/>
    <xf numFmtId="0" fontId="37" fillId="0" borderId="0" xfId="6" applyAlignment="1">
      <alignment vertical="center"/>
    </xf>
    <xf numFmtId="0" fontId="0" fillId="0" borderId="0" xfId="0" applyAlignment="1">
      <alignment vertical="top"/>
    </xf>
    <xf numFmtId="0" fontId="12" fillId="0" borderId="1" xfId="0" applyFont="1" applyBorder="1" applyAlignment="1">
      <alignment horizontal="center" vertical="center"/>
    </xf>
    <xf numFmtId="165" fontId="12" fillId="0" borderId="1" xfId="2" applyFont="1" applyFill="1" applyBorder="1" applyAlignment="1">
      <alignment horizontal="center" vertical="center"/>
    </xf>
    <xf numFmtId="165" fontId="12" fillId="0" borderId="1" xfId="2" applyFont="1" applyFill="1" applyBorder="1" applyAlignment="1">
      <alignment vertical="center"/>
    </xf>
    <xf numFmtId="0" fontId="37" fillId="0" borderId="0" xfId="6" applyAlignment="1">
      <alignment vertical="top"/>
    </xf>
    <xf numFmtId="0" fontId="14" fillId="0" borderId="2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3" fillId="4" borderId="2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0" fontId="13" fillId="4" borderId="5" xfId="0" applyFont="1" applyFill="1" applyBorder="1" applyAlignment="1">
      <alignment horizontal="left" vertical="center"/>
    </xf>
    <xf numFmtId="0" fontId="16" fillId="3" borderId="1" xfId="0" applyFont="1" applyFill="1" applyBorder="1" applyAlignment="1">
      <alignment horizontal="center" vertical="center" wrapText="1" shrinkToFit="1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 shrinkToFit="1"/>
    </xf>
    <xf numFmtId="0" fontId="14" fillId="0" borderId="6" xfId="0" applyFont="1" applyBorder="1" applyAlignment="1">
      <alignment horizontal="left" vertical="center" wrapText="1" shrinkToFit="1"/>
    </xf>
    <xf numFmtId="0" fontId="14" fillId="0" borderId="5" xfId="0" applyFont="1" applyBorder="1" applyAlignment="1">
      <alignment horizontal="left" vertical="center" wrapText="1" shrinkToFit="1"/>
    </xf>
    <xf numFmtId="0" fontId="13" fillId="4" borderId="2" xfId="0" applyFont="1" applyFill="1" applyBorder="1" applyAlignment="1">
      <alignment horizontal="right" vertical="center"/>
    </xf>
    <xf numFmtId="0" fontId="13" fillId="4" borderId="6" xfId="0" applyFont="1" applyFill="1" applyBorder="1" applyAlignment="1">
      <alignment horizontal="right" vertical="center"/>
    </xf>
    <xf numFmtId="0" fontId="13" fillId="4" borderId="5" xfId="0" applyFont="1" applyFill="1" applyBorder="1" applyAlignment="1">
      <alignment horizontal="right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12" fillId="4" borderId="2" xfId="0" applyFont="1" applyFill="1" applyBorder="1" applyAlignment="1">
      <alignment horizontal="left" vertical="center" wrapText="1" shrinkToFit="1"/>
    </xf>
    <xf numFmtId="0" fontId="12" fillId="4" borderId="6" xfId="0" applyFont="1" applyFill="1" applyBorder="1" applyAlignment="1">
      <alignment horizontal="left" vertical="center" wrapText="1" shrinkToFit="1"/>
    </xf>
    <xf numFmtId="0" fontId="12" fillId="4" borderId="5" xfId="0" applyFont="1" applyFill="1" applyBorder="1" applyAlignment="1">
      <alignment horizontal="left" vertical="center" wrapText="1" shrinkToFit="1"/>
    </xf>
    <xf numFmtId="0" fontId="12" fillId="4" borderId="2" xfId="0" applyFont="1" applyFill="1" applyBorder="1" applyAlignment="1">
      <alignment horizontal="left" vertical="center"/>
    </xf>
    <xf numFmtId="0" fontId="12" fillId="4" borderId="6" xfId="0" applyFont="1" applyFill="1" applyBorder="1" applyAlignment="1">
      <alignment horizontal="left" vertical="center"/>
    </xf>
    <xf numFmtId="0" fontId="12" fillId="4" borderId="5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6" fillId="3" borderId="2" xfId="0" applyFont="1" applyFill="1" applyBorder="1" applyAlignment="1">
      <alignment horizontal="right" vertical="center"/>
    </xf>
    <xf numFmtId="0" fontId="16" fillId="3" borderId="6" xfId="0" applyFont="1" applyFill="1" applyBorder="1" applyAlignment="1">
      <alignment horizontal="right" vertical="center"/>
    </xf>
    <xf numFmtId="0" fontId="16" fillId="3" borderId="5" xfId="0" applyFont="1" applyFill="1" applyBorder="1" applyAlignment="1">
      <alignment horizontal="right" vertical="center"/>
    </xf>
    <xf numFmtId="165" fontId="13" fillId="3" borderId="1" xfId="2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right" vertical="center"/>
    </xf>
    <xf numFmtId="0" fontId="13" fillId="3" borderId="5" xfId="0" applyFont="1" applyFill="1" applyBorder="1" applyAlignment="1">
      <alignment horizontal="right" vertical="center"/>
    </xf>
    <xf numFmtId="0" fontId="20" fillId="15" borderId="24" xfId="0" applyFont="1" applyFill="1" applyBorder="1" applyAlignment="1">
      <alignment horizontal="center" vertical="center" wrapText="1"/>
    </xf>
    <xf numFmtId="0" fontId="20" fillId="15" borderId="20" xfId="0" applyFont="1" applyFill="1" applyBorder="1" applyAlignment="1">
      <alignment horizontal="center" vertical="center" wrapText="1"/>
    </xf>
    <xf numFmtId="0" fontId="20" fillId="15" borderId="21" xfId="0" applyFont="1" applyFill="1" applyBorder="1" applyAlignment="1">
      <alignment horizontal="center" vertical="center" wrapText="1"/>
    </xf>
    <xf numFmtId="0" fontId="20" fillId="15" borderId="3" xfId="0" applyFont="1" applyFill="1" applyBorder="1" applyAlignment="1">
      <alignment horizontal="center" vertical="center" wrapText="1"/>
    </xf>
    <xf numFmtId="0" fontId="20" fillId="15" borderId="22" xfId="0" applyFont="1" applyFill="1" applyBorder="1" applyAlignment="1">
      <alignment horizontal="center" vertical="center" wrapText="1"/>
    </xf>
    <xf numFmtId="0" fontId="20" fillId="15" borderId="23" xfId="0" applyFont="1" applyFill="1" applyBorder="1" applyAlignment="1">
      <alignment horizontal="center" vertical="center" wrapText="1"/>
    </xf>
    <xf numFmtId="0" fontId="33" fillId="6" borderId="24" xfId="0" applyFont="1" applyFill="1" applyBorder="1" applyAlignment="1">
      <alignment horizontal="center" vertical="center" wrapText="1"/>
    </xf>
    <xf numFmtId="0" fontId="33" fillId="6" borderId="20" xfId="0" applyFont="1" applyFill="1" applyBorder="1" applyAlignment="1">
      <alignment horizontal="center" vertical="center" wrapText="1"/>
    </xf>
    <xf numFmtId="0" fontId="33" fillId="6" borderId="21" xfId="0" applyFont="1" applyFill="1" applyBorder="1" applyAlignment="1">
      <alignment horizontal="center" vertical="center" wrapText="1"/>
    </xf>
    <xf numFmtId="2" fontId="15" fillId="2" borderId="20" xfId="0" applyNumberFormat="1" applyFont="1" applyFill="1" applyBorder="1" applyAlignment="1">
      <alignment horizontal="center" vertical="center"/>
    </xf>
    <xf numFmtId="2" fontId="15" fillId="2" borderId="2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12" fillId="4" borderId="6" xfId="0" applyFont="1" applyFill="1" applyBorder="1" applyAlignment="1">
      <alignment vertical="center"/>
    </xf>
    <xf numFmtId="0" fontId="12" fillId="4" borderId="5" xfId="0" applyFont="1" applyFill="1" applyBorder="1" applyAlignment="1">
      <alignment vertical="center"/>
    </xf>
    <xf numFmtId="0" fontId="20" fillId="15" borderId="25" xfId="0" applyFont="1" applyFill="1" applyBorder="1" applyAlignment="1">
      <alignment horizontal="center" vertical="center"/>
    </xf>
    <xf numFmtId="0" fontId="20" fillId="15" borderId="4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7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right"/>
    </xf>
    <xf numFmtId="0" fontId="7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7" fillId="0" borderId="2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2" borderId="2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165" fontId="7" fillId="2" borderId="1" xfId="2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17" fillId="0" borderId="0" xfId="0" applyFont="1" applyAlignment="1">
      <alignment horizontal="left" vertical="justify"/>
    </xf>
    <xf numFmtId="0" fontId="7" fillId="5" borderId="2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right"/>
    </xf>
    <xf numFmtId="0" fontId="18" fillId="6" borderId="18" xfId="0" applyFont="1" applyFill="1" applyBorder="1" applyAlignment="1">
      <alignment horizontal="center" vertical="center"/>
    </xf>
    <xf numFmtId="0" fontId="18" fillId="6" borderId="0" xfId="0" applyFont="1" applyFill="1" applyAlignment="1">
      <alignment horizontal="center" vertical="center"/>
    </xf>
    <xf numFmtId="0" fontId="19" fillId="6" borderId="2" xfId="0" applyFont="1" applyFill="1" applyBorder="1" applyAlignment="1">
      <alignment horizontal="center" vertical="top" wrapText="1"/>
    </xf>
    <xf numFmtId="0" fontId="19" fillId="6" borderId="6" xfId="0" applyFont="1" applyFill="1" applyBorder="1" applyAlignment="1">
      <alignment horizontal="center" vertical="top" wrapText="1"/>
    </xf>
    <xf numFmtId="0" fontId="19" fillId="6" borderId="5" xfId="0" applyFont="1" applyFill="1" applyBorder="1" applyAlignment="1">
      <alignment horizontal="center" vertical="top" wrapText="1"/>
    </xf>
    <xf numFmtId="0" fontId="19" fillId="0" borderId="11" xfId="0" applyFont="1" applyBorder="1" applyAlignment="1" applyProtection="1">
      <alignment horizontal="center" vertical="center" wrapText="1"/>
      <protection hidden="1"/>
    </xf>
    <xf numFmtId="0" fontId="19" fillId="0" borderId="8" xfId="0" applyFont="1" applyBorder="1" applyAlignment="1" applyProtection="1">
      <alignment horizontal="center" vertical="center" wrapText="1"/>
      <protection hidden="1"/>
    </xf>
    <xf numFmtId="0" fontId="20" fillId="6" borderId="17" xfId="0" applyFont="1" applyFill="1" applyBorder="1" applyAlignment="1">
      <alignment horizontal="left" vertical="center"/>
    </xf>
    <xf numFmtId="167" fontId="20" fillId="7" borderId="2" xfId="0" applyNumberFormat="1" applyFont="1" applyFill="1" applyBorder="1" applyAlignment="1" applyProtection="1">
      <alignment horizontal="center" vertical="top" wrapText="1"/>
      <protection locked="0"/>
    </xf>
    <xf numFmtId="167" fontId="20" fillId="7" borderId="5" xfId="0" applyNumberFormat="1" applyFont="1" applyFill="1" applyBorder="1" applyAlignment="1" applyProtection="1">
      <alignment horizontal="center" vertical="top" wrapText="1"/>
      <protection locked="0"/>
    </xf>
    <xf numFmtId="0" fontId="20" fillId="6" borderId="1" xfId="0" applyFont="1" applyFill="1" applyBorder="1" applyAlignment="1">
      <alignment horizontal="center"/>
    </xf>
    <xf numFmtId="0" fontId="20" fillId="0" borderId="7" xfId="0" applyFont="1" applyBorder="1" applyAlignment="1" applyProtection="1">
      <alignment horizontal="left" vertical="center"/>
      <protection hidden="1"/>
    </xf>
    <xf numFmtId="0" fontId="20" fillId="6" borderId="7" xfId="0" applyFont="1" applyFill="1" applyBorder="1" applyAlignment="1">
      <alignment horizontal="left" vertical="top" wrapText="1"/>
    </xf>
    <xf numFmtId="0" fontId="19" fillId="6" borderId="0" xfId="0" applyFont="1" applyFill="1" applyAlignment="1">
      <alignment horizontal="left" vertical="top" wrapText="1"/>
    </xf>
    <xf numFmtId="0" fontId="19" fillId="12" borderId="0" xfId="0" applyFont="1" applyFill="1" applyAlignment="1">
      <alignment horizontal="left" vertical="top" wrapText="1"/>
    </xf>
    <xf numFmtId="0" fontId="20" fillId="6" borderId="0" xfId="0" applyFont="1" applyFill="1" applyAlignment="1">
      <alignment horizontal="left" vertical="center" wrapText="1"/>
    </xf>
    <xf numFmtId="0" fontId="19" fillId="6" borderId="7" xfId="0" applyFont="1" applyFill="1" applyBorder="1" applyAlignment="1">
      <alignment horizontal="left" vertical="top" wrapText="1"/>
    </xf>
    <xf numFmtId="0" fontId="19" fillId="8" borderId="7" xfId="0" applyFont="1" applyFill="1" applyBorder="1" applyAlignment="1">
      <alignment horizontal="left" vertical="top" wrapText="1"/>
    </xf>
    <xf numFmtId="0" fontId="27" fillId="8" borderId="7" xfId="0" applyFont="1" applyFill="1" applyBorder="1" applyAlignment="1">
      <alignment horizontal="left" vertical="top" wrapText="1"/>
    </xf>
    <xf numFmtId="0" fontId="20" fillId="6" borderId="11" xfId="0" applyFont="1" applyFill="1" applyBorder="1" applyAlignment="1">
      <alignment horizontal="center" vertical="center" wrapText="1"/>
    </xf>
    <xf numFmtId="0" fontId="20" fillId="6" borderId="8" xfId="0" applyFont="1" applyFill="1" applyBorder="1" applyAlignment="1">
      <alignment horizontal="center" vertical="center" wrapText="1"/>
    </xf>
    <xf numFmtId="0" fontId="19" fillId="6" borderId="7" xfId="0" applyFont="1" applyFill="1" applyBorder="1" applyAlignment="1">
      <alignment horizontal="left" wrapText="1"/>
    </xf>
    <xf numFmtId="0" fontId="19" fillId="0" borderId="8" xfId="0" applyFont="1" applyBorder="1" applyAlignment="1">
      <alignment horizontal="left"/>
    </xf>
    <xf numFmtId="0" fontId="19" fillId="0" borderId="7" xfId="0" applyFont="1" applyBorder="1" applyAlignment="1">
      <alignment horizontal="left"/>
    </xf>
    <xf numFmtId="0" fontId="34" fillId="6" borderId="0" xfId="0" applyFont="1" applyFill="1" applyAlignment="1">
      <alignment horizontal="left"/>
    </xf>
    <xf numFmtId="0" fontId="20" fillId="6" borderId="0" xfId="0" applyFont="1" applyFill="1" applyAlignment="1">
      <alignment horizontal="center"/>
    </xf>
    <xf numFmtId="0" fontId="20" fillId="6" borderId="0" xfId="0" applyFont="1" applyFill="1" applyAlignment="1">
      <alignment horizontal="center" vertical="center"/>
    </xf>
    <xf numFmtId="0" fontId="20" fillId="6" borderId="0" xfId="0" applyFont="1" applyFill="1" applyAlignment="1">
      <alignment horizontal="left" vertical="top" wrapText="1"/>
    </xf>
    <xf numFmtId="167" fontId="19" fillId="7" borderId="7" xfId="5" applyNumberFormat="1" applyFont="1" applyFill="1" applyBorder="1" applyAlignment="1" applyProtection="1">
      <alignment horizontal="center" vertical="top" wrapText="1"/>
      <protection locked="0"/>
    </xf>
    <xf numFmtId="0" fontId="19" fillId="6" borderId="7" xfId="0" applyFont="1" applyFill="1" applyBorder="1" applyAlignment="1">
      <alignment horizontal="center" vertical="center" wrapText="1"/>
    </xf>
    <xf numFmtId="0" fontId="24" fillId="6" borderId="0" xfId="0" applyFont="1" applyFill="1" applyAlignment="1">
      <alignment horizontal="center"/>
    </xf>
    <xf numFmtId="0" fontId="33" fillId="0" borderId="0" xfId="0" applyFont="1" applyAlignment="1">
      <alignment horizontal="center" vertical="center"/>
    </xf>
    <xf numFmtId="0" fontId="25" fillId="0" borderId="7" xfId="0" applyFont="1" applyBorder="1" applyAlignment="1">
      <alignment horizontal="center" vertical="top" wrapText="1"/>
    </xf>
    <xf numFmtId="167" fontId="20" fillId="7" borderId="11" xfId="0" applyNumberFormat="1" applyFont="1" applyFill="1" applyBorder="1" applyAlignment="1" applyProtection="1">
      <alignment horizontal="center" vertical="top" wrapText="1"/>
      <protection locked="0"/>
    </xf>
    <xf numFmtId="167" fontId="20" fillId="7" borderId="8" xfId="0" applyNumberFormat="1" applyFont="1" applyFill="1" applyBorder="1" applyAlignment="1" applyProtection="1">
      <alignment horizontal="center" vertical="top" wrapText="1"/>
      <protection locked="0"/>
    </xf>
    <xf numFmtId="0" fontId="20" fillId="6" borderId="2" xfId="0" applyFont="1" applyFill="1" applyBorder="1" applyAlignment="1">
      <alignment horizontal="center" vertical="center" wrapText="1"/>
    </xf>
    <xf numFmtId="0" fontId="20" fillId="6" borderId="6" xfId="0" applyFont="1" applyFill="1" applyBorder="1" applyAlignment="1">
      <alignment horizontal="center" vertical="center" wrapText="1"/>
    </xf>
    <xf numFmtId="0" fontId="20" fillId="6" borderId="5" xfId="0" applyFont="1" applyFill="1" applyBorder="1" applyAlignment="1">
      <alignment horizontal="center" vertical="center" wrapText="1"/>
    </xf>
    <xf numFmtId="0" fontId="26" fillId="6" borderId="0" xfId="0" applyFont="1" applyFill="1" applyAlignment="1">
      <alignment horizontal="left" vertical="top" wrapText="1"/>
    </xf>
    <xf numFmtId="167" fontId="20" fillId="7" borderId="16" xfId="0" applyNumberFormat="1" applyFont="1" applyFill="1" applyBorder="1" applyAlignment="1" applyProtection="1">
      <alignment horizontal="center" vertical="top" wrapText="1"/>
      <protection locked="0"/>
    </xf>
    <xf numFmtId="167" fontId="20" fillId="7" borderId="14" xfId="0" applyNumberFormat="1" applyFont="1" applyFill="1" applyBorder="1" applyAlignment="1" applyProtection="1">
      <alignment horizontal="center" vertical="top" wrapText="1"/>
      <protection locked="0"/>
    </xf>
    <xf numFmtId="167" fontId="20" fillId="7" borderId="15" xfId="0" applyNumberFormat="1" applyFont="1" applyFill="1" applyBorder="1" applyAlignment="1" applyProtection="1">
      <alignment horizontal="center" vertical="top" wrapText="1"/>
      <protection locked="0"/>
    </xf>
    <xf numFmtId="0" fontId="19" fillId="6" borderId="0" xfId="0" applyFont="1" applyFill="1" applyAlignment="1">
      <alignment horizontal="center" vertical="center" wrapText="1"/>
    </xf>
    <xf numFmtId="0" fontId="19" fillId="7" borderId="19" xfId="0" applyFont="1" applyFill="1" applyBorder="1" applyAlignment="1">
      <alignment horizontal="center" vertical="center" wrapText="1"/>
    </xf>
    <xf numFmtId="0" fontId="33" fillId="6" borderId="9" xfId="0" applyFont="1" applyFill="1" applyBorder="1" applyAlignment="1">
      <alignment horizontal="center" vertical="center" wrapText="1"/>
    </xf>
    <xf numFmtId="0" fontId="19" fillId="8" borderId="7" xfId="0" applyFont="1" applyFill="1" applyBorder="1" applyAlignment="1">
      <alignment horizontal="left" vertical="center" wrapText="1"/>
    </xf>
  </cellXfs>
  <cellStyles count="7">
    <cellStyle name="Comma_GMB_Planilha Geral de Orçamento CUSTO" xfId="1" xr:uid="{00000000-0005-0000-0000-000000000000}"/>
    <cellStyle name="Hiperlink" xfId="6" builtinId="8"/>
    <cellStyle name="Moeda" xfId="2" builtinId="4"/>
    <cellStyle name="Normal" xfId="0" builtinId="0"/>
    <cellStyle name="Percent_GMB_Planilha Geral de Orçamento CUSTO_1" xfId="3" xr:uid="{00000000-0005-0000-0000-000004000000}"/>
    <cellStyle name="Porcentagem" xfId="4" builtinId="5"/>
    <cellStyle name="Vírgula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</xdr:colOff>
      <xdr:row>0</xdr:row>
      <xdr:rowOff>0</xdr:rowOff>
    </xdr:from>
    <xdr:to>
      <xdr:col>7</xdr:col>
      <xdr:colOff>1030433</xdr:colOff>
      <xdr:row>3</xdr:row>
      <xdr:rowOff>138545</xdr:rowOff>
    </xdr:to>
    <xdr:pic>
      <xdr:nvPicPr>
        <xdr:cNvPr id="2" name="Imagem 1" descr="MUNICIPIO DE ITAJAI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64183" y="0"/>
          <a:ext cx="2078182" cy="71004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76200</xdr:colOff>
      <xdr:row>13</xdr:row>
      <xdr:rowOff>114300</xdr:rowOff>
    </xdr:from>
    <xdr:to>
      <xdr:col>16</xdr:col>
      <xdr:colOff>219075</xdr:colOff>
      <xdr:row>28</xdr:row>
      <xdr:rowOff>19050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3425" y="3057525"/>
          <a:ext cx="6838950" cy="2505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142876</xdr:colOff>
      <xdr:row>28</xdr:row>
      <xdr:rowOff>133349</xdr:rowOff>
    </xdr:from>
    <xdr:to>
      <xdr:col>16</xdr:col>
      <xdr:colOff>219075</xdr:colOff>
      <xdr:row>41</xdr:row>
      <xdr:rowOff>171449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20101" y="5676899"/>
          <a:ext cx="6772274" cy="2390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iderlocadora.com/" TargetMode="External"/><Relationship Id="rId1" Type="http://schemas.openxmlformats.org/officeDocument/2006/relationships/hyperlink" Target="https://www.salario.com.br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5:N79"/>
  <sheetViews>
    <sheetView tabSelected="1" topLeftCell="A43" zoomScaleSheetLayoutView="85" workbookViewId="0">
      <selection activeCell="N51" sqref="N51"/>
    </sheetView>
  </sheetViews>
  <sheetFormatPr defaultColWidth="9.140625" defaultRowHeight="15"/>
  <cols>
    <col min="1" max="1" width="9.5703125" style="50" customWidth="1"/>
    <col min="2" max="4" width="9.140625" style="50"/>
    <col min="5" max="5" width="19.28515625" style="50" customWidth="1"/>
    <col min="6" max="6" width="10.7109375" style="50" customWidth="1"/>
    <col min="7" max="7" width="17" style="53" customWidth="1"/>
    <col min="8" max="8" width="17.7109375" style="53" customWidth="1"/>
    <col min="9" max="9" width="13.28515625" style="50" bestFit="1" customWidth="1"/>
    <col min="10" max="10" width="9.140625" style="50"/>
    <col min="11" max="11" width="18.28515625" style="50" customWidth="1"/>
    <col min="12" max="12" width="9.140625" style="50"/>
    <col min="13" max="13" width="9.5703125" style="50" bestFit="1" customWidth="1"/>
    <col min="14" max="14" width="45.140625" style="50" customWidth="1"/>
    <col min="15" max="16384" width="9.140625" style="50"/>
  </cols>
  <sheetData>
    <row r="5" spans="1:11" ht="28.5" customHeight="1">
      <c r="A5" s="250" t="s">
        <v>0</v>
      </c>
      <c r="B5" s="250"/>
      <c r="C5" s="250"/>
      <c r="D5" s="250"/>
      <c r="E5" s="250"/>
      <c r="F5" s="250"/>
      <c r="G5" s="250"/>
      <c r="H5" s="250"/>
    </row>
    <row r="6" spans="1:11" ht="18.75" customHeight="1">
      <c r="A6" s="82" t="s">
        <v>1</v>
      </c>
      <c r="B6" s="251" t="s">
        <v>2</v>
      </c>
      <c r="C6" s="252"/>
      <c r="D6" s="252"/>
      <c r="E6" s="253"/>
      <c r="F6" s="82" t="s">
        <v>3</v>
      </c>
      <c r="G6" s="83" t="s">
        <v>4</v>
      </c>
      <c r="H6" s="83" t="s">
        <v>5</v>
      </c>
    </row>
    <row r="7" spans="1:11" ht="20.100000000000001" customHeight="1">
      <c r="A7" s="247" t="s">
        <v>6</v>
      </c>
      <c r="B7" s="248"/>
      <c r="C7" s="248"/>
      <c r="D7" s="248"/>
      <c r="E7" s="249"/>
      <c r="F7" s="58"/>
      <c r="G7" s="67"/>
      <c r="H7" s="62"/>
      <c r="I7" s="51"/>
    </row>
    <row r="8" spans="1:11" ht="15" customHeight="1">
      <c r="A8" s="237">
        <v>4</v>
      </c>
      <c r="B8" s="254" t="s">
        <v>7</v>
      </c>
      <c r="C8" s="255"/>
      <c r="D8" s="255"/>
      <c r="E8" s="256"/>
      <c r="F8" s="237">
        <v>8</v>
      </c>
      <c r="G8" s="238">
        <v>5353.58</v>
      </c>
      <c r="H8" s="239">
        <f>ROUND(G8*A8,2)</f>
        <v>21414.32</v>
      </c>
      <c r="I8" s="56" t="s">
        <v>8</v>
      </c>
      <c r="J8" t="s">
        <v>9</v>
      </c>
      <c r="K8" s="56"/>
    </row>
    <row r="9" spans="1:11" ht="15" customHeight="1">
      <c r="A9" s="237">
        <v>4</v>
      </c>
      <c r="B9" s="254" t="s">
        <v>10</v>
      </c>
      <c r="C9" s="255"/>
      <c r="D9" s="255"/>
      <c r="E9" s="256"/>
      <c r="F9" s="237">
        <v>8</v>
      </c>
      <c r="G9" s="238">
        <v>1836.95</v>
      </c>
      <c r="H9" s="239">
        <f t="shared" ref="H9:H13" si="0">ROUND(G9*A9,2)</f>
        <v>7347.8</v>
      </c>
      <c r="I9" s="56" t="s">
        <v>8</v>
      </c>
      <c r="J9" t="s">
        <v>11</v>
      </c>
      <c r="K9" s="56"/>
    </row>
    <row r="10" spans="1:11" ht="15" customHeight="1">
      <c r="A10" s="237">
        <v>1</v>
      </c>
      <c r="B10" s="241" t="s">
        <v>12</v>
      </c>
      <c r="C10" s="242"/>
      <c r="D10" s="242"/>
      <c r="E10" s="243"/>
      <c r="F10" s="237">
        <v>8</v>
      </c>
      <c r="G10" s="238">
        <v>5458.81</v>
      </c>
      <c r="H10" s="239">
        <f t="shared" si="0"/>
        <v>5458.81</v>
      </c>
      <c r="I10" s="56" t="s">
        <v>8</v>
      </c>
      <c r="J10" t="s">
        <v>13</v>
      </c>
      <c r="K10" s="56"/>
    </row>
    <row r="11" spans="1:11" ht="15" customHeight="1">
      <c r="A11" s="237">
        <v>3</v>
      </c>
      <c r="B11" s="244" t="s">
        <v>14</v>
      </c>
      <c r="C11" s="245"/>
      <c r="D11" s="245"/>
      <c r="E11" s="246"/>
      <c r="F11" s="237">
        <v>8</v>
      </c>
      <c r="G11" s="238">
        <v>3242.73</v>
      </c>
      <c r="H11" s="239">
        <f t="shared" si="0"/>
        <v>9728.19</v>
      </c>
      <c r="I11" s="56" t="s">
        <v>8</v>
      </c>
      <c r="J11" t="s">
        <v>15</v>
      </c>
      <c r="K11" s="56"/>
    </row>
    <row r="12" spans="1:11" ht="15" customHeight="1">
      <c r="A12" s="237">
        <v>4</v>
      </c>
      <c r="B12" s="244" t="s">
        <v>16</v>
      </c>
      <c r="C12" s="245"/>
      <c r="D12" s="245"/>
      <c r="E12" s="246"/>
      <c r="F12" s="237">
        <v>8</v>
      </c>
      <c r="G12" s="238">
        <v>8969.24</v>
      </c>
      <c r="H12" s="239">
        <f t="shared" si="0"/>
        <v>35876.959999999999</v>
      </c>
      <c r="I12" s="56" t="s">
        <v>8</v>
      </c>
      <c r="J12" t="s">
        <v>17</v>
      </c>
      <c r="K12" s="56"/>
    </row>
    <row r="13" spans="1:11" ht="15" customHeight="1">
      <c r="A13" s="237">
        <v>1</v>
      </c>
      <c r="B13" s="244" t="s">
        <v>18</v>
      </c>
      <c r="C13" s="245"/>
      <c r="D13" s="245"/>
      <c r="E13" s="246"/>
      <c r="F13" s="237">
        <v>8</v>
      </c>
      <c r="G13" s="238">
        <v>5826.67</v>
      </c>
      <c r="H13" s="239">
        <f t="shared" si="0"/>
        <v>5826.67</v>
      </c>
      <c r="I13" s="56" t="s">
        <v>19</v>
      </c>
      <c r="J13" s="235" t="s">
        <v>20</v>
      </c>
      <c r="K13" s="56"/>
    </row>
    <row r="14" spans="1:11">
      <c r="A14" s="68">
        <f>SUM(A8:A13)</f>
        <v>17</v>
      </c>
      <c r="B14" s="247" t="s">
        <v>21</v>
      </c>
      <c r="C14" s="248"/>
      <c r="D14" s="248"/>
      <c r="E14" s="249"/>
      <c r="F14" s="69"/>
      <c r="G14" s="62"/>
      <c r="H14" s="62"/>
      <c r="I14" s="51"/>
      <c r="K14" s="56"/>
    </row>
    <row r="15" spans="1:11">
      <c r="A15" s="58"/>
      <c r="B15" s="257" t="s">
        <v>22</v>
      </c>
      <c r="C15" s="258"/>
      <c r="D15" s="258"/>
      <c r="E15" s="259"/>
      <c r="F15" s="58"/>
      <c r="G15" s="61">
        <f>SUM(G8:G14)</f>
        <v>30687.979999999996</v>
      </c>
      <c r="H15" s="64">
        <f>SUM(H8:H14)</f>
        <v>85652.75</v>
      </c>
    </row>
    <row r="16" spans="1:11" ht="5.0999999999999996" customHeight="1">
      <c r="A16" s="260"/>
      <c r="B16" s="261"/>
      <c r="C16" s="261"/>
      <c r="D16" s="261"/>
      <c r="E16" s="261"/>
      <c r="F16" s="261"/>
      <c r="G16" s="261"/>
      <c r="H16" s="262"/>
    </row>
    <row r="17" spans="1:10" ht="15.75" customHeight="1">
      <c r="A17" s="58"/>
      <c r="B17" s="263" t="s">
        <v>23</v>
      </c>
      <c r="C17" s="263"/>
      <c r="D17" s="263"/>
      <c r="E17" s="263"/>
      <c r="F17" s="58"/>
      <c r="G17" s="59"/>
      <c r="H17" s="62"/>
      <c r="I17" s="51"/>
    </row>
    <row r="18" spans="1:10">
      <c r="A18" s="70"/>
      <c r="B18" s="264" t="s">
        <v>24</v>
      </c>
      <c r="C18" s="264"/>
      <c r="D18" s="264"/>
      <c r="E18" s="264"/>
      <c r="F18" s="224">
        <v>0.27300000000000002</v>
      </c>
      <c r="G18" s="72">
        <f>ROUND(G15*F18,2)</f>
        <v>8377.82</v>
      </c>
      <c r="H18" s="73">
        <f>ROUND(H15*F18,2)</f>
        <v>23383.200000000001</v>
      </c>
    </row>
    <row r="19" spans="1:10">
      <c r="A19" s="70"/>
      <c r="B19" s="264" t="s">
        <v>25</v>
      </c>
      <c r="C19" s="264"/>
      <c r="D19" s="264"/>
      <c r="E19" s="264"/>
      <c r="F19" s="224"/>
      <c r="G19" s="72">
        <f>G15*F19</f>
        <v>0</v>
      </c>
      <c r="H19" s="73">
        <f>H15*F19</f>
        <v>0</v>
      </c>
    </row>
    <row r="20" spans="1:10">
      <c r="A20" s="70"/>
      <c r="B20" s="264" t="s">
        <v>26</v>
      </c>
      <c r="C20" s="264"/>
      <c r="D20" s="264"/>
      <c r="E20" s="264"/>
      <c r="F20" s="224"/>
      <c r="G20" s="72">
        <f>G15*F20</f>
        <v>0</v>
      </c>
      <c r="H20" s="73">
        <f>H15*F20</f>
        <v>0</v>
      </c>
    </row>
    <row r="21" spans="1:10">
      <c r="A21" s="70"/>
      <c r="B21" s="264" t="s">
        <v>27</v>
      </c>
      <c r="C21" s="264"/>
      <c r="D21" s="264"/>
      <c r="E21" s="264"/>
      <c r="F21" s="224"/>
      <c r="G21" s="72">
        <f>G15*F21</f>
        <v>0</v>
      </c>
      <c r="H21" s="74">
        <f>H15*F21</f>
        <v>0</v>
      </c>
    </row>
    <row r="22" spans="1:10">
      <c r="A22" s="70"/>
      <c r="B22" s="264" t="s">
        <v>28</v>
      </c>
      <c r="C22" s="264"/>
      <c r="D22" s="264"/>
      <c r="E22" s="264"/>
      <c r="F22" s="224"/>
      <c r="G22" s="72">
        <f>G15*F22</f>
        <v>0</v>
      </c>
      <c r="H22" s="73">
        <f>H15*F22</f>
        <v>0</v>
      </c>
      <c r="I22" s="51"/>
    </row>
    <row r="23" spans="1:10">
      <c r="A23" s="70"/>
      <c r="B23" s="264" t="s">
        <v>29</v>
      </c>
      <c r="C23" s="264"/>
      <c r="D23" s="264"/>
      <c r="E23" s="264"/>
      <c r="F23" s="224"/>
      <c r="G23" s="72">
        <f>G15*F23</f>
        <v>0</v>
      </c>
      <c r="H23" s="73">
        <f>H15*F23</f>
        <v>0</v>
      </c>
      <c r="I23" s="51"/>
    </row>
    <row r="24" spans="1:10">
      <c r="A24" s="70"/>
      <c r="B24" s="265" t="s">
        <v>30</v>
      </c>
      <c r="C24" s="266"/>
      <c r="D24" s="266"/>
      <c r="E24" s="267"/>
      <c r="F24" s="225">
        <v>0.08</v>
      </c>
      <c r="G24" s="72">
        <f>ROUND(G15*F24,2)</f>
        <v>2455.04</v>
      </c>
      <c r="H24" s="73">
        <f>ROUND(H15*F24,2)</f>
        <v>6852.22</v>
      </c>
      <c r="I24" s="51"/>
    </row>
    <row r="25" spans="1:10">
      <c r="A25" s="70"/>
      <c r="B25" s="268" t="s">
        <v>22</v>
      </c>
      <c r="C25" s="269"/>
      <c r="D25" s="269"/>
      <c r="E25" s="270"/>
      <c r="F25" s="71">
        <f>SUM(F18:F24)</f>
        <v>0.35300000000000004</v>
      </c>
      <c r="G25" s="75">
        <f>SUM(G18:G24)</f>
        <v>10832.86</v>
      </c>
      <c r="H25" s="76">
        <f>SUM(H18:H24)</f>
        <v>30235.420000000002</v>
      </c>
    </row>
    <row r="26" spans="1:10" ht="5.0999999999999996" customHeight="1">
      <c r="A26" s="271"/>
      <c r="B26" s="272"/>
      <c r="C26" s="272"/>
      <c r="D26" s="272"/>
      <c r="E26" s="272"/>
      <c r="F26" s="272"/>
      <c r="G26" s="272"/>
      <c r="H26" s="273"/>
    </row>
    <row r="27" spans="1:10">
      <c r="A27" s="70"/>
      <c r="B27" s="274" t="s">
        <v>31</v>
      </c>
      <c r="C27" s="275"/>
      <c r="D27" s="275"/>
      <c r="E27" s="276"/>
      <c r="F27" s="70"/>
      <c r="G27" s="72"/>
      <c r="H27" s="73"/>
    </row>
    <row r="28" spans="1:10">
      <c r="A28" s="70"/>
      <c r="B28" s="265" t="s">
        <v>32</v>
      </c>
      <c r="C28" s="266"/>
      <c r="D28" s="266"/>
      <c r="E28" s="267"/>
      <c r="F28" s="71">
        <v>8.3299999999999999E-2</v>
      </c>
      <c r="G28" s="72">
        <f>ROUND(G15*F28,2)</f>
        <v>2556.31</v>
      </c>
      <c r="H28" s="73">
        <f>ROUND(H15*F28,2)</f>
        <v>7134.87</v>
      </c>
    </row>
    <row r="29" spans="1:10">
      <c r="A29" s="70"/>
      <c r="B29" s="265" t="s">
        <v>33</v>
      </c>
      <c r="C29" s="266"/>
      <c r="D29" s="266"/>
      <c r="E29" s="267"/>
      <c r="F29" s="71">
        <v>2.2700000000000001E-2</v>
      </c>
      <c r="G29" s="72">
        <f>ROUND(G15*F29,2)</f>
        <v>696.62</v>
      </c>
      <c r="H29" s="72">
        <f>ROUND(F29*H15,2)</f>
        <v>1944.32</v>
      </c>
    </row>
    <row r="30" spans="1:10">
      <c r="A30" s="70"/>
      <c r="B30" s="265" t="s">
        <v>34</v>
      </c>
      <c r="C30" s="266"/>
      <c r="D30" s="266"/>
      <c r="E30" s="267"/>
      <c r="F30" s="71">
        <v>8.3299999999999999E-2</v>
      </c>
      <c r="G30" s="72">
        <f>ROUND(G15*F30,2)</f>
        <v>2556.31</v>
      </c>
      <c r="H30" s="73">
        <f>ROUND(F30*H15,2)</f>
        <v>7134.87</v>
      </c>
      <c r="J30" s="52"/>
    </row>
    <row r="31" spans="1:10">
      <c r="A31" s="70"/>
      <c r="B31" s="265" t="s">
        <v>35</v>
      </c>
      <c r="C31" s="266"/>
      <c r="D31" s="266"/>
      <c r="E31" s="267"/>
      <c r="F31" s="71">
        <v>6.7000000000000002E-3</v>
      </c>
      <c r="G31" s="72">
        <f>ROUND(F31*G15,2)</f>
        <v>205.61</v>
      </c>
      <c r="H31" s="72">
        <f>ROUND(F31*H15,2)</f>
        <v>573.87</v>
      </c>
      <c r="J31" s="52"/>
    </row>
    <row r="32" spans="1:10">
      <c r="A32" s="70"/>
      <c r="B32" s="265" t="s">
        <v>36</v>
      </c>
      <c r="C32" s="266"/>
      <c r="D32" s="266"/>
      <c r="E32" s="267"/>
      <c r="F32" s="71">
        <v>4.0000000000000002E-4</v>
      </c>
      <c r="G32" s="72">
        <f>ROUND(F32*G15,2)</f>
        <v>12.28</v>
      </c>
      <c r="H32" s="72">
        <f>ROUND(F32*H15,2)</f>
        <v>34.26</v>
      </c>
    </row>
    <row r="33" spans="1:14">
      <c r="A33" s="70"/>
      <c r="B33" s="265" t="s">
        <v>37</v>
      </c>
      <c r="C33" s="266"/>
      <c r="D33" s="266"/>
      <c r="E33" s="267"/>
      <c r="F33" s="71">
        <v>1.67E-2</v>
      </c>
      <c r="G33" s="72">
        <f>ROUND(F33*G15,2)</f>
        <v>512.49</v>
      </c>
      <c r="H33" s="72">
        <f>ROUND(F33*H15,2)</f>
        <v>1430.4</v>
      </c>
    </row>
    <row r="34" spans="1:14">
      <c r="A34" s="77"/>
      <c r="B34" s="265" t="s">
        <v>38</v>
      </c>
      <c r="C34" s="266"/>
      <c r="D34" s="266"/>
      <c r="E34" s="267"/>
      <c r="F34" s="71">
        <v>3.5000000000000001E-3</v>
      </c>
      <c r="G34" s="72">
        <f>ROUND(F34*G15,2)</f>
        <v>107.41</v>
      </c>
      <c r="H34" s="72">
        <f>ROUND(F34*H15,2)</f>
        <v>299.77999999999997</v>
      </c>
    </row>
    <row r="35" spans="1:14">
      <c r="A35" s="70"/>
      <c r="B35" s="265" t="s">
        <v>39</v>
      </c>
      <c r="C35" s="266"/>
      <c r="D35" s="266"/>
      <c r="E35" s="267"/>
      <c r="F35" s="71">
        <v>2.7799999999999998E-2</v>
      </c>
      <c r="G35" s="72">
        <f>ROUND(F35*G15,2)</f>
        <v>853.13</v>
      </c>
      <c r="H35" s="72">
        <f>ROUND(F35*H15,2)</f>
        <v>2381.15</v>
      </c>
    </row>
    <row r="36" spans="1:14">
      <c r="A36" s="77"/>
      <c r="B36" s="265" t="s">
        <v>40</v>
      </c>
      <c r="C36" s="266"/>
      <c r="D36" s="266"/>
      <c r="E36" s="267"/>
      <c r="F36" s="78">
        <v>6.7000000000000002E-3</v>
      </c>
      <c r="G36" s="72">
        <f>ROUND(F36*G15,2)</f>
        <v>205.61</v>
      </c>
      <c r="H36" s="72">
        <f>ROUND(F36*H15,2)</f>
        <v>573.87</v>
      </c>
    </row>
    <row r="37" spans="1:14">
      <c r="A37" s="77"/>
      <c r="B37" s="265" t="s">
        <v>41</v>
      </c>
      <c r="C37" s="266"/>
      <c r="D37" s="266"/>
      <c r="E37" s="267"/>
      <c r="F37" s="78">
        <v>4.0000000000000002E-4</v>
      </c>
      <c r="G37" s="72">
        <f>ROUND(F37*G15,2)</f>
        <v>12.28</v>
      </c>
      <c r="H37" s="72">
        <f>ROUND(F37*H15,2)</f>
        <v>34.26</v>
      </c>
    </row>
    <row r="38" spans="1:14">
      <c r="A38" s="77"/>
      <c r="B38" s="265" t="s">
        <v>42</v>
      </c>
      <c r="C38" s="266"/>
      <c r="D38" s="266"/>
      <c r="E38" s="267"/>
      <c r="F38" s="78">
        <v>1.7399999999999999E-2</v>
      </c>
      <c r="G38" s="72">
        <f>ROUND(F38*G15,2)</f>
        <v>533.97</v>
      </c>
      <c r="H38" s="72">
        <f>ROUND(F38*H15,2)</f>
        <v>1490.36</v>
      </c>
    </row>
    <row r="39" spans="1:14">
      <c r="A39" s="77"/>
      <c r="B39" s="265" t="s">
        <v>43</v>
      </c>
      <c r="C39" s="266"/>
      <c r="D39" s="266"/>
      <c r="E39" s="267"/>
      <c r="F39" s="78">
        <v>4.87E-2</v>
      </c>
      <c r="G39" s="72">
        <f>ROUND(F39*G15,2)</f>
        <v>1494.5</v>
      </c>
      <c r="H39" s="72">
        <f>ROUND(F39*H15,2)</f>
        <v>4171.29</v>
      </c>
    </row>
    <row r="40" spans="1:14" ht="5.25" customHeight="1">
      <c r="A40" s="69"/>
      <c r="B40" s="260"/>
      <c r="C40" s="261"/>
      <c r="D40" s="261"/>
      <c r="E40" s="262"/>
      <c r="F40" s="79"/>
      <c r="G40" s="61"/>
      <c r="H40" s="62"/>
    </row>
    <row r="41" spans="1:14">
      <c r="A41" s="58">
        <v>17</v>
      </c>
      <c r="B41" s="280" t="s">
        <v>44</v>
      </c>
      <c r="C41" s="281"/>
      <c r="D41" s="281"/>
      <c r="E41" s="282"/>
      <c r="F41" s="59"/>
      <c r="G41" s="59">
        <v>189.2</v>
      </c>
      <c r="H41" s="62">
        <f>ROUND(G41*A41,2)</f>
        <v>3216.4</v>
      </c>
      <c r="I41" s="51" t="s">
        <v>45</v>
      </c>
    </row>
    <row r="42" spans="1:14">
      <c r="A42" s="58">
        <v>17</v>
      </c>
      <c r="B42" s="280" t="s">
        <v>46</v>
      </c>
      <c r="C42" s="281"/>
      <c r="D42" s="281"/>
      <c r="E42" s="282"/>
      <c r="F42" s="59"/>
      <c r="G42" s="59">
        <v>658</v>
      </c>
      <c r="H42" s="62">
        <f>ROUND(G42*A42,2)</f>
        <v>11186</v>
      </c>
    </row>
    <row r="43" spans="1:14">
      <c r="A43" s="60"/>
      <c r="B43" s="257" t="s">
        <v>22</v>
      </c>
      <c r="C43" s="258"/>
      <c r="D43" s="258"/>
      <c r="E43" s="259"/>
      <c r="F43" s="80">
        <f>SUM(F28:F42)</f>
        <v>0.31760000000000005</v>
      </c>
      <c r="G43" s="61">
        <f>SUM(G28:G42)</f>
        <v>10593.72</v>
      </c>
      <c r="H43" s="64">
        <f>SUM(H28:H42)</f>
        <v>41605.699999999997</v>
      </c>
    </row>
    <row r="44" spans="1:14">
      <c r="A44" s="283" t="s">
        <v>47</v>
      </c>
      <c r="B44" s="284"/>
      <c r="C44" s="284"/>
      <c r="D44" s="284"/>
      <c r="E44" s="285"/>
      <c r="F44" s="58"/>
      <c r="G44" s="61"/>
      <c r="H44" s="61">
        <f>H43+H25+H15</f>
        <v>157493.87</v>
      </c>
    </row>
    <row r="45" spans="1:14" ht="5.0999999999999996" customHeight="1">
      <c r="A45" s="261"/>
      <c r="B45" s="261"/>
      <c r="C45" s="261"/>
      <c r="D45" s="261"/>
      <c r="E45" s="261"/>
      <c r="F45" s="261"/>
      <c r="G45" s="261"/>
      <c r="H45" s="261"/>
    </row>
    <row r="46" spans="1:14" s="54" customFormat="1" ht="20.100000000000001" customHeight="1">
      <c r="A46" s="247" t="s">
        <v>48</v>
      </c>
      <c r="B46" s="248"/>
      <c r="C46" s="248"/>
      <c r="D46" s="248"/>
      <c r="E46" s="249"/>
      <c r="F46" s="65"/>
      <c r="G46" s="66"/>
      <c r="H46" s="66"/>
    </row>
    <row r="47" spans="1:14" ht="36" customHeight="1">
      <c r="A47" s="60">
        <v>2</v>
      </c>
      <c r="B47" s="277" t="s">
        <v>49</v>
      </c>
      <c r="C47" s="278"/>
      <c r="D47" s="278"/>
      <c r="E47" s="279"/>
      <c r="F47" s="60"/>
      <c r="G47" s="81">
        <v>250</v>
      </c>
      <c r="H47" s="81">
        <f>ROUND(G47*A47,2)</f>
        <v>500</v>
      </c>
      <c r="I47" s="287" t="s">
        <v>19</v>
      </c>
      <c r="J47" s="288"/>
    </row>
    <row r="48" spans="1:14" ht="60.75" customHeight="1">
      <c r="A48" s="60">
        <v>1</v>
      </c>
      <c r="B48" s="277" t="s">
        <v>50</v>
      </c>
      <c r="C48" s="278"/>
      <c r="D48" s="278"/>
      <c r="E48" s="279"/>
      <c r="F48" s="60"/>
      <c r="G48" s="81">
        <v>5111.04</v>
      </c>
      <c r="H48" s="81">
        <f>ROUND(G48*A48,2)</f>
        <v>5111.04</v>
      </c>
      <c r="I48" s="287" t="s">
        <v>19</v>
      </c>
      <c r="J48" s="288"/>
      <c r="K48" s="311" t="s">
        <v>51</v>
      </c>
      <c r="L48" s="311"/>
      <c r="M48" s="311"/>
      <c r="N48" s="236" t="s">
        <v>52</v>
      </c>
    </row>
    <row r="49" spans="1:14" ht="60.75" customHeight="1">
      <c r="A49" s="60">
        <v>1</v>
      </c>
      <c r="B49" s="277" t="s">
        <v>53</v>
      </c>
      <c r="C49" s="278"/>
      <c r="D49" s="278"/>
      <c r="E49" s="279"/>
      <c r="F49" s="60"/>
      <c r="G49" s="81">
        <v>1900</v>
      </c>
      <c r="H49" s="81">
        <f>ROUND(G49*A49,2)</f>
        <v>1900</v>
      </c>
      <c r="I49" s="287" t="s">
        <v>19</v>
      </c>
      <c r="J49" s="288"/>
      <c r="K49" s="311" t="s">
        <v>54</v>
      </c>
      <c r="L49" s="311"/>
      <c r="M49" s="311"/>
      <c r="N49" s="240" t="s">
        <v>55</v>
      </c>
    </row>
    <row r="50" spans="1:14" ht="27.75" customHeight="1">
      <c r="A50" s="58">
        <v>13</v>
      </c>
      <c r="B50" s="277" t="s">
        <v>56</v>
      </c>
      <c r="C50" s="278"/>
      <c r="D50" s="278"/>
      <c r="E50" s="279"/>
      <c r="F50" s="58"/>
      <c r="G50" s="59">
        <v>90</v>
      </c>
      <c r="H50" s="81">
        <f>ROUND(G50*A50,2)</f>
        <v>1170</v>
      </c>
      <c r="I50" s="287" t="s">
        <v>19</v>
      </c>
      <c r="J50" s="288"/>
    </row>
    <row r="51" spans="1:14">
      <c r="A51" s="58"/>
      <c r="B51" s="257" t="s">
        <v>22</v>
      </c>
      <c r="C51" s="258"/>
      <c r="D51" s="258"/>
      <c r="E51" s="259"/>
      <c r="F51" s="58"/>
      <c r="G51" s="61"/>
      <c r="H51" s="61">
        <f>SUM(H47:H50)</f>
        <v>8681.0400000000009</v>
      </c>
    </row>
    <row r="52" spans="1:14" ht="20.100000000000001" customHeight="1">
      <c r="A52" s="283" t="s">
        <v>57</v>
      </c>
      <c r="B52" s="284"/>
      <c r="C52" s="284"/>
      <c r="D52" s="284"/>
      <c r="E52" s="285"/>
      <c r="F52" s="58"/>
      <c r="G52" s="61"/>
      <c r="H52" s="61">
        <f>SUM(H51)</f>
        <v>8681.0400000000009</v>
      </c>
      <c r="I52" s="52"/>
    </row>
    <row r="53" spans="1:14" ht="20.100000000000001" customHeight="1">
      <c r="A53" s="84"/>
      <c r="B53" s="85"/>
      <c r="C53" s="85"/>
      <c r="D53" s="85"/>
      <c r="E53" s="85"/>
      <c r="F53" s="86"/>
      <c r="G53" s="218"/>
      <c r="H53" s="219"/>
      <c r="I53" s="52"/>
    </row>
    <row r="54" spans="1:14" ht="16.5" customHeight="1">
      <c r="A54" s="220"/>
      <c r="B54" s="221"/>
      <c r="C54" s="221"/>
      <c r="D54" s="221"/>
      <c r="E54" s="221"/>
      <c r="F54" s="221"/>
      <c r="G54" s="221"/>
      <c r="H54" s="222">
        <f>H44+H51</f>
        <v>166174.91</v>
      </c>
      <c r="I54" s="52"/>
    </row>
    <row r="55" spans="1:14" ht="20.100000000000001" customHeight="1">
      <c r="A55" s="247" t="s">
        <v>58</v>
      </c>
      <c r="B55" s="248"/>
      <c r="C55" s="248"/>
      <c r="D55" s="248"/>
      <c r="E55" s="249"/>
      <c r="F55" s="58"/>
      <c r="G55" s="59"/>
      <c r="H55" s="62"/>
      <c r="K55" s="57">
        <f>100%-F62</f>
        <v>0.72249999999999992</v>
      </c>
    </row>
    <row r="56" spans="1:14" ht="15" customHeight="1">
      <c r="A56" s="58"/>
      <c r="B56" s="280" t="s">
        <v>59</v>
      </c>
      <c r="C56" s="312"/>
      <c r="D56" s="312"/>
      <c r="E56" s="313"/>
      <c r="F56" s="80">
        <v>0.03</v>
      </c>
      <c r="G56" s="59"/>
      <c r="H56" s="62">
        <f>ROUND(K56*F56,2)</f>
        <v>6900</v>
      </c>
      <c r="K56" s="56">
        <f>H54/K55</f>
        <v>229999.87543252599</v>
      </c>
    </row>
    <row r="57" spans="1:14">
      <c r="A57" s="58"/>
      <c r="B57" s="280" t="s">
        <v>60</v>
      </c>
      <c r="C57" s="281"/>
      <c r="D57" s="281"/>
      <c r="E57" s="282"/>
      <c r="F57" s="80">
        <v>4.8000000000000001E-2</v>
      </c>
      <c r="G57" s="59"/>
      <c r="H57" s="62">
        <f>ROUND(K56*F57,2)</f>
        <v>11039.99</v>
      </c>
    </row>
    <row r="58" spans="1:14">
      <c r="A58" s="58"/>
      <c r="B58" s="280" t="s">
        <v>61</v>
      </c>
      <c r="C58" s="312"/>
      <c r="D58" s="312"/>
      <c r="E58" s="313"/>
      <c r="F58" s="80">
        <v>0.01</v>
      </c>
      <c r="G58" s="59"/>
      <c r="H58" s="62">
        <f>ROUND(K56*F58,2)</f>
        <v>2300</v>
      </c>
    </row>
    <row r="59" spans="1:14">
      <c r="A59" s="58"/>
      <c r="B59" s="280" t="s">
        <v>62</v>
      </c>
      <c r="C59" s="281"/>
      <c r="D59" s="281"/>
      <c r="E59" s="282"/>
      <c r="F59" s="80">
        <v>6.4999999999999997E-3</v>
      </c>
      <c r="G59" s="59"/>
      <c r="H59" s="62">
        <f>ROUND(K56*F59,2)</f>
        <v>1495</v>
      </c>
    </row>
    <row r="60" spans="1:14">
      <c r="A60" s="58"/>
      <c r="B60" s="280" t="s">
        <v>63</v>
      </c>
      <c r="C60" s="281"/>
      <c r="D60" s="281"/>
      <c r="E60" s="282"/>
      <c r="F60" s="80">
        <v>0.02</v>
      </c>
      <c r="G60" s="59"/>
      <c r="H60" s="62">
        <f>ROUND(K56*F60,2)</f>
        <v>4600</v>
      </c>
    </row>
    <row r="61" spans="1:14">
      <c r="A61" s="69"/>
      <c r="B61" s="316" t="s">
        <v>64</v>
      </c>
      <c r="C61" s="316"/>
      <c r="D61" s="316"/>
      <c r="E61" s="316"/>
      <c r="F61" s="80">
        <v>0.16300000000000001</v>
      </c>
      <c r="G61" s="59"/>
      <c r="H61" s="62">
        <f>ROUND(K56*F61,2)</f>
        <v>37489.980000000003</v>
      </c>
    </row>
    <row r="62" spans="1:14">
      <c r="A62" s="69"/>
      <c r="B62" s="257" t="s">
        <v>22</v>
      </c>
      <c r="C62" s="258"/>
      <c r="D62" s="258"/>
      <c r="E62" s="259"/>
      <c r="F62" s="80">
        <f>SUM(F56:F61)</f>
        <v>0.27750000000000002</v>
      </c>
      <c r="G62" s="61"/>
      <c r="H62" s="64">
        <f>SUM(H56:H61)</f>
        <v>63824.97</v>
      </c>
      <c r="I62" s="55"/>
    </row>
    <row r="63" spans="1:14">
      <c r="A63" s="283" t="s">
        <v>65</v>
      </c>
      <c r="B63" s="284"/>
      <c r="C63" s="284"/>
      <c r="D63" s="284"/>
      <c r="E63" s="285"/>
      <c r="F63" s="63"/>
      <c r="G63" s="61"/>
      <c r="H63" s="64">
        <f>SUM(H62)</f>
        <v>63824.97</v>
      </c>
      <c r="I63" s="55"/>
    </row>
    <row r="64" spans="1:14">
      <c r="A64" s="290"/>
      <c r="B64" s="291"/>
      <c r="C64" s="291"/>
      <c r="D64" s="291"/>
      <c r="E64" s="291"/>
      <c r="F64" s="291"/>
      <c r="G64" s="291"/>
      <c r="H64" s="292"/>
      <c r="I64" s="55"/>
    </row>
    <row r="65" spans="1:13">
      <c r="A65" s="293" t="s">
        <v>66</v>
      </c>
      <c r="B65" s="294"/>
      <c r="C65" s="294"/>
      <c r="D65" s="294"/>
      <c r="E65" s="294"/>
      <c r="F65" s="295"/>
      <c r="G65" s="296">
        <f>H63+H54</f>
        <v>229999.88</v>
      </c>
      <c r="H65" s="296"/>
      <c r="I65" s="55"/>
      <c r="K65" s="56">
        <f>G65*3</f>
        <v>689999.64</v>
      </c>
    </row>
    <row r="66" spans="1:13">
      <c r="A66" s="293" t="s">
        <v>67</v>
      </c>
      <c r="B66" s="297"/>
      <c r="C66" s="297"/>
      <c r="D66" s="297"/>
      <c r="E66" s="297"/>
      <c r="F66" s="298"/>
      <c r="G66" s="296">
        <f>G65*12</f>
        <v>2759998.56</v>
      </c>
      <c r="H66" s="296"/>
    </row>
    <row r="68" spans="1:13" ht="15" customHeight="1">
      <c r="A68" s="223"/>
      <c r="B68" s="305" t="s">
        <v>68</v>
      </c>
      <c r="C68" s="306"/>
      <c r="D68" s="306"/>
      <c r="E68" s="306"/>
      <c r="F68" s="307"/>
      <c r="G68" s="308"/>
      <c r="H68" s="309"/>
    </row>
    <row r="69" spans="1:13" ht="15" customHeight="1">
      <c r="A69" s="314" t="s">
        <v>69</v>
      </c>
      <c r="B69" s="299" t="s">
        <v>70</v>
      </c>
      <c r="C69" s="300"/>
      <c r="D69" s="300"/>
      <c r="E69" s="300"/>
      <c r="F69" s="300"/>
      <c r="G69" s="300"/>
      <c r="H69" s="301"/>
    </row>
    <row r="70" spans="1:13" ht="10.5" customHeight="1">
      <c r="A70" s="315"/>
      <c r="B70" s="302"/>
      <c r="C70" s="303"/>
      <c r="D70" s="303"/>
      <c r="E70" s="303"/>
      <c r="F70" s="303"/>
      <c r="G70" s="303"/>
      <c r="H70" s="304"/>
      <c r="M70" s="226"/>
    </row>
    <row r="71" spans="1:13">
      <c r="A71" s="49"/>
      <c r="F71" s="310"/>
      <c r="G71" s="310"/>
      <c r="H71" s="310"/>
    </row>
    <row r="72" spans="1:13">
      <c r="A72" s="289"/>
      <c r="B72" s="289"/>
      <c r="C72" s="289"/>
      <c r="D72" s="289"/>
      <c r="E72" s="289"/>
      <c r="F72" s="289"/>
      <c r="G72" s="289"/>
      <c r="H72" s="289"/>
      <c r="K72" s="226"/>
    </row>
    <row r="73" spans="1:13">
      <c r="B73" s="288"/>
      <c r="C73" s="288"/>
      <c r="D73" s="288"/>
      <c r="E73" s="288"/>
      <c r="F73" s="288"/>
      <c r="G73" s="288"/>
      <c r="H73" s="288"/>
    </row>
    <row r="74" spans="1:13">
      <c r="A74" s="286"/>
      <c r="B74" s="286"/>
      <c r="C74" s="286"/>
      <c r="D74" s="286"/>
      <c r="E74" s="286"/>
      <c r="F74" s="286"/>
      <c r="G74" s="286"/>
      <c r="H74" s="286"/>
    </row>
    <row r="76" spans="1:13">
      <c r="I76" s="56"/>
    </row>
    <row r="78" spans="1:13">
      <c r="G78" s="56"/>
      <c r="H78" s="50"/>
    </row>
    <row r="79" spans="1:13" ht="15" customHeight="1"/>
  </sheetData>
  <mergeCells count="76">
    <mergeCell ref="K48:M48"/>
    <mergeCell ref="B49:E49"/>
    <mergeCell ref="I49:J49"/>
    <mergeCell ref="K49:M49"/>
    <mergeCell ref="B73:H73"/>
    <mergeCell ref="B51:E51"/>
    <mergeCell ref="A52:E52"/>
    <mergeCell ref="A55:E55"/>
    <mergeCell ref="B56:E56"/>
    <mergeCell ref="A69:A70"/>
    <mergeCell ref="B57:E57"/>
    <mergeCell ref="B58:E58"/>
    <mergeCell ref="B59:E59"/>
    <mergeCell ref="B60:E60"/>
    <mergeCell ref="B61:E61"/>
    <mergeCell ref="A74:H74"/>
    <mergeCell ref="I48:J48"/>
    <mergeCell ref="I50:J50"/>
    <mergeCell ref="I47:J47"/>
    <mergeCell ref="A72:H72"/>
    <mergeCell ref="A64:H64"/>
    <mergeCell ref="A65:F65"/>
    <mergeCell ref="G65:H65"/>
    <mergeCell ref="A66:F66"/>
    <mergeCell ref="G66:H66"/>
    <mergeCell ref="B69:H70"/>
    <mergeCell ref="B68:F68"/>
    <mergeCell ref="G68:H68"/>
    <mergeCell ref="B62:E62"/>
    <mergeCell ref="A63:E63"/>
    <mergeCell ref="F71:H71"/>
    <mergeCell ref="B40:E40"/>
    <mergeCell ref="B47:E47"/>
    <mergeCell ref="B50:E50"/>
    <mergeCell ref="B41:E41"/>
    <mergeCell ref="B42:E42"/>
    <mergeCell ref="B43:E43"/>
    <mergeCell ref="A44:E44"/>
    <mergeCell ref="A45:H45"/>
    <mergeCell ref="A46:E46"/>
    <mergeCell ref="B48:E48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A26:H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A16:H16"/>
    <mergeCell ref="B17:E17"/>
    <mergeCell ref="B18:E18"/>
    <mergeCell ref="B19:E19"/>
    <mergeCell ref="A5:H5"/>
    <mergeCell ref="B6:E6"/>
    <mergeCell ref="A7:E7"/>
    <mergeCell ref="B8:E8"/>
    <mergeCell ref="B9:E9"/>
    <mergeCell ref="B10:E10"/>
    <mergeCell ref="B11:E11"/>
    <mergeCell ref="B14:E14"/>
    <mergeCell ref="B12:E12"/>
    <mergeCell ref="B13:E13"/>
  </mergeCells>
  <hyperlinks>
    <hyperlink ref="J13" r:id="rId1" xr:uid="{00000000-0004-0000-0000-000000000000}"/>
    <hyperlink ref="N49" r:id="rId2" xr:uid="{00000000-0004-0000-0000-000001000000}"/>
  </hyperlinks>
  <printOptions horizontalCentered="1" verticalCentered="1"/>
  <pageMargins left="0.39370078740157483" right="0.39370078740157483" top="0.39370078740157483" bottom="0.39370078740157483" header="0" footer="0"/>
  <pageSetup paperSize="9" scale="75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/>
  <cols>
    <col min="5" max="5" width="29.42578125" customWidth="1"/>
    <col min="6" max="6" width="10.7109375" customWidth="1"/>
    <col min="7" max="7" width="10.28515625" style="25" customWidth="1"/>
    <col min="8" max="8" width="13.85546875" style="25" customWidth="1"/>
    <col min="9" max="9" width="13.28515625" style="25" bestFit="1" customWidth="1"/>
    <col min="10" max="10" width="14.42578125" style="25" bestFit="1" customWidth="1"/>
    <col min="11" max="11" width="14.42578125" style="25" customWidth="1"/>
    <col min="12" max="12" width="10.7109375" bestFit="1" customWidth="1"/>
    <col min="13" max="13" width="13.28515625" bestFit="1" customWidth="1"/>
  </cols>
  <sheetData>
    <row r="1" spans="1:13" ht="28.5" customHeight="1">
      <c r="A1" s="320" t="s">
        <v>71</v>
      </c>
      <c r="B1" s="320"/>
      <c r="C1" s="320"/>
      <c r="D1" s="320"/>
      <c r="E1" s="320"/>
      <c r="F1" s="320"/>
      <c r="G1" s="320"/>
      <c r="H1" s="320"/>
      <c r="I1" s="320"/>
      <c r="J1" s="320"/>
      <c r="K1" s="27"/>
    </row>
    <row r="2" spans="1:13">
      <c r="A2" s="321" t="s">
        <v>72</v>
      </c>
      <c r="B2" s="321"/>
      <c r="C2" s="321"/>
      <c r="D2" s="321"/>
      <c r="E2" s="321"/>
      <c r="F2" s="321"/>
      <c r="G2" s="321"/>
      <c r="H2" s="321"/>
      <c r="I2" s="321"/>
      <c r="J2" s="321"/>
      <c r="K2" s="28"/>
    </row>
    <row r="3" spans="1:13" ht="27.75">
      <c r="A3" s="1" t="s">
        <v>1</v>
      </c>
      <c r="B3" s="322" t="s">
        <v>2</v>
      </c>
      <c r="C3" s="323"/>
      <c r="D3" s="323"/>
      <c r="E3" s="324"/>
      <c r="F3" s="1" t="s">
        <v>73</v>
      </c>
      <c r="G3" s="42"/>
      <c r="H3" s="42"/>
      <c r="I3" s="42" t="s">
        <v>74</v>
      </c>
      <c r="J3" s="42" t="s">
        <v>5</v>
      </c>
      <c r="K3" s="19"/>
    </row>
    <row r="4" spans="1:13">
      <c r="A4" s="1"/>
      <c r="B4" s="325" t="s">
        <v>75</v>
      </c>
      <c r="C4" s="325"/>
      <c r="D4" s="325"/>
      <c r="E4" s="325"/>
      <c r="F4" s="1"/>
      <c r="G4" s="42"/>
      <c r="H4" s="42"/>
      <c r="I4" s="42"/>
      <c r="J4" s="14"/>
      <c r="K4" s="37"/>
    </row>
    <row r="5" spans="1:13" ht="15" customHeight="1">
      <c r="A5" s="1">
        <v>1</v>
      </c>
      <c r="B5" s="326" t="s">
        <v>76</v>
      </c>
      <c r="C5" s="327"/>
      <c r="D5" s="327"/>
      <c r="E5" s="328"/>
      <c r="F5" s="1">
        <f t="shared" ref="F5:F11" si="0">A5*8</f>
        <v>8</v>
      </c>
      <c r="G5" s="12"/>
      <c r="H5" s="12"/>
      <c r="I5" s="12">
        <f t="shared" ref="I5:I11" si="1">K5</f>
        <v>2000</v>
      </c>
      <c r="J5" s="14">
        <f t="shared" ref="J5:J11" si="2">K5*A5</f>
        <v>2000</v>
      </c>
      <c r="K5" s="37">
        <v>2000</v>
      </c>
    </row>
    <row r="6" spans="1:13" ht="15" customHeight="1">
      <c r="A6" s="1">
        <v>2</v>
      </c>
      <c r="B6" s="326" t="s">
        <v>77</v>
      </c>
      <c r="C6" s="327"/>
      <c r="D6" s="327"/>
      <c r="E6" s="328"/>
      <c r="F6" s="1">
        <f t="shared" si="0"/>
        <v>16</v>
      </c>
      <c r="G6" s="12"/>
      <c r="H6" s="12"/>
      <c r="I6" s="12">
        <f t="shared" si="1"/>
        <v>1200</v>
      </c>
      <c r="J6" s="14">
        <f t="shared" si="2"/>
        <v>2400</v>
      </c>
      <c r="K6" s="37">
        <v>1200</v>
      </c>
    </row>
    <row r="7" spans="1:13">
      <c r="A7" s="1">
        <v>1</v>
      </c>
      <c r="B7" s="317" t="s">
        <v>78</v>
      </c>
      <c r="C7" s="318"/>
      <c r="D7" s="318"/>
      <c r="E7" s="319"/>
      <c r="F7" s="1">
        <f t="shared" si="0"/>
        <v>8</v>
      </c>
      <c r="G7" s="12"/>
      <c r="H7" s="12"/>
      <c r="I7" s="12">
        <f t="shared" si="1"/>
        <v>1200</v>
      </c>
      <c r="J7" s="14">
        <f t="shared" si="2"/>
        <v>1200</v>
      </c>
      <c r="K7" s="37">
        <v>1200</v>
      </c>
    </row>
    <row r="8" spans="1:13">
      <c r="A8" s="1">
        <v>1</v>
      </c>
      <c r="B8" s="317" t="s">
        <v>79</v>
      </c>
      <c r="C8" s="318"/>
      <c r="D8" s="318"/>
      <c r="E8" s="319"/>
      <c r="F8" s="1">
        <f t="shared" si="0"/>
        <v>8</v>
      </c>
      <c r="G8" s="12"/>
      <c r="H8" s="12"/>
      <c r="I8" s="12">
        <f t="shared" si="1"/>
        <v>1200</v>
      </c>
      <c r="J8" s="14">
        <f t="shared" si="2"/>
        <v>1200</v>
      </c>
      <c r="K8" s="37">
        <v>1200</v>
      </c>
    </row>
    <row r="9" spans="1:13">
      <c r="A9" s="1">
        <v>1</v>
      </c>
      <c r="B9" s="317" t="s">
        <v>80</v>
      </c>
      <c r="C9" s="318"/>
      <c r="D9" s="318"/>
      <c r="E9" s="319"/>
      <c r="F9" s="1">
        <f t="shared" si="0"/>
        <v>8</v>
      </c>
      <c r="G9" s="12"/>
      <c r="H9" s="12"/>
      <c r="I9" s="12">
        <f t="shared" si="1"/>
        <v>1200</v>
      </c>
      <c r="J9" s="14">
        <f t="shared" si="2"/>
        <v>1200</v>
      </c>
      <c r="K9" s="37">
        <v>1200</v>
      </c>
    </row>
    <row r="10" spans="1:13">
      <c r="A10" s="1">
        <v>2</v>
      </c>
      <c r="B10" s="317" t="s">
        <v>81</v>
      </c>
      <c r="C10" s="318"/>
      <c r="D10" s="318"/>
      <c r="E10" s="319"/>
      <c r="F10" s="1">
        <f t="shared" si="0"/>
        <v>16</v>
      </c>
      <c r="G10" s="12"/>
      <c r="H10" s="12"/>
      <c r="I10" s="12">
        <f t="shared" si="1"/>
        <v>900</v>
      </c>
      <c r="J10" s="14">
        <f t="shared" si="2"/>
        <v>1800</v>
      </c>
      <c r="K10" s="37">
        <v>900</v>
      </c>
    </row>
    <row r="11" spans="1:13">
      <c r="A11" s="1">
        <v>1</v>
      </c>
      <c r="B11" s="317" t="s">
        <v>82</v>
      </c>
      <c r="C11" s="318"/>
      <c r="D11" s="318"/>
      <c r="E11" s="319"/>
      <c r="F11" s="1">
        <f t="shared" si="0"/>
        <v>8</v>
      </c>
      <c r="G11" s="12"/>
      <c r="H11" s="12"/>
      <c r="I11" s="12">
        <f t="shared" si="1"/>
        <v>1200</v>
      </c>
      <c r="J11" s="14">
        <f t="shared" si="2"/>
        <v>1200</v>
      </c>
      <c r="K11" s="37">
        <v>1200</v>
      </c>
    </row>
    <row r="12" spans="1:13">
      <c r="A12" s="1"/>
      <c r="B12" s="329"/>
      <c r="C12" s="330"/>
      <c r="D12" s="330"/>
      <c r="E12" s="331"/>
      <c r="F12" s="1"/>
      <c r="G12" s="12"/>
      <c r="H12" s="12"/>
      <c r="I12" s="12"/>
      <c r="J12" s="14"/>
      <c r="K12" s="37"/>
    </row>
    <row r="13" spans="1:13">
      <c r="A13" s="48">
        <f>SUM(A5:A11)</f>
        <v>9</v>
      </c>
      <c r="B13" s="329"/>
      <c r="C13" s="330"/>
      <c r="D13" s="330"/>
      <c r="E13" s="331"/>
      <c r="F13" s="5"/>
      <c r="G13" s="14"/>
      <c r="H13" s="14"/>
      <c r="I13" s="14"/>
      <c r="J13" s="14"/>
      <c r="K13" s="37"/>
    </row>
    <row r="14" spans="1:13">
      <c r="A14" s="5"/>
      <c r="B14" s="332"/>
      <c r="C14" s="332"/>
      <c r="D14" s="332"/>
      <c r="E14" s="332"/>
      <c r="F14" s="1"/>
      <c r="G14" s="12"/>
      <c r="H14" s="12"/>
      <c r="I14" s="13"/>
      <c r="J14" s="14"/>
      <c r="K14" s="29"/>
    </row>
    <row r="15" spans="1:13">
      <c r="A15" s="1"/>
      <c r="B15" s="333" t="s">
        <v>83</v>
      </c>
      <c r="C15" s="333"/>
      <c r="D15" s="333"/>
      <c r="E15" s="333"/>
      <c r="F15" s="1"/>
      <c r="G15" s="13"/>
      <c r="H15" s="13"/>
      <c r="I15" s="13">
        <f>SUM(I5:I11)</f>
        <v>8900</v>
      </c>
      <c r="J15" s="16">
        <f>SUM(J5:J11)</f>
        <v>11000</v>
      </c>
      <c r="K15" s="37"/>
    </row>
    <row r="16" spans="1:13" ht="15.75" customHeight="1">
      <c r="A16" s="1"/>
      <c r="B16" s="334" t="s">
        <v>84</v>
      </c>
      <c r="C16" s="334"/>
      <c r="D16" s="334"/>
      <c r="E16" s="334"/>
      <c r="F16" s="1"/>
      <c r="G16" s="12"/>
      <c r="H16" s="12"/>
      <c r="I16" s="12"/>
      <c r="J16" s="14"/>
      <c r="K16" s="37"/>
      <c r="M16" s="4"/>
    </row>
    <row r="17" spans="1:14">
      <c r="A17" s="1"/>
      <c r="B17" s="335" t="s">
        <v>24</v>
      </c>
      <c r="C17" s="335"/>
      <c r="D17" s="335"/>
      <c r="E17" s="335"/>
      <c r="F17" s="3">
        <v>0.2</v>
      </c>
      <c r="G17" s="12"/>
      <c r="H17" s="12"/>
      <c r="I17" s="12">
        <f>I15*F17</f>
        <v>1780</v>
      </c>
      <c r="J17" s="14">
        <f>J15*F17</f>
        <v>2200</v>
      </c>
      <c r="K17" s="37"/>
    </row>
    <row r="18" spans="1:14">
      <c r="A18" s="1"/>
      <c r="B18" s="335" t="s">
        <v>25</v>
      </c>
      <c r="C18" s="335"/>
      <c r="D18" s="335"/>
      <c r="E18" s="335"/>
      <c r="F18" s="3">
        <v>0.01</v>
      </c>
      <c r="G18" s="12"/>
      <c r="H18" s="12"/>
      <c r="I18" s="12">
        <f>I15*F18</f>
        <v>89</v>
      </c>
      <c r="J18" s="14">
        <f>J15*F18</f>
        <v>110</v>
      </c>
      <c r="K18" s="37"/>
    </row>
    <row r="19" spans="1:14">
      <c r="A19" s="1"/>
      <c r="B19" s="335" t="s">
        <v>26</v>
      </c>
      <c r="C19" s="335"/>
      <c r="D19" s="335"/>
      <c r="E19" s="335"/>
      <c r="F19" s="3">
        <v>1.4999999999999999E-2</v>
      </c>
      <c r="G19" s="12"/>
      <c r="H19" s="12"/>
      <c r="I19" s="12">
        <f>I15*F19</f>
        <v>133.5</v>
      </c>
      <c r="J19" s="14">
        <f>J15*F19</f>
        <v>165</v>
      </c>
      <c r="K19" s="30"/>
      <c r="L19" s="11"/>
    </row>
    <row r="20" spans="1:14">
      <c r="A20" s="1"/>
      <c r="B20" s="335" t="s">
        <v>27</v>
      </c>
      <c r="C20" s="335"/>
      <c r="D20" s="335"/>
      <c r="E20" s="335"/>
      <c r="F20" s="3">
        <v>0.03</v>
      </c>
      <c r="G20" s="12"/>
      <c r="H20" s="12"/>
      <c r="I20" s="12">
        <f>I15*F20</f>
        <v>267</v>
      </c>
      <c r="J20" s="15">
        <f>J15*F20</f>
        <v>330</v>
      </c>
      <c r="K20" s="37"/>
      <c r="L20" s="10"/>
    </row>
    <row r="21" spans="1:14">
      <c r="A21" s="1"/>
      <c r="B21" s="335" t="s">
        <v>28</v>
      </c>
      <c r="C21" s="335"/>
      <c r="D21" s="335"/>
      <c r="E21" s="335"/>
      <c r="F21" s="3">
        <v>2.5000000000000001E-2</v>
      </c>
      <c r="G21" s="12"/>
      <c r="H21" s="12"/>
      <c r="I21" s="12">
        <f>I15*F21</f>
        <v>222.5</v>
      </c>
      <c r="J21" s="14">
        <f>J15*F21</f>
        <v>275</v>
      </c>
      <c r="K21" s="37"/>
      <c r="L21" s="25"/>
      <c r="M21" s="4"/>
    </row>
    <row r="22" spans="1:14" ht="17.25">
      <c r="A22" s="1"/>
      <c r="B22" s="335" t="s">
        <v>29</v>
      </c>
      <c r="C22" s="335"/>
      <c r="D22" s="335"/>
      <c r="E22" s="335"/>
      <c r="F22" s="3">
        <v>6.0000000000000001E-3</v>
      </c>
      <c r="G22" s="12"/>
      <c r="H22" s="12"/>
      <c r="I22" s="12">
        <f>I15*F22</f>
        <v>53.4</v>
      </c>
      <c r="J22" s="14">
        <f>J15*F22</f>
        <v>66</v>
      </c>
      <c r="K22" s="37"/>
      <c r="L22" s="22"/>
      <c r="M22" s="4"/>
    </row>
    <row r="23" spans="1:14">
      <c r="A23" s="1"/>
      <c r="B23" s="336" t="s">
        <v>30</v>
      </c>
      <c r="C23" s="337"/>
      <c r="D23" s="337"/>
      <c r="E23" s="338"/>
      <c r="F23" s="2">
        <v>0.08</v>
      </c>
      <c r="G23" s="12"/>
      <c r="H23" s="12"/>
      <c r="I23" s="12">
        <f>I15*F23</f>
        <v>712</v>
      </c>
      <c r="J23" s="14">
        <f>J15*F23</f>
        <v>880</v>
      </c>
      <c r="K23" s="29"/>
      <c r="M23" s="4"/>
    </row>
    <row r="24" spans="1:14">
      <c r="A24" s="1"/>
      <c r="B24" s="339" t="s">
        <v>85</v>
      </c>
      <c r="C24" s="340"/>
      <c r="D24" s="340"/>
      <c r="E24" s="341"/>
      <c r="F24" s="23">
        <f>SUM(F17:F23)</f>
        <v>0.36600000000000005</v>
      </c>
      <c r="G24" s="17"/>
      <c r="H24" s="17"/>
      <c r="I24" s="13">
        <f>SUM(I17:I23)</f>
        <v>3257.4</v>
      </c>
      <c r="J24" s="16">
        <f>SUM(J17:J23)</f>
        <v>4026</v>
      </c>
      <c r="K24" s="37"/>
    </row>
    <row r="25" spans="1:14">
      <c r="A25" s="1"/>
      <c r="B25" s="342" t="s">
        <v>86</v>
      </c>
      <c r="C25" s="343"/>
      <c r="D25" s="343"/>
      <c r="E25" s="344"/>
      <c r="F25" s="1"/>
      <c r="G25" s="17"/>
      <c r="H25" s="17"/>
      <c r="I25" s="12"/>
      <c r="J25" s="14"/>
      <c r="K25" s="37"/>
    </row>
    <row r="26" spans="1:14">
      <c r="A26" s="1"/>
      <c r="B26" s="336" t="s">
        <v>32</v>
      </c>
      <c r="C26" s="337"/>
      <c r="D26" s="337"/>
      <c r="E26" s="338"/>
      <c r="F26" s="3">
        <v>8.3299999999999999E-2</v>
      </c>
      <c r="G26" s="17"/>
      <c r="H26" s="17"/>
      <c r="I26" s="12">
        <f>I15*F26</f>
        <v>741.37</v>
      </c>
      <c r="J26" s="14">
        <f>J15*F26</f>
        <v>916.3</v>
      </c>
      <c r="K26" s="31"/>
    </row>
    <row r="27" spans="1:14">
      <c r="A27" s="1"/>
      <c r="B27" s="336" t="s">
        <v>33</v>
      </c>
      <c r="C27" s="337"/>
      <c r="D27" s="337"/>
      <c r="E27" s="338"/>
      <c r="F27" s="3">
        <v>2.2700000000000001E-2</v>
      </c>
      <c r="G27" s="17"/>
      <c r="H27" s="17"/>
      <c r="I27" s="12">
        <f>I15*F27</f>
        <v>202.03</v>
      </c>
      <c r="J27" s="12">
        <f>F27*J15</f>
        <v>249.70000000000002</v>
      </c>
      <c r="K27" s="37"/>
    </row>
    <row r="28" spans="1:14">
      <c r="A28" s="1"/>
      <c r="B28" s="336" t="s">
        <v>34</v>
      </c>
      <c r="C28" s="337"/>
      <c r="D28" s="337"/>
      <c r="E28" s="338"/>
      <c r="F28" s="3">
        <v>8.3299999999999999E-2</v>
      </c>
      <c r="G28" s="17"/>
      <c r="H28" s="17"/>
      <c r="I28" s="12">
        <f>I15*F28</f>
        <v>741.37</v>
      </c>
      <c r="J28" s="14">
        <f>F28*J15</f>
        <v>916.3</v>
      </c>
      <c r="K28" s="31"/>
      <c r="N28" s="10"/>
    </row>
    <row r="29" spans="1:14">
      <c r="A29" s="1"/>
      <c r="B29" s="336" t="s">
        <v>35</v>
      </c>
      <c r="C29" s="337"/>
      <c r="D29" s="337"/>
      <c r="E29" s="338"/>
      <c r="F29" s="3">
        <v>6.7000000000000002E-3</v>
      </c>
      <c r="G29" s="17"/>
      <c r="H29" s="17"/>
      <c r="I29" s="12">
        <f>F29*I15</f>
        <v>59.63</v>
      </c>
      <c r="J29" s="12">
        <f>F29*J15</f>
        <v>73.7</v>
      </c>
      <c r="K29" s="31"/>
      <c r="N29" s="10"/>
    </row>
    <row r="30" spans="1:14">
      <c r="A30" s="1"/>
      <c r="B30" s="336" t="s">
        <v>36</v>
      </c>
      <c r="C30" s="337"/>
      <c r="D30" s="337"/>
      <c r="E30" s="338"/>
      <c r="F30" s="3">
        <v>4.0000000000000002E-4</v>
      </c>
      <c r="G30" s="17"/>
      <c r="H30" s="17"/>
      <c r="I30" s="12">
        <f>F30*I15</f>
        <v>3.56</v>
      </c>
      <c r="J30" s="12">
        <f>F30*J15</f>
        <v>4.4000000000000004</v>
      </c>
      <c r="K30" s="31"/>
    </row>
    <row r="31" spans="1:14">
      <c r="A31" s="1"/>
      <c r="B31" s="336" t="s">
        <v>37</v>
      </c>
      <c r="C31" s="337"/>
      <c r="D31" s="337"/>
      <c r="E31" s="338"/>
      <c r="F31" s="3">
        <v>1.67E-2</v>
      </c>
      <c r="G31" s="17"/>
      <c r="H31" s="17"/>
      <c r="I31" s="12">
        <f>F31*I15</f>
        <v>148.63</v>
      </c>
      <c r="J31" s="12">
        <f>F31*J15</f>
        <v>183.7</v>
      </c>
      <c r="K31" s="31"/>
    </row>
    <row r="32" spans="1:14">
      <c r="A32" s="5"/>
      <c r="B32" s="336" t="s">
        <v>38</v>
      </c>
      <c r="C32" s="337"/>
      <c r="D32" s="337"/>
      <c r="E32" s="338"/>
      <c r="F32" s="3">
        <v>3.5000000000000001E-3</v>
      </c>
      <c r="G32" s="17"/>
      <c r="H32" s="17"/>
      <c r="I32" s="12">
        <f>F32*I15</f>
        <v>31.150000000000002</v>
      </c>
      <c r="J32" s="12">
        <f>F32*J15</f>
        <v>38.5</v>
      </c>
      <c r="K32" s="31"/>
    </row>
    <row r="33" spans="1:13">
      <c r="A33" s="1"/>
      <c r="B33" s="336" t="s">
        <v>39</v>
      </c>
      <c r="C33" s="337"/>
      <c r="D33" s="337"/>
      <c r="E33" s="338"/>
      <c r="F33" s="3">
        <v>2.7799999999999998E-2</v>
      </c>
      <c r="G33" s="17"/>
      <c r="H33" s="17"/>
      <c r="I33" s="12">
        <f>F33*I15</f>
        <v>247.42</v>
      </c>
      <c r="J33" s="12">
        <f>F33*J15</f>
        <v>305.79999999999995</v>
      </c>
      <c r="K33" s="31"/>
    </row>
    <row r="34" spans="1:13">
      <c r="A34" s="9"/>
      <c r="B34" s="336" t="s">
        <v>40</v>
      </c>
      <c r="C34" s="337"/>
      <c r="D34" s="337"/>
      <c r="E34" s="338"/>
      <c r="F34" s="8">
        <v>6.7000000000000002E-3</v>
      </c>
      <c r="G34" s="17"/>
      <c r="H34" s="17"/>
      <c r="I34" s="12">
        <f>F34*I15</f>
        <v>59.63</v>
      </c>
      <c r="J34" s="12">
        <f>F34*J15</f>
        <v>73.7</v>
      </c>
      <c r="K34" s="31"/>
    </row>
    <row r="35" spans="1:13">
      <c r="A35" s="9"/>
      <c r="B35" s="336" t="s">
        <v>41</v>
      </c>
      <c r="C35" s="337"/>
      <c r="D35" s="337"/>
      <c r="E35" s="338"/>
      <c r="F35" s="8">
        <v>4.0000000000000002E-4</v>
      </c>
      <c r="G35" s="17"/>
      <c r="H35" s="17"/>
      <c r="I35" s="12">
        <f>F35*I15</f>
        <v>3.56</v>
      </c>
      <c r="J35" s="12">
        <f>F35*J15</f>
        <v>4.4000000000000004</v>
      </c>
      <c r="K35" s="31"/>
      <c r="L35" s="4"/>
    </row>
    <row r="36" spans="1:13">
      <c r="A36" s="9"/>
      <c r="B36" s="336" t="s">
        <v>42</v>
      </c>
      <c r="C36" s="337"/>
      <c r="D36" s="337"/>
      <c r="E36" s="338"/>
      <c r="F36" s="8">
        <v>1.7399999999999999E-2</v>
      </c>
      <c r="G36" s="17"/>
      <c r="H36" s="17"/>
      <c r="I36" s="12">
        <f>F36*I15</f>
        <v>154.85999999999999</v>
      </c>
      <c r="J36" s="12">
        <f>F36*J15</f>
        <v>191.39999999999998</v>
      </c>
      <c r="K36" s="31"/>
      <c r="L36" s="4"/>
    </row>
    <row r="37" spans="1:13">
      <c r="A37" s="9"/>
      <c r="B37" s="336" t="s">
        <v>43</v>
      </c>
      <c r="C37" s="337"/>
      <c r="D37" s="337"/>
      <c r="E37" s="338"/>
      <c r="F37" s="8">
        <v>4.87E-2</v>
      </c>
      <c r="G37" s="17"/>
      <c r="H37" s="17"/>
      <c r="I37" s="12">
        <f>F37*I15</f>
        <v>433.43</v>
      </c>
      <c r="J37" s="12">
        <f>F37*J15</f>
        <v>535.70000000000005</v>
      </c>
      <c r="K37" s="37"/>
    </row>
    <row r="38" spans="1:13">
      <c r="A38" s="9"/>
      <c r="B38" s="329"/>
      <c r="C38" s="330"/>
      <c r="D38" s="330"/>
      <c r="E38" s="331"/>
      <c r="F38" s="8"/>
      <c r="G38" s="17"/>
      <c r="H38" s="17"/>
      <c r="I38" s="13"/>
      <c r="J38" s="14"/>
      <c r="K38" s="37"/>
    </row>
    <row r="39" spans="1:13">
      <c r="A39" s="9"/>
      <c r="B39" s="329"/>
      <c r="C39" s="330"/>
      <c r="D39" s="330"/>
      <c r="E39" s="331"/>
      <c r="F39" s="8"/>
      <c r="G39" s="17"/>
      <c r="H39" s="17"/>
      <c r="I39" s="12"/>
      <c r="J39" s="14"/>
      <c r="K39" s="32"/>
      <c r="L39" s="36"/>
    </row>
    <row r="40" spans="1:13">
      <c r="A40" s="1">
        <f>A13</f>
        <v>9</v>
      </c>
      <c r="B40" s="317" t="s">
        <v>44</v>
      </c>
      <c r="C40" s="318"/>
      <c r="D40" s="318"/>
      <c r="E40" s="319"/>
      <c r="F40" s="12"/>
      <c r="H40" s="18"/>
      <c r="I40" s="46">
        <f>6*22</f>
        <v>132</v>
      </c>
      <c r="J40" s="24">
        <f>I40*A40</f>
        <v>1188</v>
      </c>
      <c r="K40" s="32"/>
      <c r="M40" s="4"/>
    </row>
    <row r="41" spans="1:13">
      <c r="A41" s="1">
        <f>A13</f>
        <v>9</v>
      </c>
      <c r="B41" s="317" t="s">
        <v>46</v>
      </c>
      <c r="C41" s="318"/>
      <c r="D41" s="318"/>
      <c r="E41" s="319"/>
      <c r="F41" s="12"/>
      <c r="G41" s="17"/>
      <c r="H41" s="40"/>
      <c r="I41" s="46">
        <f>8.5*22</f>
        <v>187</v>
      </c>
      <c r="J41" s="24">
        <f>I41*A41</f>
        <v>1683</v>
      </c>
      <c r="K41" s="37"/>
    </row>
    <row r="42" spans="1:13">
      <c r="A42" s="9"/>
      <c r="B42" s="317"/>
      <c r="C42" s="318"/>
      <c r="D42" s="318"/>
      <c r="E42" s="319"/>
      <c r="F42" s="6"/>
      <c r="G42" s="17"/>
      <c r="H42" s="17"/>
      <c r="I42" s="12"/>
      <c r="J42" s="14"/>
      <c r="K42" s="29"/>
    </row>
    <row r="43" spans="1:13">
      <c r="A43" s="44"/>
      <c r="B43" s="339" t="s">
        <v>87</v>
      </c>
      <c r="C43" s="340"/>
      <c r="D43" s="340"/>
      <c r="E43" s="341"/>
      <c r="F43" s="3">
        <f>SUM(F26:F42)</f>
        <v>0.31760000000000005</v>
      </c>
      <c r="G43" s="17"/>
      <c r="H43" s="17"/>
      <c r="I43" s="13">
        <f>SUM(I26:I42)</f>
        <v>3145.6400000000003</v>
      </c>
      <c r="J43" s="16">
        <f>SUM(J26:J42)</f>
        <v>6364.5999999999995</v>
      </c>
      <c r="K43" s="33"/>
    </row>
    <row r="44" spans="1:13">
      <c r="A44" s="1"/>
      <c r="B44" s="345" t="s">
        <v>47</v>
      </c>
      <c r="C44" s="346"/>
      <c r="D44" s="346"/>
      <c r="E44" s="347"/>
      <c r="F44" s="7"/>
      <c r="G44" s="18"/>
      <c r="H44" s="18"/>
      <c r="I44" s="47">
        <f>I43+I24+I15</f>
        <v>15303.04</v>
      </c>
      <c r="J44" s="47">
        <f>J43+J24+J15</f>
        <v>21390.6</v>
      </c>
    </row>
    <row r="45" spans="1:13">
      <c r="K45" s="37"/>
    </row>
    <row r="46" spans="1:13" ht="35.25" customHeight="1">
      <c r="A46" s="1"/>
      <c r="B46" s="349" t="s">
        <v>88</v>
      </c>
      <c r="C46" s="350"/>
      <c r="D46" s="350"/>
      <c r="E46" s="351"/>
      <c r="F46" s="1"/>
      <c r="G46" s="17"/>
      <c r="H46" s="17"/>
      <c r="I46" s="12"/>
      <c r="J46" s="14"/>
      <c r="K46" s="31"/>
    </row>
    <row r="47" spans="1:13" ht="30.75" customHeight="1">
      <c r="A47" s="44">
        <v>1</v>
      </c>
      <c r="B47" s="352" t="s">
        <v>89</v>
      </c>
      <c r="C47" s="353"/>
      <c r="D47" s="353"/>
      <c r="E47" s="354"/>
      <c r="F47" s="44"/>
      <c r="G47" s="43"/>
      <c r="H47" s="43"/>
      <c r="I47" s="45">
        <v>3050</v>
      </c>
      <c r="J47" s="45">
        <f t="shared" ref="J47:J52" si="3">I47*A47</f>
        <v>3050</v>
      </c>
      <c r="K47" s="31"/>
    </row>
    <row r="48" spans="1:13" ht="30.75" customHeight="1">
      <c r="A48" s="44">
        <v>1</v>
      </c>
      <c r="B48" s="352" t="s">
        <v>90</v>
      </c>
      <c r="C48" s="353"/>
      <c r="D48" s="353"/>
      <c r="E48" s="354"/>
      <c r="F48" s="44"/>
      <c r="G48" s="43"/>
      <c r="H48" s="43"/>
      <c r="I48" s="45">
        <v>3050</v>
      </c>
      <c r="J48" s="45">
        <f t="shared" si="3"/>
        <v>3050</v>
      </c>
      <c r="K48" s="31"/>
    </row>
    <row r="49" spans="1:13" ht="30.75" customHeight="1">
      <c r="A49" s="44">
        <v>1</v>
      </c>
      <c r="B49" s="352" t="s">
        <v>91</v>
      </c>
      <c r="C49" s="353"/>
      <c r="D49" s="353"/>
      <c r="E49" s="354"/>
      <c r="F49" s="44"/>
      <c r="G49" s="43"/>
      <c r="H49" s="43"/>
      <c r="I49" s="45">
        <v>75.7</v>
      </c>
      <c r="J49" s="45">
        <f t="shared" si="3"/>
        <v>75.7</v>
      </c>
      <c r="K49" s="31"/>
    </row>
    <row r="50" spans="1:13" ht="27" customHeight="1">
      <c r="A50" s="44">
        <v>1</v>
      </c>
      <c r="B50" s="352" t="s">
        <v>92</v>
      </c>
      <c r="C50" s="353"/>
      <c r="D50" s="353"/>
      <c r="E50" s="354"/>
      <c r="F50" s="44"/>
      <c r="G50" s="43"/>
      <c r="H50" s="43"/>
      <c r="I50" s="45">
        <v>50</v>
      </c>
      <c r="J50" s="45">
        <f t="shared" si="3"/>
        <v>50</v>
      </c>
      <c r="K50" s="31"/>
    </row>
    <row r="51" spans="1:13" ht="30.75" customHeight="1">
      <c r="A51" s="44">
        <v>1</v>
      </c>
      <c r="B51" s="352" t="s">
        <v>93</v>
      </c>
      <c r="C51" s="353"/>
      <c r="D51" s="353"/>
      <c r="E51" s="354"/>
      <c r="F51" s="44"/>
      <c r="G51" s="43"/>
      <c r="H51" s="43"/>
      <c r="I51" s="45">
        <v>50</v>
      </c>
      <c r="J51" s="45">
        <f t="shared" si="3"/>
        <v>50</v>
      </c>
      <c r="K51" s="31"/>
    </row>
    <row r="52" spans="1:13" ht="27.75" customHeight="1">
      <c r="A52" s="1">
        <f>A13</f>
        <v>9</v>
      </c>
      <c r="B52" s="355" t="s">
        <v>94</v>
      </c>
      <c r="C52" s="356"/>
      <c r="D52" s="356"/>
      <c r="E52" s="357"/>
      <c r="F52" s="1"/>
      <c r="G52" s="17"/>
      <c r="H52" s="17"/>
      <c r="I52" s="12">
        <v>11.5</v>
      </c>
      <c r="J52" s="39">
        <f t="shared" si="3"/>
        <v>103.5</v>
      </c>
      <c r="K52" s="31"/>
    </row>
    <row r="53" spans="1:13">
      <c r="A53" s="1"/>
      <c r="B53" s="339" t="s">
        <v>95</v>
      </c>
      <c r="C53" s="340"/>
      <c r="D53" s="340"/>
      <c r="E53" s="341"/>
      <c r="F53" s="1"/>
      <c r="G53" s="17"/>
      <c r="H53" s="17"/>
      <c r="I53" s="13"/>
      <c r="J53" s="13">
        <f>SUM(J47:J52)</f>
        <v>6379.2</v>
      </c>
      <c r="K53" s="37"/>
    </row>
    <row r="54" spans="1:13" ht="15" customHeight="1">
      <c r="A54" s="1"/>
      <c r="J54" s="14"/>
      <c r="K54" s="34"/>
      <c r="M54" s="10">
        <v>1</v>
      </c>
    </row>
    <row r="55" spans="1:13">
      <c r="A55" s="1"/>
      <c r="B55" s="349"/>
      <c r="C55" s="350"/>
      <c r="D55" s="350"/>
      <c r="E55" s="351"/>
      <c r="F55" s="7"/>
      <c r="G55" s="18"/>
      <c r="H55" s="18"/>
      <c r="I55" s="47"/>
      <c r="J55" s="41">
        <f>J53+J44</f>
        <v>27769.8</v>
      </c>
      <c r="K55" s="37"/>
      <c r="M55" s="38">
        <f>M54-F64</f>
        <v>0.7611</v>
      </c>
    </row>
    <row r="56" spans="1:13">
      <c r="A56" s="1"/>
      <c r="B56" s="329"/>
      <c r="C56" s="330"/>
      <c r="D56" s="330"/>
      <c r="E56" s="331"/>
      <c r="F56" s="1"/>
      <c r="G56" s="17"/>
      <c r="H56" s="17"/>
      <c r="I56" s="12"/>
      <c r="J56" s="14"/>
      <c r="K56" s="35"/>
      <c r="M56" s="36">
        <f>J55/M55</f>
        <v>36486.401261332285</v>
      </c>
    </row>
    <row r="57" spans="1:13" ht="15" customHeight="1">
      <c r="A57" s="1"/>
      <c r="B57" s="359" t="s">
        <v>96</v>
      </c>
      <c r="C57" s="360"/>
      <c r="D57" s="360"/>
      <c r="E57" s="361"/>
      <c r="F57" s="1"/>
      <c r="G57" s="17"/>
      <c r="H57" s="17"/>
      <c r="I57" s="12"/>
      <c r="J57" s="14"/>
      <c r="K57" s="37"/>
    </row>
    <row r="58" spans="1:13" ht="15" customHeight="1">
      <c r="A58" s="1"/>
      <c r="B58" s="362" t="s">
        <v>59</v>
      </c>
      <c r="C58" s="363"/>
      <c r="D58" s="363"/>
      <c r="E58" s="364"/>
      <c r="F58" s="2">
        <v>0.03</v>
      </c>
      <c r="G58" s="17"/>
      <c r="H58" s="17"/>
      <c r="I58" s="12"/>
      <c r="J58" s="39">
        <f>F58*M56</f>
        <v>1094.5920378399685</v>
      </c>
      <c r="K58" s="37"/>
    </row>
    <row r="59" spans="1:13">
      <c r="A59" s="1"/>
      <c r="B59" s="362" t="s">
        <v>97</v>
      </c>
      <c r="C59" s="363"/>
      <c r="D59" s="363"/>
      <c r="E59" s="364"/>
      <c r="F59" s="3">
        <v>5.8999999999999999E-3</v>
      </c>
      <c r="G59" s="17"/>
      <c r="H59" s="17"/>
      <c r="I59" s="12"/>
      <c r="J59" s="39">
        <f>F59*M56</f>
        <v>215.26976744186047</v>
      </c>
      <c r="K59" s="37"/>
    </row>
    <row r="60" spans="1:13">
      <c r="A60" s="1"/>
      <c r="B60" s="362" t="s">
        <v>98</v>
      </c>
      <c r="C60" s="363"/>
      <c r="D60" s="363"/>
      <c r="E60" s="364"/>
      <c r="F60" s="3">
        <v>7.6499999999999999E-2</v>
      </c>
      <c r="G60" s="17"/>
      <c r="H60" s="17"/>
      <c r="I60" s="12"/>
      <c r="J60" s="39">
        <f>F60*M56</f>
        <v>2791.2096964919197</v>
      </c>
      <c r="K60" s="37"/>
    </row>
    <row r="61" spans="1:13">
      <c r="A61" s="1"/>
      <c r="B61" s="317" t="s">
        <v>62</v>
      </c>
      <c r="C61" s="318"/>
      <c r="D61" s="318"/>
      <c r="E61" s="319"/>
      <c r="F61" s="3">
        <v>6.4999999999999997E-3</v>
      </c>
      <c r="G61" s="17"/>
      <c r="H61" s="17"/>
      <c r="I61" s="12"/>
      <c r="J61" s="39">
        <f>F61*M56</f>
        <v>237.16160819865985</v>
      </c>
      <c r="K61" s="37"/>
    </row>
    <row r="62" spans="1:13">
      <c r="A62" s="1"/>
      <c r="B62" s="317" t="s">
        <v>63</v>
      </c>
      <c r="C62" s="318"/>
      <c r="D62" s="318"/>
      <c r="E62" s="319"/>
      <c r="F62" s="2">
        <v>0.02</v>
      </c>
      <c r="G62" s="17"/>
      <c r="H62" s="17"/>
      <c r="I62" s="12"/>
      <c r="J62" s="14">
        <f>F62*M56</f>
        <v>729.72802522664574</v>
      </c>
      <c r="K62" s="37"/>
    </row>
    <row r="63" spans="1:13">
      <c r="A63" s="5"/>
      <c r="B63" s="365" t="s">
        <v>64</v>
      </c>
      <c r="C63" s="365"/>
      <c r="D63" s="365"/>
      <c r="E63" s="365"/>
      <c r="F63" s="2">
        <v>0.1</v>
      </c>
      <c r="G63" s="12"/>
      <c r="H63" s="12"/>
      <c r="I63" s="12"/>
      <c r="J63" s="14">
        <f>F63*M56</f>
        <v>3648.6401261332285</v>
      </c>
      <c r="K63" s="37"/>
      <c r="L63" s="21"/>
    </row>
    <row r="64" spans="1:13">
      <c r="A64" s="5"/>
      <c r="B64" s="333" t="s">
        <v>99</v>
      </c>
      <c r="C64" s="333"/>
      <c r="D64" s="333"/>
      <c r="E64" s="333"/>
      <c r="F64" s="3">
        <f>SUM(F58:F63)</f>
        <v>0.2389</v>
      </c>
      <c r="G64" s="12"/>
      <c r="H64" s="12"/>
      <c r="I64" s="13"/>
      <c r="J64" s="16">
        <f>SUM(J58:J63)</f>
        <v>8716.6012613322819</v>
      </c>
      <c r="K64" s="37"/>
      <c r="L64" s="36"/>
      <c r="M64" s="36"/>
    </row>
    <row r="65" spans="1:13">
      <c r="A65" s="5"/>
      <c r="B65" s="366" t="s">
        <v>100</v>
      </c>
      <c r="C65" s="366"/>
      <c r="D65" s="366"/>
      <c r="E65" s="366"/>
      <c r="F65" s="7"/>
      <c r="G65" s="46"/>
      <c r="H65" s="46"/>
      <c r="I65" s="348">
        <f>J55+J64</f>
        <v>36486.401261332285</v>
      </c>
      <c r="J65" s="348"/>
      <c r="K65" s="20"/>
      <c r="L65" s="36"/>
      <c r="M65" s="36"/>
    </row>
    <row r="66" spans="1:13">
      <c r="K66" s="33"/>
      <c r="L66" s="36"/>
    </row>
    <row r="67" spans="1:13">
      <c r="B67" s="358" t="s">
        <v>101</v>
      </c>
      <c r="C67" s="358"/>
      <c r="D67" s="358"/>
      <c r="E67" s="358"/>
      <c r="F67" s="358"/>
      <c r="G67" s="358"/>
      <c r="H67" s="358"/>
      <c r="L67" s="36"/>
    </row>
    <row r="68" spans="1:13">
      <c r="B68" s="358"/>
      <c r="C68" s="358"/>
      <c r="D68" s="358"/>
      <c r="E68" s="358"/>
      <c r="F68" s="358"/>
      <c r="G68" s="358"/>
      <c r="H68" s="358"/>
      <c r="L68" s="36"/>
    </row>
    <row r="69" spans="1:13">
      <c r="G69"/>
      <c r="H69"/>
      <c r="I69"/>
      <c r="J69"/>
      <c r="K69"/>
    </row>
    <row r="70" spans="1:13">
      <c r="M70" s="26"/>
    </row>
    <row r="72" spans="1:13">
      <c r="G72"/>
      <c r="H72"/>
      <c r="I72"/>
      <c r="J72"/>
      <c r="K72"/>
    </row>
    <row r="73" spans="1:13" ht="15" customHeight="1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O137"/>
  <sheetViews>
    <sheetView topLeftCell="A94" workbookViewId="0">
      <selection activeCell="H50" sqref="H50"/>
    </sheetView>
  </sheetViews>
  <sheetFormatPr defaultRowHeight="15"/>
  <cols>
    <col min="2" max="2" width="11.42578125" customWidth="1"/>
    <col min="3" max="3" width="43.7109375" customWidth="1"/>
    <col min="4" max="4" width="13" customWidth="1"/>
    <col min="5" max="5" width="17.5703125" customWidth="1"/>
    <col min="6" max="6" width="9.85546875" bestFit="1" customWidth="1"/>
    <col min="7" max="8" width="12.140625" bestFit="1" customWidth="1"/>
    <col min="9" max="9" width="16" customWidth="1"/>
    <col min="10" max="10" width="19.140625" customWidth="1"/>
    <col min="11" max="12" width="23.42578125" customWidth="1"/>
    <col min="13" max="13" width="9.7109375" bestFit="1" customWidth="1"/>
    <col min="14" max="14" width="10" bestFit="1" customWidth="1"/>
    <col min="15" max="15" width="14.42578125" customWidth="1"/>
  </cols>
  <sheetData>
    <row r="2" spans="2:7">
      <c r="B2" s="367" t="s">
        <v>102</v>
      </c>
      <c r="C2" s="368"/>
      <c r="D2" s="368"/>
      <c r="E2" s="368"/>
      <c r="F2" s="368"/>
      <c r="G2" s="368"/>
    </row>
    <row r="3" spans="2:7">
      <c r="B3" s="198"/>
      <c r="C3" s="409"/>
      <c r="D3" s="409"/>
      <c r="E3" s="199"/>
    </row>
    <row r="4" spans="2:7">
      <c r="B4" s="202" t="s">
        <v>103</v>
      </c>
      <c r="C4" s="369"/>
      <c r="D4" s="370"/>
      <c r="E4" s="371"/>
    </row>
    <row r="5" spans="2:7">
      <c r="B5" s="200">
        <v>1</v>
      </c>
      <c r="C5" s="201" t="s">
        <v>104</v>
      </c>
      <c r="D5" s="410" t="s">
        <v>105</v>
      </c>
      <c r="E5" s="410"/>
    </row>
    <row r="6" spans="2:7">
      <c r="B6" s="89" t="s">
        <v>106</v>
      </c>
      <c r="C6" s="411" t="s">
        <v>68</v>
      </c>
      <c r="D6" s="411"/>
      <c r="E6" s="90"/>
    </row>
    <row r="7" spans="2:7" ht="41.25" customHeight="1">
      <c r="B7" s="91" t="s">
        <v>69</v>
      </c>
      <c r="C7" s="412" t="s">
        <v>107</v>
      </c>
      <c r="D7" s="412"/>
      <c r="E7" s="412"/>
    </row>
    <row r="8" spans="2:7">
      <c r="B8" s="92"/>
      <c r="C8" s="93"/>
      <c r="D8" s="93"/>
      <c r="E8" s="94"/>
    </row>
    <row r="9" spans="2:7">
      <c r="B9" s="95" t="s">
        <v>108</v>
      </c>
      <c r="C9" s="93"/>
      <c r="D9" s="93"/>
      <c r="E9" s="94"/>
    </row>
    <row r="10" spans="2:7" ht="24.75" customHeight="1">
      <c r="B10" s="88" t="s">
        <v>109</v>
      </c>
      <c r="C10" s="396" t="s">
        <v>110</v>
      </c>
      <c r="D10" s="396"/>
      <c r="E10" s="96"/>
    </row>
    <row r="11" spans="2:7">
      <c r="B11" s="88" t="s">
        <v>111</v>
      </c>
      <c r="C11" s="396" t="s">
        <v>112</v>
      </c>
      <c r="D11" s="396"/>
      <c r="E11" s="96" t="s">
        <v>113</v>
      </c>
    </row>
    <row r="12" spans="2:7">
      <c r="B12" s="88" t="s">
        <v>114</v>
      </c>
      <c r="C12" s="396" t="s">
        <v>115</v>
      </c>
      <c r="D12" s="396"/>
      <c r="E12" s="97" t="s">
        <v>116</v>
      </c>
    </row>
    <row r="13" spans="2:7">
      <c r="B13" s="88" t="s">
        <v>117</v>
      </c>
      <c r="C13" s="396" t="s">
        <v>118</v>
      </c>
      <c r="D13" s="396"/>
      <c r="E13" s="98" t="s">
        <v>119</v>
      </c>
    </row>
    <row r="14" spans="2:7">
      <c r="B14" s="88" t="s">
        <v>120</v>
      </c>
      <c r="C14" s="396" t="s">
        <v>121</v>
      </c>
      <c r="D14" s="396"/>
      <c r="E14" s="97"/>
    </row>
    <row r="15" spans="2:7">
      <c r="B15" s="88" t="s">
        <v>122</v>
      </c>
      <c r="C15" s="396" t="s">
        <v>123</v>
      </c>
      <c r="D15" s="396"/>
      <c r="E15" s="99"/>
    </row>
    <row r="16" spans="2:7">
      <c r="B16" s="88" t="s">
        <v>124</v>
      </c>
      <c r="C16" s="396" t="s">
        <v>125</v>
      </c>
      <c r="D16" s="396"/>
      <c r="E16" s="88" t="s">
        <v>126</v>
      </c>
    </row>
    <row r="17" spans="2:12">
      <c r="B17" s="93"/>
      <c r="C17" s="93"/>
      <c r="D17" s="93"/>
      <c r="E17" s="94"/>
    </row>
    <row r="18" spans="2:12">
      <c r="B18" s="397" t="s">
        <v>75</v>
      </c>
      <c r="C18" s="397"/>
      <c r="D18" s="397"/>
      <c r="E18" s="397"/>
    </row>
    <row r="20" spans="2:12">
      <c r="B20" s="100">
        <v>3</v>
      </c>
      <c r="C20" s="399" t="s">
        <v>127</v>
      </c>
      <c r="D20" s="399"/>
      <c r="E20" s="101" t="s">
        <v>128</v>
      </c>
      <c r="F20" s="183" t="s">
        <v>129</v>
      </c>
      <c r="G20" s="183" t="s">
        <v>130</v>
      </c>
      <c r="H20" s="183" t="s">
        <v>131</v>
      </c>
      <c r="I20" s="186"/>
      <c r="J20" s="186"/>
      <c r="K20" s="186"/>
      <c r="L20" s="186"/>
    </row>
    <row r="21" spans="2:12">
      <c r="B21" s="181" t="s">
        <v>132</v>
      </c>
      <c r="C21" s="400" t="s">
        <v>133</v>
      </c>
      <c r="D21" s="401"/>
      <c r="E21" s="190">
        <v>1</v>
      </c>
      <c r="F21" s="192">
        <v>1214.8900000000001</v>
      </c>
      <c r="G21" s="193">
        <v>0.2</v>
      </c>
      <c r="H21" s="194">
        <f>(F21*G21)+F21</f>
        <v>1457.8680000000002</v>
      </c>
      <c r="I21" s="187"/>
      <c r="J21" s="188"/>
      <c r="K21" s="188"/>
      <c r="L21" s="188"/>
    </row>
    <row r="22" spans="2:12">
      <c r="B22" s="181" t="s">
        <v>134</v>
      </c>
      <c r="C22" s="400" t="s">
        <v>135</v>
      </c>
      <c r="D22" s="406"/>
      <c r="E22" s="191">
        <v>1</v>
      </c>
      <c r="F22" s="195">
        <v>1226.6600000000001</v>
      </c>
      <c r="G22" s="195"/>
      <c r="H22" s="194">
        <f t="shared" ref="H22:H26" si="0">(F22*G22)+F22</f>
        <v>1226.6600000000001</v>
      </c>
      <c r="I22" s="186"/>
      <c r="J22" s="188"/>
      <c r="K22" s="188"/>
      <c r="L22" s="188"/>
    </row>
    <row r="23" spans="2:12">
      <c r="B23" s="181" t="s">
        <v>136</v>
      </c>
      <c r="C23" s="407" t="s">
        <v>137</v>
      </c>
      <c r="D23" s="408"/>
      <c r="E23" s="191">
        <v>2</v>
      </c>
      <c r="F23" s="195">
        <v>1087.1600000000001</v>
      </c>
      <c r="G23" s="193">
        <v>0.2</v>
      </c>
      <c r="H23" s="194">
        <f t="shared" si="0"/>
        <v>1304.5920000000001</v>
      </c>
      <c r="I23" s="187"/>
      <c r="J23" s="188"/>
      <c r="K23" s="188"/>
      <c r="L23" s="188"/>
    </row>
    <row r="24" spans="2:12" ht="15" customHeight="1">
      <c r="B24" s="182" t="s">
        <v>138</v>
      </c>
      <c r="C24" s="375" t="s">
        <v>139</v>
      </c>
      <c r="D24" s="376"/>
      <c r="E24" s="191">
        <v>1</v>
      </c>
      <c r="F24" s="195">
        <v>1831.45</v>
      </c>
      <c r="G24" s="196"/>
      <c r="H24" s="194">
        <f t="shared" si="0"/>
        <v>1831.45</v>
      </c>
      <c r="K24" s="188"/>
      <c r="L24" s="188"/>
    </row>
    <row r="25" spans="2:12">
      <c r="B25" s="182" t="s">
        <v>140</v>
      </c>
      <c r="C25" s="375" t="s">
        <v>141</v>
      </c>
      <c r="D25" s="376"/>
      <c r="E25" s="191">
        <v>1</v>
      </c>
      <c r="F25" s="195">
        <v>1481.62</v>
      </c>
      <c r="G25" s="196"/>
      <c r="H25" s="194">
        <f t="shared" si="0"/>
        <v>1481.62</v>
      </c>
      <c r="K25" s="188"/>
      <c r="L25" s="188"/>
    </row>
    <row r="26" spans="2:12">
      <c r="B26" s="182" t="s">
        <v>142</v>
      </c>
      <c r="C26" s="375" t="s">
        <v>143</v>
      </c>
      <c r="D26" s="376"/>
      <c r="E26" s="191">
        <v>1</v>
      </c>
      <c r="F26" s="195">
        <v>1481.62</v>
      </c>
      <c r="G26" s="196"/>
      <c r="H26" s="194">
        <f t="shared" si="0"/>
        <v>1481.62</v>
      </c>
      <c r="K26" s="188"/>
      <c r="L26" s="188"/>
    </row>
    <row r="27" spans="2:12">
      <c r="B27" s="402" t="s">
        <v>131</v>
      </c>
      <c r="C27" s="403"/>
      <c r="D27" s="404"/>
      <c r="E27" s="189">
        <f>SUM(E21:E26)</f>
        <v>7</v>
      </c>
      <c r="H27" s="197">
        <f>SUM(H21:H26)</f>
        <v>8783.8100000000013</v>
      </c>
      <c r="K27" s="26"/>
      <c r="L27" s="26"/>
    </row>
    <row r="28" spans="2:12">
      <c r="B28" s="102"/>
      <c r="C28" s="102"/>
      <c r="D28" s="102"/>
      <c r="E28" s="103"/>
    </row>
    <row r="29" spans="2:12">
      <c r="B29" s="398" t="s">
        <v>144</v>
      </c>
      <c r="C29" s="398"/>
      <c r="D29" s="398"/>
      <c r="E29" s="398"/>
    </row>
    <row r="30" spans="2:12">
      <c r="B30" s="203"/>
      <c r="C30" s="203"/>
      <c r="D30" s="203"/>
      <c r="E30" s="203"/>
    </row>
    <row r="31" spans="2:12">
      <c r="B31" s="405" t="s">
        <v>145</v>
      </c>
      <c r="C31" s="405"/>
      <c r="D31" s="405"/>
      <c r="E31" s="405"/>
    </row>
    <row r="32" spans="2:12">
      <c r="B32" s="87" t="s">
        <v>146</v>
      </c>
      <c r="C32" s="383" t="s">
        <v>147</v>
      </c>
      <c r="D32" s="383"/>
      <c r="E32" s="104">
        <v>1087.1600000000001</v>
      </c>
    </row>
    <row r="33" spans="2:15">
      <c r="B33" s="87" t="s">
        <v>148</v>
      </c>
      <c r="C33" s="109" t="s">
        <v>149</v>
      </c>
      <c r="D33" s="395"/>
      <c r="E33" s="395"/>
    </row>
    <row r="34" spans="2:15">
      <c r="B34" s="92"/>
      <c r="C34" s="93"/>
      <c r="D34" s="93"/>
      <c r="E34" s="94"/>
    </row>
    <row r="35" spans="2:15">
      <c r="B35" s="391" t="s">
        <v>150</v>
      </c>
      <c r="C35" s="391"/>
      <c r="D35" s="391"/>
      <c r="E35" s="391"/>
    </row>
    <row r="36" spans="2:15">
      <c r="B36" s="106">
        <v>5</v>
      </c>
      <c r="C36" s="107" t="s">
        <v>151</v>
      </c>
      <c r="D36" s="108" t="s">
        <v>152</v>
      </c>
      <c r="E36" s="106" t="s">
        <v>153</v>
      </c>
    </row>
    <row r="37" spans="2:15">
      <c r="B37" s="88" t="s">
        <v>154</v>
      </c>
      <c r="C37" s="109" t="s">
        <v>155</v>
      </c>
      <c r="D37" s="110">
        <v>1</v>
      </c>
      <c r="E37" s="204">
        <v>1457.87</v>
      </c>
    </row>
    <row r="38" spans="2:15">
      <c r="B38" s="88" t="s">
        <v>156</v>
      </c>
      <c r="C38" s="112" t="s">
        <v>157</v>
      </c>
      <c r="D38" s="113"/>
      <c r="E38" s="114">
        <f>TRUNC(+E37*D38,2)</f>
        <v>0</v>
      </c>
    </row>
    <row r="39" spans="2:15">
      <c r="B39" s="87" t="s">
        <v>158</v>
      </c>
      <c r="C39" s="107" t="s">
        <v>159</v>
      </c>
      <c r="D39" s="115">
        <f>SUM(D37:D38)</f>
        <v>1</v>
      </c>
      <c r="E39" s="205">
        <f>SUM(E37:E38)</f>
        <v>1457.87</v>
      </c>
    </row>
    <row r="40" spans="2:15">
      <c r="B40" s="95"/>
      <c r="C40" s="93"/>
      <c r="D40" s="93"/>
      <c r="E40" s="117"/>
    </row>
    <row r="41" spans="2:15">
      <c r="B41" s="106">
        <v>6</v>
      </c>
      <c r="C41" s="118" t="s">
        <v>160</v>
      </c>
      <c r="D41" s="180" t="s">
        <v>161</v>
      </c>
      <c r="E41" s="106" t="s">
        <v>153</v>
      </c>
    </row>
    <row r="42" spans="2:15">
      <c r="B42" s="396" t="s">
        <v>162</v>
      </c>
      <c r="C42" s="119" t="s">
        <v>163</v>
      </c>
      <c r="D42" s="120">
        <v>22</v>
      </c>
      <c r="E42" s="111">
        <f>(3.63*4)*D42</f>
        <v>319.44</v>
      </c>
    </row>
    <row r="43" spans="2:15" ht="18" customHeight="1">
      <c r="B43" s="396"/>
      <c r="C43" s="121" t="s">
        <v>164</v>
      </c>
      <c r="D43" s="122">
        <v>-0.06</v>
      </c>
      <c r="E43" s="123">
        <f>+E37*D43</f>
        <v>-87.472199999999987</v>
      </c>
    </row>
    <row r="44" spans="2:15">
      <c r="B44" s="87" t="s">
        <v>165</v>
      </c>
      <c r="C44" s="112" t="s">
        <v>166</v>
      </c>
      <c r="D44" s="124">
        <v>22</v>
      </c>
      <c r="E44" s="111">
        <f>15.5*22</f>
        <v>341</v>
      </c>
    </row>
    <row r="45" spans="2:15">
      <c r="B45" s="87" t="s">
        <v>167</v>
      </c>
      <c r="C45" s="388" t="s">
        <v>168</v>
      </c>
      <c r="D45" s="388"/>
      <c r="E45" s="125">
        <v>15</v>
      </c>
      <c r="G45">
        <f>80*2</f>
        <v>160</v>
      </c>
      <c r="I45" s="228" t="s">
        <v>169</v>
      </c>
      <c r="J45" s="228" t="s">
        <v>170</v>
      </c>
      <c r="K45" s="228" t="s">
        <v>171</v>
      </c>
      <c r="L45" s="228" t="s">
        <v>172</v>
      </c>
      <c r="M45" s="229"/>
      <c r="N45" s="229"/>
    </row>
    <row r="46" spans="2:15">
      <c r="B46" s="87" t="s">
        <v>173</v>
      </c>
      <c r="C46" s="388" t="s">
        <v>174</v>
      </c>
      <c r="D46" s="388"/>
      <c r="E46" s="126">
        <v>10</v>
      </c>
      <c r="I46" s="233">
        <v>14.11</v>
      </c>
      <c r="J46" s="233">
        <v>2.35</v>
      </c>
      <c r="K46" s="233">
        <v>75.260000000000005</v>
      </c>
      <c r="L46" s="233">
        <v>30</v>
      </c>
      <c r="M46" s="234">
        <f>K46+J46+I46+L46</f>
        <v>121.72</v>
      </c>
      <c r="N46" s="230"/>
      <c r="O46" s="26"/>
    </row>
    <row r="47" spans="2:15" ht="81">
      <c r="B47" s="87" t="s">
        <v>175</v>
      </c>
      <c r="C47" s="388" t="s">
        <v>176</v>
      </c>
      <c r="D47" s="388"/>
      <c r="E47" s="127">
        <v>0</v>
      </c>
      <c r="I47" s="227" t="s">
        <v>177</v>
      </c>
      <c r="J47" s="231" t="s">
        <v>178</v>
      </c>
      <c r="K47" s="232" t="s">
        <v>179</v>
      </c>
      <c r="L47" s="232"/>
    </row>
    <row r="48" spans="2:15">
      <c r="B48" s="87" t="s">
        <v>180</v>
      </c>
      <c r="C48" s="388" t="s">
        <v>181</v>
      </c>
      <c r="D48" s="388"/>
      <c r="E48" s="127">
        <v>0</v>
      </c>
    </row>
    <row r="49" spans="2:5">
      <c r="B49" s="87" t="s">
        <v>182</v>
      </c>
      <c r="C49" s="388" t="s">
        <v>183</v>
      </c>
      <c r="D49" s="388"/>
      <c r="E49" s="127">
        <v>0</v>
      </c>
    </row>
    <row r="50" spans="2:5">
      <c r="B50" s="87" t="s">
        <v>184</v>
      </c>
      <c r="C50" s="388" t="s">
        <v>185</v>
      </c>
      <c r="D50" s="388"/>
      <c r="E50" s="127">
        <v>0</v>
      </c>
    </row>
    <row r="51" spans="2:5">
      <c r="B51" s="184" t="s">
        <v>186</v>
      </c>
      <c r="C51" s="388" t="s">
        <v>187</v>
      </c>
      <c r="D51" s="388"/>
      <c r="E51" s="127">
        <v>0</v>
      </c>
    </row>
    <row r="52" spans="2:5">
      <c r="B52" s="185" t="s">
        <v>188</v>
      </c>
      <c r="C52" s="389" t="s">
        <v>189</v>
      </c>
      <c r="D52" s="390"/>
      <c r="E52" s="128">
        <v>0</v>
      </c>
    </row>
    <row r="53" spans="2:5">
      <c r="B53" s="89" t="s">
        <v>190</v>
      </c>
      <c r="C53" s="386" t="s">
        <v>191</v>
      </c>
      <c r="D53" s="387"/>
      <c r="E53" s="129">
        <f>SUM(E42:E52)</f>
        <v>597.96780000000001</v>
      </c>
    </row>
    <row r="54" spans="2:5">
      <c r="B54" s="391" t="s">
        <v>192</v>
      </c>
      <c r="C54" s="391"/>
      <c r="D54" s="391"/>
      <c r="E54" s="391"/>
    </row>
    <row r="55" spans="2:5">
      <c r="B55" s="206" t="s">
        <v>193</v>
      </c>
      <c r="C55" s="207"/>
      <c r="D55" s="207"/>
      <c r="E55" s="208"/>
    </row>
    <row r="56" spans="2:5">
      <c r="B56" s="130"/>
      <c r="C56" s="93"/>
      <c r="D56" s="93"/>
      <c r="E56" s="94"/>
    </row>
    <row r="57" spans="2:5">
      <c r="B57" s="392"/>
      <c r="C57" s="392"/>
      <c r="D57" s="392"/>
      <c r="E57" s="392"/>
    </row>
    <row r="58" spans="2:5">
      <c r="B58" s="393" t="s">
        <v>194</v>
      </c>
      <c r="C58" s="393"/>
      <c r="D58" s="393"/>
      <c r="E58" s="393"/>
    </row>
    <row r="59" spans="2:5">
      <c r="B59" s="394" t="s">
        <v>195</v>
      </c>
      <c r="C59" s="394"/>
      <c r="D59" s="394"/>
      <c r="E59" s="131">
        <f>+E39</f>
        <v>1457.87</v>
      </c>
    </row>
    <row r="60" spans="2:5" ht="21" customHeight="1">
      <c r="B60" s="385" t="s">
        <v>196</v>
      </c>
      <c r="C60" s="385"/>
      <c r="D60" s="132">
        <f>SUM(D61:D68)</f>
        <v>0.3630000000000001</v>
      </c>
      <c r="E60" s="133" t="s">
        <v>197</v>
      </c>
    </row>
    <row r="61" spans="2:5">
      <c r="B61" s="383" t="s">
        <v>198</v>
      </c>
      <c r="C61" s="383"/>
      <c r="D61" s="134">
        <v>0.2</v>
      </c>
      <c r="E61" s="135">
        <f>TRUNC($E$39*D61,2)</f>
        <v>291.57</v>
      </c>
    </row>
    <row r="62" spans="2:5">
      <c r="B62" s="383" t="s">
        <v>199</v>
      </c>
      <c r="C62" s="383"/>
      <c r="D62" s="134">
        <v>1.4999999999999999E-2</v>
      </c>
      <c r="E62" s="135">
        <f t="shared" ref="E62:E68" si="1">TRUNC($E$39*D62,2)</f>
        <v>21.86</v>
      </c>
    </row>
    <row r="63" spans="2:5">
      <c r="B63" s="383" t="s">
        <v>200</v>
      </c>
      <c r="C63" s="383"/>
      <c r="D63" s="134">
        <v>0.01</v>
      </c>
      <c r="E63" s="135">
        <f t="shared" si="1"/>
        <v>14.57</v>
      </c>
    </row>
    <row r="64" spans="2:5">
      <c r="B64" s="383" t="s">
        <v>201</v>
      </c>
      <c r="C64" s="383"/>
      <c r="D64" s="134">
        <v>2E-3</v>
      </c>
      <c r="E64" s="135">
        <f t="shared" si="1"/>
        <v>2.91</v>
      </c>
    </row>
    <row r="65" spans="2:5">
      <c r="B65" s="383" t="s">
        <v>202</v>
      </c>
      <c r="C65" s="383"/>
      <c r="D65" s="134">
        <v>2.5000000000000001E-2</v>
      </c>
      <c r="E65" s="135">
        <f t="shared" si="1"/>
        <v>36.44</v>
      </c>
    </row>
    <row r="66" spans="2:5">
      <c r="B66" s="383" t="s">
        <v>203</v>
      </c>
      <c r="C66" s="383"/>
      <c r="D66" s="136">
        <v>8.5000000000000006E-2</v>
      </c>
      <c r="E66" s="135">
        <f t="shared" si="1"/>
        <v>123.91</v>
      </c>
    </row>
    <row r="67" spans="2:5">
      <c r="B67" s="383" t="s">
        <v>204</v>
      </c>
      <c r="C67" s="383"/>
      <c r="D67" s="137">
        <v>0.02</v>
      </c>
      <c r="E67" s="135">
        <f t="shared" si="1"/>
        <v>29.15</v>
      </c>
    </row>
    <row r="68" spans="2:5">
      <c r="B68" s="383" t="s">
        <v>205</v>
      </c>
      <c r="C68" s="383"/>
      <c r="D68" s="134">
        <v>6.0000000000000001E-3</v>
      </c>
      <c r="E68" s="135">
        <f t="shared" si="1"/>
        <v>8.74</v>
      </c>
    </row>
    <row r="69" spans="2:5">
      <c r="B69" s="384" t="s">
        <v>206</v>
      </c>
      <c r="C69" s="384"/>
      <c r="D69" s="132">
        <f>SUM(D70:D76)</f>
        <v>0.1002</v>
      </c>
      <c r="E69" s="138"/>
    </row>
    <row r="70" spans="2:5">
      <c r="B70" s="383" t="s">
        <v>207</v>
      </c>
      <c r="C70" s="383"/>
      <c r="D70" s="134">
        <v>8.3299999999999999E-2</v>
      </c>
      <c r="E70" s="135">
        <f>TRUNC($E$39*D70,2)</f>
        <v>121.44</v>
      </c>
    </row>
    <row r="71" spans="2:5">
      <c r="B71" s="383" t="s">
        <v>208</v>
      </c>
      <c r="C71" s="383"/>
      <c r="D71" s="137">
        <v>1.3899999999999999E-2</v>
      </c>
      <c r="E71" s="135">
        <f t="shared" ref="E71:E84" si="2">TRUNC($E$39*D71,2)</f>
        <v>20.260000000000002</v>
      </c>
    </row>
    <row r="72" spans="2:5">
      <c r="B72" s="383" t="s">
        <v>209</v>
      </c>
      <c r="C72" s="383"/>
      <c r="D72" s="137">
        <v>2.0000000000000001E-4</v>
      </c>
      <c r="E72" s="135">
        <f t="shared" si="2"/>
        <v>0.28999999999999998</v>
      </c>
    </row>
    <row r="73" spans="2:5">
      <c r="B73" s="383" t="s">
        <v>210</v>
      </c>
      <c r="C73" s="383"/>
      <c r="D73" s="137">
        <v>2.8E-3</v>
      </c>
      <c r="E73" s="135">
        <f t="shared" si="2"/>
        <v>4.08</v>
      </c>
    </row>
    <row r="74" spans="2:5">
      <c r="B74" s="383" t="s">
        <v>211</v>
      </c>
      <c r="C74" s="383"/>
      <c r="D74" s="137">
        <v>0</v>
      </c>
      <c r="E74" s="135">
        <f t="shared" si="2"/>
        <v>0</v>
      </c>
    </row>
    <row r="75" spans="2:5">
      <c r="B75" s="383" t="s">
        <v>212</v>
      </c>
      <c r="C75" s="383"/>
      <c r="D75" s="137">
        <v>0</v>
      </c>
      <c r="E75" s="135">
        <f t="shared" si="2"/>
        <v>0</v>
      </c>
    </row>
    <row r="76" spans="2:5">
      <c r="B76" s="383" t="s">
        <v>213</v>
      </c>
      <c r="C76" s="383"/>
      <c r="D76" s="134">
        <v>0</v>
      </c>
      <c r="E76" s="135">
        <f t="shared" si="2"/>
        <v>0</v>
      </c>
    </row>
    <row r="77" spans="2:5">
      <c r="B77" s="384" t="s">
        <v>214</v>
      </c>
      <c r="C77" s="384"/>
      <c r="D77" s="132">
        <f>SUM(D78:D80)</f>
        <v>1.9400000000000001E-2</v>
      </c>
      <c r="E77" s="138"/>
    </row>
    <row r="78" spans="2:5">
      <c r="B78" s="383" t="s">
        <v>215</v>
      </c>
      <c r="C78" s="383"/>
      <c r="D78" s="137">
        <v>1.9400000000000001E-2</v>
      </c>
      <c r="E78" s="135">
        <f t="shared" si="2"/>
        <v>28.28</v>
      </c>
    </row>
    <row r="79" spans="2:5">
      <c r="B79" s="383" t="s">
        <v>216</v>
      </c>
      <c r="C79" s="383"/>
      <c r="D79" s="137">
        <v>0</v>
      </c>
      <c r="E79" s="135">
        <f t="shared" si="2"/>
        <v>0</v>
      </c>
    </row>
    <row r="80" spans="2:5">
      <c r="B80" s="383" t="s">
        <v>217</v>
      </c>
      <c r="C80" s="383"/>
      <c r="D80" s="137">
        <v>0</v>
      </c>
      <c r="E80" s="135">
        <f t="shared" si="2"/>
        <v>0</v>
      </c>
    </row>
    <row r="81" spans="2:5">
      <c r="B81" s="384" t="s">
        <v>218</v>
      </c>
      <c r="C81" s="384"/>
      <c r="D81" s="132">
        <f>+D82</f>
        <v>3.6372600000000012E-2</v>
      </c>
      <c r="E81" s="138"/>
    </row>
    <row r="82" spans="2:5">
      <c r="B82" s="383" t="s">
        <v>219</v>
      </c>
      <c r="C82" s="383"/>
      <c r="D82" s="139">
        <f>+D60*D69</f>
        <v>3.6372600000000012E-2</v>
      </c>
      <c r="E82" s="135">
        <f t="shared" si="2"/>
        <v>53.02</v>
      </c>
    </row>
    <row r="83" spans="2:5">
      <c r="B83" s="384" t="s">
        <v>220</v>
      </c>
      <c r="C83" s="384"/>
      <c r="D83" s="132">
        <f>+D84</f>
        <v>7.0422000000000019E-3</v>
      </c>
      <c r="E83" s="138"/>
    </row>
    <row r="84" spans="2:5">
      <c r="B84" s="383" t="s">
        <v>221</v>
      </c>
      <c r="C84" s="383"/>
      <c r="D84" s="139">
        <f>D60*D78</f>
        <v>7.0422000000000019E-3</v>
      </c>
      <c r="E84" s="135">
        <f t="shared" si="2"/>
        <v>10.26</v>
      </c>
    </row>
    <row r="85" spans="2:5">
      <c r="B85" s="380"/>
      <c r="C85" s="380"/>
      <c r="D85" s="140"/>
      <c r="E85" s="117"/>
    </row>
    <row r="86" spans="2:5">
      <c r="B86" s="379" t="s">
        <v>222</v>
      </c>
      <c r="C86" s="379"/>
      <c r="D86" s="141">
        <f>+D60+D69+D77+D81+D83</f>
        <v>0.52601480000000012</v>
      </c>
      <c r="E86" s="142">
        <f>SUM(E61:E84)</f>
        <v>766.77999999999986</v>
      </c>
    </row>
    <row r="87" spans="2:5">
      <c r="B87" s="381"/>
      <c r="C87" s="381"/>
      <c r="D87" s="212"/>
      <c r="E87" s="213"/>
    </row>
    <row r="88" spans="2:5">
      <c r="B88" s="382" t="s">
        <v>223</v>
      </c>
      <c r="C88" s="382"/>
      <c r="D88" s="382"/>
      <c r="E88" s="131">
        <f>+E86+E59+E53</f>
        <v>2822.6177999999995</v>
      </c>
    </row>
    <row r="89" spans="2:5">
      <c r="B89" s="380"/>
      <c r="C89" s="380"/>
      <c r="D89" s="93"/>
      <c r="E89" s="94"/>
    </row>
    <row r="90" spans="2:5">
      <c r="B90" s="377" t="s">
        <v>224</v>
      </c>
      <c r="C90" s="377"/>
      <c r="D90" s="377"/>
      <c r="E90" s="377"/>
    </row>
    <row r="91" spans="2:5">
      <c r="B91" s="209" t="s">
        <v>225</v>
      </c>
      <c r="C91" s="210"/>
      <c r="D91" s="211"/>
      <c r="E91" s="210"/>
    </row>
    <row r="92" spans="2:5">
      <c r="B92" s="143" t="s">
        <v>226</v>
      </c>
      <c r="C92" s="143" t="s">
        <v>227</v>
      </c>
      <c r="D92" s="144"/>
      <c r="E92" s="145" t="s">
        <v>197</v>
      </c>
    </row>
    <row r="93" spans="2:5">
      <c r="B93" s="146" t="s">
        <v>228</v>
      </c>
      <c r="C93" s="378" t="s">
        <v>229</v>
      </c>
      <c r="D93" s="378"/>
      <c r="E93" s="214"/>
    </row>
    <row r="94" spans="2:5">
      <c r="B94" s="146" t="s">
        <v>230</v>
      </c>
      <c r="C94" s="372"/>
      <c r="D94" s="373"/>
      <c r="E94" s="147"/>
    </row>
    <row r="95" spans="2:5">
      <c r="B95" s="379" t="s">
        <v>231</v>
      </c>
      <c r="C95" s="379"/>
      <c r="D95" s="148"/>
      <c r="E95" s="142">
        <f>SUM(E93:E94)</f>
        <v>0</v>
      </c>
    </row>
    <row r="96" spans="2:5">
      <c r="B96" s="149"/>
      <c r="C96" s="149"/>
      <c r="D96" s="150"/>
      <c r="E96" s="151"/>
    </row>
    <row r="97" spans="2:5">
      <c r="B97" s="379" t="s">
        <v>232</v>
      </c>
      <c r="C97" s="379"/>
      <c r="D97" s="379"/>
      <c r="E97" s="142">
        <f>+E39+E53+E86+E95</f>
        <v>2822.6177999999995</v>
      </c>
    </row>
    <row r="98" spans="2:5">
      <c r="B98" s="152"/>
      <c r="C98" s="152"/>
      <c r="D98" s="152"/>
      <c r="E98" s="152"/>
    </row>
    <row r="99" spans="2:5">
      <c r="B99" s="153" t="s">
        <v>233</v>
      </c>
      <c r="C99" s="93"/>
      <c r="D99" s="93"/>
      <c r="E99" s="94"/>
    </row>
    <row r="100" spans="2:5">
      <c r="B100" s="105"/>
      <c r="C100" s="107" t="s">
        <v>234</v>
      </c>
      <c r="D100" s="107" t="s">
        <v>235</v>
      </c>
      <c r="E100" s="106" t="s">
        <v>197</v>
      </c>
    </row>
    <row r="101" spans="2:5">
      <c r="B101" s="105" t="s">
        <v>236</v>
      </c>
      <c r="C101" s="105" t="s">
        <v>237</v>
      </c>
      <c r="D101" s="154">
        <v>0.01</v>
      </c>
      <c r="E101" s="155">
        <f>TRUNC(E97*D101,2)</f>
        <v>28.22</v>
      </c>
    </row>
    <row r="102" spans="2:5">
      <c r="B102" s="105" t="s">
        <v>238</v>
      </c>
      <c r="C102" s="105" t="s">
        <v>239</v>
      </c>
      <c r="D102" s="154">
        <v>0.1</v>
      </c>
      <c r="E102" s="155">
        <f>TRUNC((E97+E101)*D102,2)</f>
        <v>285.08</v>
      </c>
    </row>
    <row r="103" spans="2:5">
      <c r="B103" s="107"/>
      <c r="C103" s="107" t="s">
        <v>240</v>
      </c>
      <c r="D103" s="156">
        <f>SUM(D101:D102)</f>
        <v>0.11</v>
      </c>
      <c r="E103" s="116">
        <f>SUM(E101:E102)</f>
        <v>313.29999999999995</v>
      </c>
    </row>
    <row r="104" spans="2:5">
      <c r="B104" s="149"/>
      <c r="C104" s="149"/>
      <c r="D104" s="157"/>
      <c r="E104" s="158"/>
    </row>
    <row r="105" spans="2:5">
      <c r="B105" s="379" t="s">
        <v>241</v>
      </c>
      <c r="C105" s="379"/>
      <c r="D105" s="379"/>
      <c r="E105" s="116">
        <f>+E97+E103</f>
        <v>3135.9177999999993</v>
      </c>
    </row>
    <row r="106" spans="2:5">
      <c r="B106" s="95"/>
      <c r="C106" s="93"/>
      <c r="D106" s="93"/>
      <c r="E106" s="117"/>
    </row>
    <row r="107" spans="2:5">
      <c r="B107" s="159" t="s">
        <v>242</v>
      </c>
      <c r="C107" s="93"/>
      <c r="D107" s="93" t="s">
        <v>243</v>
      </c>
      <c r="E107" s="160">
        <f>+E105/E116</f>
        <v>3323.7072602013773</v>
      </c>
    </row>
    <row r="108" spans="2:5">
      <c r="B108" s="374" t="s">
        <v>244</v>
      </c>
      <c r="C108" s="374"/>
      <c r="D108" s="374"/>
      <c r="E108" s="374"/>
    </row>
    <row r="109" spans="2:5">
      <c r="B109" s="105" t="s">
        <v>245</v>
      </c>
      <c r="C109" s="107" t="s">
        <v>246</v>
      </c>
      <c r="D109" s="156" t="s">
        <v>235</v>
      </c>
      <c r="E109" s="161" t="s">
        <v>197</v>
      </c>
    </row>
    <row r="110" spans="2:5">
      <c r="B110" s="105" t="s">
        <v>247</v>
      </c>
      <c r="C110" s="105" t="s">
        <v>248</v>
      </c>
      <c r="D110" s="162">
        <v>7.6499999999999999E-2</v>
      </c>
      <c r="E110" s="155">
        <f>TRUNC(E107*D110,2)</f>
        <v>254.26</v>
      </c>
    </row>
    <row r="111" spans="2:5">
      <c r="B111" s="105" t="s">
        <v>249</v>
      </c>
      <c r="C111" s="105" t="s">
        <v>250</v>
      </c>
      <c r="D111" s="154">
        <v>6.4999999999999997E-3</v>
      </c>
      <c r="E111" s="155">
        <f>TRUNC(E107*D111,2)</f>
        <v>21.6</v>
      </c>
    </row>
    <row r="112" spans="2:5">
      <c r="B112" s="105" t="s">
        <v>251</v>
      </c>
      <c r="C112" s="105" t="s">
        <v>252</v>
      </c>
      <c r="D112" s="154">
        <v>0.03</v>
      </c>
      <c r="E112" s="155">
        <f>TRUNC($E$107*D112,2)</f>
        <v>99.71</v>
      </c>
    </row>
    <row r="113" spans="2:7">
      <c r="B113" s="105" t="s">
        <v>253</v>
      </c>
      <c r="C113" s="105" t="s">
        <v>254</v>
      </c>
      <c r="D113" s="163">
        <v>0.02</v>
      </c>
      <c r="E113" s="155">
        <f t="shared" ref="E113:E114" si="3">TRUNC($E$107*D113,2)</f>
        <v>66.47</v>
      </c>
    </row>
    <row r="114" spans="2:7">
      <c r="B114" s="105" t="s">
        <v>255</v>
      </c>
      <c r="C114" s="105" t="s">
        <v>256</v>
      </c>
      <c r="D114" s="163">
        <v>0</v>
      </c>
      <c r="E114" s="155">
        <f t="shared" si="3"/>
        <v>0</v>
      </c>
    </row>
    <row r="115" spans="2:7">
      <c r="B115" s="105" t="s">
        <v>257</v>
      </c>
      <c r="C115" s="107" t="s">
        <v>258</v>
      </c>
      <c r="D115" s="156">
        <f>SUM(D111:D114)</f>
        <v>5.6499999999999995E-2</v>
      </c>
      <c r="E115" s="164">
        <f>SUM(E110:E114)</f>
        <v>442.03999999999996</v>
      </c>
    </row>
    <row r="116" spans="2:7">
      <c r="B116" s="206" t="s">
        <v>259</v>
      </c>
      <c r="C116" s="207"/>
      <c r="D116" s="207"/>
      <c r="E116" s="215">
        <f>1-D115</f>
        <v>0.94350000000000001</v>
      </c>
      <c r="F116" s="216"/>
      <c r="G116" s="216"/>
    </row>
    <row r="117" spans="2:7">
      <c r="B117" s="207" t="s">
        <v>260</v>
      </c>
      <c r="C117" s="207"/>
      <c r="D117" s="207"/>
      <c r="E117" s="208"/>
      <c r="F117" s="216"/>
      <c r="G117" s="216"/>
    </row>
    <row r="118" spans="2:7">
      <c r="B118" s="207" t="s">
        <v>261</v>
      </c>
      <c r="C118" s="207"/>
      <c r="D118" s="207"/>
      <c r="E118" s="208"/>
      <c r="F118" s="216"/>
      <c r="G118" s="216"/>
    </row>
    <row r="119" spans="2:7">
      <c r="B119" s="159" t="s">
        <v>262</v>
      </c>
      <c r="C119" s="130"/>
      <c r="D119" s="130"/>
      <c r="E119" s="130"/>
    </row>
    <row r="120" spans="2:7">
      <c r="B120" s="159" t="s">
        <v>263</v>
      </c>
      <c r="C120" s="93"/>
      <c r="D120" s="93"/>
      <c r="E120" s="94"/>
    </row>
    <row r="121" spans="2:7">
      <c r="B121" s="106" t="s">
        <v>264</v>
      </c>
      <c r="C121" s="165" t="s">
        <v>265</v>
      </c>
      <c r="D121" s="107"/>
      <c r="E121" s="165" t="s">
        <v>266</v>
      </c>
    </row>
    <row r="122" spans="2:7">
      <c r="B122" s="105" t="s">
        <v>267</v>
      </c>
      <c r="C122" s="112" t="s">
        <v>151</v>
      </c>
      <c r="D122" s="112"/>
      <c r="E122" s="166">
        <f>+E39</f>
        <v>1457.87</v>
      </c>
    </row>
    <row r="123" spans="2:7">
      <c r="B123" s="105" t="s">
        <v>268</v>
      </c>
      <c r="C123" s="112" t="s">
        <v>269</v>
      </c>
      <c r="D123" s="167">
        <f>+D86</f>
        <v>0.52601480000000012</v>
      </c>
      <c r="E123" s="166">
        <f>+E86</f>
        <v>766.77999999999986</v>
      </c>
    </row>
    <row r="124" spans="2:7">
      <c r="B124" s="105" t="s">
        <v>270</v>
      </c>
      <c r="C124" s="112" t="s">
        <v>271</v>
      </c>
      <c r="D124" s="112"/>
      <c r="E124" s="166">
        <f>+E53</f>
        <v>597.96780000000001</v>
      </c>
    </row>
    <row r="125" spans="2:7">
      <c r="B125" s="168" t="s">
        <v>272</v>
      </c>
      <c r="C125" s="169" t="s">
        <v>22</v>
      </c>
      <c r="D125" s="169"/>
      <c r="E125" s="170">
        <f>SUM(E122:E124)</f>
        <v>2822.6177999999995</v>
      </c>
    </row>
    <row r="126" spans="2:7">
      <c r="B126" s="105"/>
      <c r="C126" s="107" t="s">
        <v>273</v>
      </c>
      <c r="D126" s="105"/>
      <c r="E126" s="171">
        <f>SUM(E125:E125)</f>
        <v>2822.6177999999995</v>
      </c>
    </row>
    <row r="127" spans="2:7">
      <c r="B127" s="93"/>
      <c r="C127" s="93"/>
      <c r="D127" s="93"/>
      <c r="E127" s="94"/>
    </row>
    <row r="128" spans="2:7">
      <c r="B128" s="152"/>
      <c r="C128" s="93"/>
      <c r="D128" s="93"/>
      <c r="E128" s="94"/>
    </row>
    <row r="129" spans="2:5">
      <c r="B129" s="172" t="s">
        <v>274</v>
      </c>
      <c r="C129" s="93"/>
      <c r="D129" s="93"/>
      <c r="E129" s="94"/>
    </row>
    <row r="130" spans="2:5">
      <c r="B130" s="105"/>
      <c r="C130" s="107" t="s">
        <v>275</v>
      </c>
      <c r="D130" s="107"/>
      <c r="E130" s="94"/>
    </row>
    <row r="131" spans="2:5">
      <c r="B131" s="105"/>
      <c r="C131" s="107" t="s">
        <v>276</v>
      </c>
      <c r="D131" s="173" t="s">
        <v>197</v>
      </c>
      <c r="E131" s="94"/>
    </row>
    <row r="132" spans="2:5">
      <c r="B132" s="108" t="s">
        <v>267</v>
      </c>
      <c r="C132" s="105" t="s">
        <v>277</v>
      </c>
      <c r="D132" s="174">
        <f>+E126</f>
        <v>2822.6177999999995</v>
      </c>
      <c r="E132" s="94"/>
    </row>
    <row r="133" spans="2:5">
      <c r="B133" s="108" t="s">
        <v>268</v>
      </c>
      <c r="C133" s="105" t="s">
        <v>278</v>
      </c>
      <c r="D133" s="175">
        <f>+E95</f>
        <v>0</v>
      </c>
      <c r="E133" s="94"/>
    </row>
    <row r="134" spans="2:5">
      <c r="B134" s="108" t="s">
        <v>270</v>
      </c>
      <c r="C134" s="105" t="s">
        <v>279</v>
      </c>
      <c r="D134" s="174">
        <f>E103</f>
        <v>313.29999999999995</v>
      </c>
      <c r="E134" s="94"/>
    </row>
    <row r="135" spans="2:5">
      <c r="B135" s="108" t="s">
        <v>272</v>
      </c>
      <c r="C135" s="105" t="s">
        <v>246</v>
      </c>
      <c r="D135" s="174">
        <f>+E115</f>
        <v>442.03999999999996</v>
      </c>
      <c r="E135" s="94"/>
    </row>
    <row r="136" spans="2:5">
      <c r="B136" s="217" t="s">
        <v>280</v>
      </c>
      <c r="C136" s="176" t="s">
        <v>281</v>
      </c>
      <c r="D136" s="177">
        <f>SUM(D132:D135)</f>
        <v>3577.9577999999992</v>
      </c>
      <c r="E136" s="94"/>
    </row>
    <row r="137" spans="2:5">
      <c r="B137" s="178"/>
      <c r="C137" s="179" t="str">
        <f>+C21</f>
        <v>Encarregado Geral</v>
      </c>
      <c r="D137" s="178"/>
      <c r="E137" s="178"/>
    </row>
  </sheetData>
  <mergeCells count="78">
    <mergeCell ref="C15:D15"/>
    <mergeCell ref="C3:D3"/>
    <mergeCell ref="D5:E5"/>
    <mergeCell ref="C6:D6"/>
    <mergeCell ref="C7:E7"/>
    <mergeCell ref="C10:D10"/>
    <mergeCell ref="C11:D11"/>
    <mergeCell ref="C12:D12"/>
    <mergeCell ref="C13:D13"/>
    <mergeCell ref="C14:D14"/>
    <mergeCell ref="B31:E31"/>
    <mergeCell ref="C22:D22"/>
    <mergeCell ref="C23:D23"/>
    <mergeCell ref="C24:D24"/>
    <mergeCell ref="C25:D25"/>
    <mergeCell ref="C16:D16"/>
    <mergeCell ref="B18:E18"/>
    <mergeCell ref="B29:E29"/>
    <mergeCell ref="C20:D20"/>
    <mergeCell ref="C21:D21"/>
    <mergeCell ref="B27:D27"/>
    <mergeCell ref="C32:D32"/>
    <mergeCell ref="D33:E33"/>
    <mergeCell ref="B35:E35"/>
    <mergeCell ref="B42:B43"/>
    <mergeCell ref="C45:D45"/>
    <mergeCell ref="B60:C60"/>
    <mergeCell ref="C53:D53"/>
    <mergeCell ref="C46:D46"/>
    <mergeCell ref="C47:D47"/>
    <mergeCell ref="C48:D48"/>
    <mergeCell ref="C49:D49"/>
    <mergeCell ref="C50:D50"/>
    <mergeCell ref="C51:D51"/>
    <mergeCell ref="C52:D52"/>
    <mergeCell ref="B54:E54"/>
    <mergeCell ref="B57:E57"/>
    <mergeCell ref="B58:E58"/>
    <mergeCell ref="B59:D59"/>
    <mergeCell ref="B83:C83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2:G2"/>
    <mergeCell ref="C4:E4"/>
    <mergeCell ref="C94:D94"/>
    <mergeCell ref="B108:E108"/>
    <mergeCell ref="C26:D26"/>
    <mergeCell ref="B90:E90"/>
    <mergeCell ref="C93:D93"/>
    <mergeCell ref="B95:C95"/>
    <mergeCell ref="B97:D97"/>
    <mergeCell ref="B105:D105"/>
    <mergeCell ref="B85:C85"/>
    <mergeCell ref="B86:C86"/>
    <mergeCell ref="B87:C87"/>
    <mergeCell ref="B88:D88"/>
    <mergeCell ref="B89:C89"/>
    <mergeCell ref="B84:C8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marcelo.souza</dc:creator>
  <cp:keywords/>
  <dc:description/>
  <cp:lastModifiedBy/>
  <cp:revision/>
  <dcterms:created xsi:type="dcterms:W3CDTF">2009-01-14T09:55:45Z</dcterms:created>
  <dcterms:modified xsi:type="dcterms:W3CDTF">2024-02-23T14:35:56Z</dcterms:modified>
  <cp:category/>
  <cp:contentStatus/>
</cp:coreProperties>
</file>