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s em branco" sheetId="1" r:id="rId4"/>
  </sheets>
  <definedNames/>
  <calcPr/>
  <extLst>
    <ext uri="GoogleSheetsCustomDataVersion2">
      <go:sheetsCustomData xmlns:go="http://customooxmlschemas.google.com/" r:id="rId5" roundtripDataChecksum="e2hxNrZ5VvTJDhxTJMWXZ9OyVQjQCw9j/Wq0AblzJLw="/>
    </ext>
  </extLst>
</workbook>
</file>

<file path=xl/sharedStrings.xml><?xml version="1.0" encoding="utf-8"?>
<sst xmlns="http://schemas.openxmlformats.org/spreadsheetml/2006/main" count="65" uniqueCount="58">
  <si>
    <t>Calculo de Custos do KM Rodado - Transporte Escolar</t>
  </si>
  <si>
    <t>ÔNIBUS MINIMO 38 LUGARES</t>
  </si>
  <si>
    <t>Custos Variaveis</t>
  </si>
  <si>
    <t>Custos Fixos</t>
  </si>
  <si>
    <t>OLEO DIESEL</t>
  </si>
  <si>
    <t>CUSTOS DE CAPITAL E DEPRECIAÇÃO</t>
  </si>
  <si>
    <t>Preço Do Litro Diesel</t>
  </si>
  <si>
    <t>Valor Médio de venda Onibus</t>
  </si>
  <si>
    <t>Média Consumida KM/Litro</t>
  </si>
  <si>
    <t>Valor da Depreciação anual %</t>
  </si>
  <si>
    <t>Custo Oleo Diesel por KM</t>
  </si>
  <si>
    <t>Valor da Depreciação anual R$</t>
  </si>
  <si>
    <t>OLEO LUBRIFICANTE</t>
  </si>
  <si>
    <t>Valor a Depreciar no mês</t>
  </si>
  <si>
    <t>Preço do Litro Lubrificante</t>
  </si>
  <si>
    <t>Km média Percorida no Mês - 20d/2.520km (média 18 linhas)</t>
  </si>
  <si>
    <t>Total na Troca - 20 Litros</t>
  </si>
  <si>
    <t>Custo da Depreciação por KM</t>
  </si>
  <si>
    <t xml:space="preserve">Km Rodados com 1 Troca </t>
  </si>
  <si>
    <t>Custo do Lubrificante por KM</t>
  </si>
  <si>
    <t>MOTORISTA</t>
  </si>
  <si>
    <t>PNEUS DE RODAGEM</t>
  </si>
  <si>
    <t>Motorista (salário, vale alimentação, interiorização)</t>
  </si>
  <si>
    <t>Preço do Pneu utilizado</t>
  </si>
  <si>
    <t>13º</t>
  </si>
  <si>
    <t>Qtd. Pneus Rodando</t>
  </si>
  <si>
    <t>Férias</t>
  </si>
  <si>
    <t>Total na Troca - 6 Pneus</t>
  </si>
  <si>
    <t>1/3 de Férias</t>
  </si>
  <si>
    <t>Vida util do Pneus por KM</t>
  </si>
  <si>
    <t>FGTS</t>
  </si>
  <si>
    <t>Custo dos Pneus de rodagem Por KM</t>
  </si>
  <si>
    <t>INSS</t>
  </si>
  <si>
    <t>MANUTENÇÃO DO VEÍCULO</t>
  </si>
  <si>
    <t>Curso Transporte Escolar</t>
  </si>
  <si>
    <t>Custo de Manutenção por mês</t>
  </si>
  <si>
    <t>Custo Funcionário Mês</t>
  </si>
  <si>
    <t>Custo da Manutenção por KM</t>
  </si>
  <si>
    <t>Custo do Motorista por KM</t>
  </si>
  <si>
    <t>OLEO DIFERENCIAL</t>
  </si>
  <si>
    <t>MONITOR</t>
  </si>
  <si>
    <t xml:space="preserve">Preço do litro oleo diferencial </t>
  </si>
  <si>
    <t>Monitor (salário, vale alimentação, interiorização)</t>
  </si>
  <si>
    <t>Total na Troca</t>
  </si>
  <si>
    <t>Custo do oleo diferencial por KM</t>
  </si>
  <si>
    <t>Custo do Monitor por KM</t>
  </si>
  <si>
    <t>DOCUMENTAÇÕES MENSAL</t>
  </si>
  <si>
    <t>IPVA 2% sobre o valor do veículo</t>
  </si>
  <si>
    <t>tacógrafo/vistorias</t>
  </si>
  <si>
    <t>seguro total</t>
  </si>
  <si>
    <t>inspeção veicular</t>
  </si>
  <si>
    <t>Custos documentação mensal</t>
  </si>
  <si>
    <t>custos documentação por KM</t>
  </si>
  <si>
    <t>Total dos Custos variaveis</t>
  </si>
  <si>
    <t>Total dos Custos Fixos</t>
  </si>
  <si>
    <t>Total dos Custos Variaveis + Custos Fixos</t>
  </si>
  <si>
    <t xml:space="preserve">Margem de Lucro em Percentual (empresa) </t>
  </si>
  <si>
    <t>Total a Pagar por Kilometro Rodado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</si>
</sst>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-* #,##0.00_-;\-* #,##0.00_-;_-* &quot;-&quot;??_-;_-@"/>
    <numFmt numFmtId="165" formatCode="_-* #,##0.0000_-;\-* #,##0.0000_-;_-* &quot;-&quot;??_-;_-@"/>
    <numFmt numFmtId="166" formatCode="_-&quot;R$&quot;\ * #,##0.00_-;\-&quot;R$&quot;\ * #,##0.00_-;_-&quot;R$&quot;\ * &quot;-&quot;??_-;_-@"/>
    <numFmt numFmtId="167" formatCode="_-* #,##0.0000_-;\-* #,##0.0000_-;_-* &quot;-&quot;????_-;_-@"/>
    <numFmt numFmtId="168" formatCode="_-* #,##0_-;\-* #,##0_-;_-* &quot;-&quot;??_-;_-@"/>
    <numFmt numFmtId="169" formatCode="_ * #,##0.00_ ;_ * \-#,##0.00_ ;_ * &quot;-&quot;????_ ;_ @_ "/>
  </numFmts>
  <fonts count="22">
    <font>
      <sz val="11.0"/>
      <color theme="1"/>
      <name val="Calibri"/>
      <scheme val="minor"/>
    </font>
    <font>
      <b/>
      <sz val="18.0"/>
      <color theme="1"/>
      <name val="Calibri"/>
    </font>
    <font/>
    <font>
      <sz val="10.0"/>
      <color theme="1"/>
      <name val="Calibri"/>
    </font>
    <font>
      <sz val="10.0"/>
      <color rgb="FF595959"/>
      <name val="Calibri"/>
    </font>
    <font>
      <b/>
      <sz val="14.0"/>
      <color theme="1"/>
      <name val="Calibri"/>
    </font>
    <font>
      <b/>
      <sz val="10.0"/>
      <color rgb="FF00B050"/>
      <name val="Calibri"/>
    </font>
    <font>
      <b/>
      <i/>
      <u/>
      <sz val="11.0"/>
      <color rgb="FFFF0000"/>
      <name val="Calibri"/>
    </font>
    <font>
      <sz val="11.0"/>
      <color theme="1"/>
      <name val="Calibri"/>
    </font>
    <font>
      <b/>
      <i/>
      <sz val="11.0"/>
      <color rgb="FFFF0000"/>
      <name val="Calibri"/>
    </font>
    <font>
      <b/>
      <sz val="10.0"/>
      <color rgb="FF595959"/>
      <name val="Calibri"/>
    </font>
    <font>
      <b/>
      <sz val="11.0"/>
      <color theme="1"/>
      <name val="Calibri"/>
    </font>
    <font>
      <b/>
      <i/>
      <u/>
      <sz val="11.0"/>
      <color rgb="FF00B050"/>
      <name val="Calibri"/>
    </font>
    <font>
      <b/>
      <sz val="11.0"/>
      <color rgb="FFFF0000"/>
      <name val="Calibri"/>
    </font>
    <font>
      <b/>
      <i/>
      <u/>
      <sz val="11.0"/>
      <color rgb="FF00B050"/>
      <name val="Calibri"/>
    </font>
    <font>
      <color theme="1"/>
      <name val="Calibri"/>
      <scheme val="minor"/>
    </font>
    <font>
      <b/>
      <sz val="10.0"/>
      <color theme="1"/>
      <name val="Calibri"/>
    </font>
    <font>
      <b/>
      <i/>
      <u/>
      <sz val="10.0"/>
      <color rgb="FF00B050"/>
      <name val="Calibri"/>
    </font>
    <font>
      <b/>
      <i/>
      <u/>
      <sz val="11.0"/>
      <color rgb="FF00B050"/>
      <name val="Calibri"/>
    </font>
    <font>
      <b/>
      <i/>
      <u/>
      <sz val="11.0"/>
      <color rgb="FF00B050"/>
      <name val="Calibri"/>
    </font>
    <font>
      <b/>
      <i/>
      <u/>
      <sz val="11.0"/>
      <color rgb="FF00B050"/>
      <name val="Calibri"/>
    </font>
    <font>
      <b/>
      <i/>
      <u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</fills>
  <borders count="2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/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/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Alignment="1" applyFont="1">
      <alignment horizontal="left" vertical="center"/>
    </xf>
    <xf borderId="1" fillId="0" fontId="5" numFmtId="0" xfId="0" applyAlignment="1" applyBorder="1" applyFont="1">
      <alignment horizontal="center" readingOrder="0"/>
    </xf>
    <xf borderId="0" fillId="0" fontId="4" numFmtId="0" xfId="0" applyAlignment="1" applyFont="1">
      <alignment horizontal="left" shrinkToFit="0" vertical="center" wrapText="1"/>
    </xf>
    <xf borderId="1" fillId="0" fontId="6" numFmtId="0" xfId="0" applyAlignment="1" applyBorder="1" applyFont="1">
      <alignment horizontal="center"/>
    </xf>
    <xf borderId="4" fillId="0" fontId="7" numFmtId="0" xfId="0" applyBorder="1" applyFont="1"/>
    <xf borderId="5" fillId="0" fontId="8" numFmtId="0" xfId="0" applyBorder="1" applyFont="1"/>
    <xf borderId="4" fillId="0" fontId="9" numFmtId="0" xfId="0" applyBorder="1" applyFont="1"/>
    <xf quotePrefix="1" borderId="4" fillId="0" fontId="8" numFmtId="0" xfId="0" applyBorder="1" applyFont="1"/>
    <xf borderId="5" fillId="0" fontId="8" numFmtId="164" xfId="0" applyBorder="1" applyFont="1" applyNumberFormat="1"/>
    <xf borderId="4" fillId="0" fontId="8" numFmtId="0" xfId="0" applyBorder="1" applyFont="1"/>
    <xf borderId="0" fillId="0" fontId="10" numFmtId="0" xfId="0" applyAlignment="1" applyFont="1">
      <alignment horizontal="left" vertical="center"/>
    </xf>
    <xf borderId="4" fillId="0" fontId="11" numFmtId="0" xfId="0" applyBorder="1" applyFont="1"/>
    <xf borderId="5" fillId="0" fontId="12" numFmtId="165" xfId="0" applyBorder="1" applyFont="1" applyNumberFormat="1"/>
    <xf borderId="5" fillId="0" fontId="11" numFmtId="164" xfId="0" applyBorder="1" applyFont="1" applyNumberFormat="1"/>
    <xf borderId="4" fillId="0" fontId="8" numFmtId="0" xfId="0" applyAlignment="1" applyBorder="1" applyFont="1">
      <alignment readingOrder="0"/>
    </xf>
    <xf borderId="0" fillId="0" fontId="3" numFmtId="164" xfId="0" applyFont="1" applyNumberFormat="1"/>
    <xf borderId="6" fillId="0" fontId="8" numFmtId="164" xfId="0" applyBorder="1" applyFont="1" applyNumberFormat="1"/>
    <xf borderId="4" fillId="0" fontId="13" numFmtId="0" xfId="0" applyBorder="1" applyFont="1"/>
    <xf borderId="5" fillId="0" fontId="14" numFmtId="164" xfId="0" applyBorder="1" applyFont="1" applyNumberFormat="1"/>
    <xf borderId="5" fillId="0" fontId="8" numFmtId="166" xfId="0" applyAlignment="1" applyBorder="1" applyFont="1" applyNumberFormat="1">
      <alignment horizontal="right"/>
    </xf>
    <xf borderId="0" fillId="0" fontId="15" numFmtId="0" xfId="0" applyFont="1"/>
    <xf borderId="0" fillId="0" fontId="16" numFmtId="0" xfId="0" applyFont="1"/>
    <xf borderId="0" fillId="0" fontId="17" numFmtId="165" xfId="0" applyFont="1" applyNumberFormat="1"/>
    <xf borderId="0" fillId="0" fontId="3" numFmtId="167" xfId="0" applyFont="1" applyNumberFormat="1"/>
    <xf borderId="5" fillId="0" fontId="8" numFmtId="166" xfId="0" applyBorder="1" applyFont="1" applyNumberFormat="1"/>
    <xf borderId="7" fillId="0" fontId="11" numFmtId="0" xfId="0" applyBorder="1" applyFont="1"/>
    <xf borderId="8" fillId="0" fontId="18" numFmtId="165" xfId="0" applyBorder="1" applyFont="1" applyNumberFormat="1"/>
    <xf borderId="9" fillId="0" fontId="11" numFmtId="0" xfId="0" applyBorder="1" applyFont="1"/>
    <xf borderId="10" fillId="0" fontId="19" numFmtId="165" xfId="0" applyBorder="1" applyFont="1" applyNumberFormat="1"/>
    <xf borderId="11" fillId="0" fontId="11" numFmtId="0" xfId="0" applyBorder="1" applyFont="1"/>
    <xf borderId="12" fillId="0" fontId="13" numFmtId="167" xfId="0" applyBorder="1" applyFont="1" applyNumberFormat="1"/>
    <xf borderId="13" fillId="0" fontId="11" numFmtId="0" xfId="0" applyBorder="1" applyFont="1"/>
    <xf borderId="14" fillId="0" fontId="13" numFmtId="167" xfId="0" applyBorder="1" applyFont="1" applyNumberFormat="1"/>
    <xf borderId="15" fillId="2" fontId="11" numFmtId="0" xfId="0" applyBorder="1" applyFill="1" applyFont="1"/>
    <xf borderId="16" fillId="2" fontId="11" numFmtId="0" xfId="0" applyBorder="1" applyFont="1"/>
    <xf borderId="17" fillId="2" fontId="11" numFmtId="0" xfId="0" applyBorder="1" applyFont="1"/>
    <xf borderId="18" fillId="3" fontId="20" numFmtId="167" xfId="0" applyBorder="1" applyFill="1" applyFont="1" applyNumberFormat="1"/>
    <xf borderId="15" fillId="3" fontId="11" numFmtId="0" xfId="0" applyBorder="1" applyFont="1"/>
    <xf borderId="16" fillId="3" fontId="11" numFmtId="0" xfId="0" applyBorder="1" applyFont="1"/>
    <xf borderId="17" fillId="3" fontId="11" numFmtId="0" xfId="0" applyBorder="1" applyFont="1"/>
    <xf borderId="18" fillId="3" fontId="21" numFmtId="168" xfId="0" applyBorder="1" applyFont="1" applyNumberFormat="1"/>
    <xf borderId="19" fillId="2" fontId="11" numFmtId="0" xfId="0" applyBorder="1" applyFont="1"/>
    <xf borderId="20" fillId="0" fontId="11" numFmtId="0" xfId="0" applyBorder="1" applyFont="1"/>
    <xf borderId="21" fillId="0" fontId="11" numFmtId="0" xfId="0" applyBorder="1" applyFont="1"/>
    <xf borderId="22" fillId="2" fontId="13" numFmtId="169" xfId="0" applyBorder="1" applyFont="1" applyNumberFormat="1"/>
    <xf borderId="0" fillId="0" fontId="3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0.57"/>
    <col customWidth="1" min="2" max="2" width="14.29"/>
    <col customWidth="1" min="3" max="3" width="54.29"/>
    <col customWidth="1" min="4" max="4" width="14.29"/>
    <col customWidth="1" min="5" max="6" width="9.14"/>
    <col customWidth="1" min="7" max="7" width="53.29"/>
    <col customWidth="1" min="8" max="26" width="8.71"/>
  </cols>
  <sheetData>
    <row r="1" ht="12.75" customHeight="1">
      <c r="A1" s="1" t="s">
        <v>0</v>
      </c>
      <c r="B1" s="2"/>
      <c r="C1" s="2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6" t="s">
        <v>1</v>
      </c>
      <c r="B2" s="2"/>
      <c r="C2" s="2"/>
      <c r="D2" s="3"/>
      <c r="E2" s="4"/>
      <c r="F2" s="4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1"/>
      <c r="B3" s="2"/>
      <c r="C3" s="2"/>
      <c r="D3" s="3"/>
      <c r="E3" s="4"/>
      <c r="F3" s="4"/>
      <c r="G3" s="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8"/>
      <c r="B4" s="2"/>
      <c r="C4" s="2"/>
      <c r="D4" s="3"/>
      <c r="E4" s="4"/>
      <c r="F4" s="4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9" t="s">
        <v>2</v>
      </c>
      <c r="B5" s="10"/>
      <c r="C5" s="9" t="s">
        <v>3</v>
      </c>
      <c r="D5" s="10"/>
      <c r="E5" s="4"/>
      <c r="F5" s="4"/>
      <c r="G5" s="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11" t="s">
        <v>4</v>
      </c>
      <c r="B6" s="10"/>
      <c r="C6" s="11" t="s">
        <v>5</v>
      </c>
      <c r="D6" s="10"/>
      <c r="E6" s="4"/>
      <c r="F6" s="4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12" t="s">
        <v>6</v>
      </c>
      <c r="B7" s="13"/>
      <c r="C7" s="12" t="s">
        <v>7</v>
      </c>
      <c r="D7" s="13"/>
      <c r="E7" s="4"/>
      <c r="F7" s="4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4" t="s">
        <v>8</v>
      </c>
      <c r="B8" s="13"/>
      <c r="C8" s="14" t="s">
        <v>9</v>
      </c>
      <c r="D8" s="13"/>
      <c r="E8" s="4"/>
      <c r="F8" s="4"/>
      <c r="G8" s="1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6" t="s">
        <v>10</v>
      </c>
      <c r="B9" s="17"/>
      <c r="C9" s="14" t="s">
        <v>11</v>
      </c>
      <c r="D9" s="1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1" t="s">
        <v>12</v>
      </c>
      <c r="B10" s="18"/>
      <c r="C10" s="14" t="s">
        <v>13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4" t="s">
        <v>14</v>
      </c>
      <c r="B11" s="13"/>
      <c r="C11" s="19" t="s">
        <v>15</v>
      </c>
      <c r="E11" s="4"/>
      <c r="F11" s="4"/>
      <c r="G11" s="2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4" t="s">
        <v>16</v>
      </c>
      <c r="B12" s="13"/>
      <c r="C12" s="16" t="s">
        <v>17</v>
      </c>
      <c r="D12" s="2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4" t="s">
        <v>18</v>
      </c>
      <c r="B13" s="13"/>
      <c r="D13" s="1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6" t="s">
        <v>19</v>
      </c>
      <c r="B14" s="17"/>
      <c r="C14" s="22" t="s">
        <v>20</v>
      </c>
      <c r="D14" s="2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11" t="s">
        <v>21</v>
      </c>
      <c r="B15" s="13"/>
      <c r="C15" s="14" t="s">
        <v>22</v>
      </c>
      <c r="D15" s="21"/>
      <c r="E15" s="4"/>
      <c r="F15" s="4"/>
      <c r="G15" s="20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4" t="s">
        <v>23</v>
      </c>
      <c r="B16" s="13"/>
      <c r="C16" s="14" t="s">
        <v>24</v>
      </c>
      <c r="D16" s="13"/>
      <c r="E16" s="4"/>
      <c r="F16" s="4"/>
      <c r="G16" s="2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4" t="s">
        <v>25</v>
      </c>
      <c r="B17" s="13"/>
      <c r="C17" s="14" t="s">
        <v>26</v>
      </c>
      <c r="D17" s="13"/>
      <c r="E17" s="4"/>
      <c r="F17" s="4"/>
      <c r="G17" s="20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4" t="s">
        <v>27</v>
      </c>
      <c r="B18" s="13"/>
      <c r="C18" s="14" t="s">
        <v>28</v>
      </c>
      <c r="D18" s="13"/>
      <c r="E18" s="4"/>
      <c r="F18" s="4"/>
      <c r="G18" s="20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4" t="s">
        <v>29</v>
      </c>
      <c r="B19" s="13"/>
      <c r="C19" s="14" t="s">
        <v>30</v>
      </c>
      <c r="D19" s="13"/>
      <c r="E19" s="4"/>
      <c r="F19" s="4"/>
      <c r="G19" s="2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6" t="s">
        <v>31</v>
      </c>
      <c r="B20" s="17"/>
      <c r="C20" s="14" t="s">
        <v>32</v>
      </c>
      <c r="D20" s="13"/>
      <c r="E20" s="4"/>
      <c r="F20" s="4"/>
      <c r="G20" s="20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1" t="s">
        <v>33</v>
      </c>
      <c r="B21" s="23"/>
      <c r="C21" s="14" t="s">
        <v>34</v>
      </c>
      <c r="D21" s="24"/>
      <c r="E21" s="4"/>
      <c r="F21" s="4"/>
      <c r="G21" s="20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4" t="s">
        <v>35</v>
      </c>
      <c r="B22" s="13"/>
      <c r="C22" s="25" t="s">
        <v>36</v>
      </c>
      <c r="D22" s="13"/>
      <c r="E22" s="4"/>
      <c r="F22" s="4"/>
      <c r="G22" s="2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6" t="s">
        <v>37</v>
      </c>
      <c r="B23" s="17"/>
      <c r="C23" s="16" t="s">
        <v>38</v>
      </c>
      <c r="D23" s="17"/>
      <c r="E23" s="4"/>
      <c r="F23" s="26"/>
      <c r="G23" s="2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22" t="s">
        <v>39</v>
      </c>
      <c r="B24" s="10"/>
      <c r="C24" s="22" t="s">
        <v>40</v>
      </c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4" t="s">
        <v>41</v>
      </c>
      <c r="B25" s="13"/>
      <c r="C25" s="14" t="s">
        <v>42</v>
      </c>
      <c r="D25" s="2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9" t="s">
        <v>43</v>
      </c>
      <c r="B26" s="13"/>
      <c r="C26" s="14" t="s">
        <v>24</v>
      </c>
      <c r="D26" s="13"/>
      <c r="E26" s="4"/>
      <c r="F26" s="4"/>
      <c r="G26" s="2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4" t="s">
        <v>18</v>
      </c>
      <c r="B27" s="29"/>
      <c r="C27" s="14" t="s">
        <v>26</v>
      </c>
      <c r="D27" s="13"/>
      <c r="E27" s="4"/>
      <c r="F27" s="4"/>
      <c r="G27" s="2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6" t="s">
        <v>44</v>
      </c>
      <c r="B28" s="17"/>
      <c r="C28" s="14" t="s">
        <v>28</v>
      </c>
      <c r="D28" s="1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22"/>
      <c r="B29" s="10"/>
      <c r="C29" s="14" t="s">
        <v>30</v>
      </c>
      <c r="D29" s="1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4"/>
      <c r="B30" s="29"/>
      <c r="C30" s="14" t="s">
        <v>32</v>
      </c>
      <c r="D30" s="1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4"/>
      <c r="C31" s="14" t="s">
        <v>36</v>
      </c>
      <c r="D31" s="1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4"/>
      <c r="C32" s="16" t="s">
        <v>45</v>
      </c>
      <c r="D32" s="2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4"/>
      <c r="C33" s="22" t="s">
        <v>46</v>
      </c>
      <c r="D33" s="2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4"/>
      <c r="C34" s="14" t="s">
        <v>47</v>
      </c>
      <c r="D34" s="2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4"/>
      <c r="C35" s="14" t="s">
        <v>48</v>
      </c>
      <c r="D35" s="1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4"/>
      <c r="C36" s="14" t="s">
        <v>49</v>
      </c>
      <c r="D36" s="1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14"/>
      <c r="C37" s="14" t="s">
        <v>50</v>
      </c>
      <c r="D37" s="1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4"/>
      <c r="C38" s="16" t="s">
        <v>51</v>
      </c>
      <c r="D38" s="1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30"/>
      <c r="B39" s="31"/>
      <c r="C39" s="32" t="s">
        <v>52</v>
      </c>
      <c r="D39" s="3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34" t="s">
        <v>53</v>
      </c>
      <c r="B40" s="35">
        <f>B20+B14+B9+B23+B28</f>
        <v>0</v>
      </c>
      <c r="C40" s="36" t="s">
        <v>54</v>
      </c>
      <c r="D40" s="37">
        <f>D32+D23+D13+D39</f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38" t="s">
        <v>55</v>
      </c>
      <c r="B41" s="39"/>
      <c r="C41" s="40"/>
      <c r="D41" s="41">
        <f>D40+B40</f>
        <v>0</v>
      </c>
      <c r="E41" s="4"/>
      <c r="F41" s="28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2" t="s">
        <v>56</v>
      </c>
      <c r="B42" s="43"/>
      <c r="C42" s="44"/>
      <c r="D42" s="45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6" t="s">
        <v>57</v>
      </c>
      <c r="B43" s="47"/>
      <c r="C43" s="48"/>
      <c r="D43" s="49">
        <f>D41/100*D42+D41</f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50"/>
      <c r="D44" s="20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28"/>
      <c r="C45" s="4"/>
      <c r="D45" s="2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28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28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A1:D1"/>
    <mergeCell ref="A2:D2"/>
    <mergeCell ref="A3:D3"/>
    <mergeCell ref="A4:D4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2023-11-27T10:34:28Z</dcterms:created>
  <dc:creator>Taila Uhlig</dc:creator>
</cp:coreProperties>
</file>