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12330"/>
  </bookViews>
  <sheets>
    <sheet name="Auxiliar de Serviços Gerais" sheetId="1" r:id="rId1"/>
    <sheet name="Cozinheiro 12 x 36" sheetId="7" r:id="rId2"/>
  </sheets>
  <definedNames>
    <definedName name="_xlnm.Print_Area" localSheetId="0">'Auxiliar de Serviços Gerais'!$A$3:$H$176</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5" i="1" l="1"/>
  <c r="H61" i="1" l="1"/>
  <c r="H60" i="7" l="1"/>
  <c r="H29" i="7"/>
  <c r="H107" i="7" s="1"/>
  <c r="G130" i="7"/>
  <c r="G100" i="7"/>
  <c r="G86" i="7"/>
  <c r="G55" i="7"/>
  <c r="G70" i="7" s="1"/>
  <c r="G41" i="7"/>
  <c r="G69" i="7" s="1"/>
  <c r="G72" i="7" s="1"/>
  <c r="H40" i="7" l="1"/>
  <c r="H30" i="7"/>
  <c r="H63" i="7"/>
  <c r="H71" i="7" s="1"/>
  <c r="H108" i="7"/>
  <c r="H141" i="7" s="1"/>
  <c r="H29" i="1"/>
  <c r="H109" i="1" l="1"/>
  <c r="H31" i="7"/>
  <c r="H81" i="7" s="1"/>
  <c r="H30" i="1"/>
  <c r="H41" i="1" s="1"/>
  <c r="H39" i="7" l="1"/>
  <c r="H41" i="7" s="1"/>
  <c r="H69" i="7" s="1"/>
  <c r="H137" i="7"/>
  <c r="H82" i="7"/>
  <c r="H83" i="7"/>
  <c r="H85" i="7"/>
  <c r="G132" i="1"/>
  <c r="G102" i="1"/>
  <c r="G88" i="1"/>
  <c r="G56" i="1"/>
  <c r="G72" i="1" s="1"/>
  <c r="G42" i="1"/>
  <c r="G71" i="1" s="1"/>
  <c r="H31" i="1"/>
  <c r="H47" i="7" l="1"/>
  <c r="H97" i="7"/>
  <c r="H96" i="7"/>
  <c r="H98" i="7"/>
  <c r="H49" i="7"/>
  <c r="H54" i="7"/>
  <c r="H99" i="7"/>
  <c r="H84" i="7"/>
  <c r="H80" i="7"/>
  <c r="H53" i="7"/>
  <c r="H50" i="7"/>
  <c r="H48" i="7"/>
  <c r="H51" i="7"/>
  <c r="H52" i="7"/>
  <c r="G74" i="1"/>
  <c r="H32" i="1"/>
  <c r="H139" i="1" s="1"/>
  <c r="H100" i="7" l="1"/>
  <c r="H140" i="7" s="1"/>
  <c r="H86" i="7"/>
  <c r="H139" i="7" s="1"/>
  <c r="H55" i="7"/>
  <c r="H70" i="7" s="1"/>
  <c r="H72" i="7" s="1"/>
  <c r="H138" i="7" s="1"/>
  <c r="H40" i="1"/>
  <c r="H84" i="1"/>
  <c r="H87" i="1"/>
  <c r="H85" i="1"/>
  <c r="H83" i="1"/>
  <c r="H118" i="7" l="1"/>
  <c r="H119" i="7" s="1"/>
  <c r="H126" i="7" s="1"/>
  <c r="H42" i="1"/>
  <c r="H110" i="1"/>
  <c r="H143" i="1" s="1"/>
  <c r="H127" i="7" l="1"/>
  <c r="H125" i="7"/>
  <c r="H128" i="7"/>
  <c r="H129" i="7"/>
  <c r="H86" i="1"/>
  <c r="H99" i="1"/>
  <c r="H98" i="1"/>
  <c r="H71" i="1"/>
  <c r="H101" i="1"/>
  <c r="H53" i="1"/>
  <c r="H48" i="1"/>
  <c r="H54" i="1"/>
  <c r="H49" i="1"/>
  <c r="H65" i="1"/>
  <c r="H73" i="1" s="1"/>
  <c r="H82" i="1"/>
  <c r="H100" i="1"/>
  <c r="H52" i="1"/>
  <c r="H50" i="1"/>
  <c r="H51" i="1"/>
  <c r="H55" i="1"/>
  <c r="H130" i="7" l="1"/>
  <c r="H142" i="7" s="1"/>
  <c r="H143" i="7" s="1"/>
  <c r="H88" i="1"/>
  <c r="H141" i="1" s="1"/>
  <c r="H56" i="1"/>
  <c r="H102" i="1"/>
  <c r="H142" i="1" s="1"/>
  <c r="H72" i="1" l="1"/>
  <c r="H74" i="1" s="1"/>
  <c r="H140" i="1" s="1"/>
  <c r="H120" i="1"/>
  <c r="H121" i="1" s="1"/>
  <c r="H131" i="1" l="1"/>
  <c r="H129" i="1"/>
  <c r="H130" i="1"/>
  <c r="H127" i="1"/>
  <c r="H144" i="1" l="1"/>
</calcChain>
</file>

<file path=xl/sharedStrings.xml><?xml version="1.0" encoding="utf-8"?>
<sst xmlns="http://schemas.openxmlformats.org/spreadsheetml/2006/main" count="371" uniqueCount="127">
  <si>
    <t>PLANILHA DE CUSTOS E FORMAÇÃO DE PREÇOS</t>
  </si>
  <si>
    <t>DISCRIMINAÇÃO DOS SERVIÇOS ( DADOS REFERENTES A CONTRATAÇÃO)</t>
  </si>
  <si>
    <t>Local da Prestação dos Serviços</t>
  </si>
  <si>
    <t>Convenção Coletiva - Acordo/Sindicato</t>
  </si>
  <si>
    <t>Número de Meses de execução  Contratual</t>
  </si>
  <si>
    <t>IDENTIFICAÇÃO DOS SERVIÇOS</t>
  </si>
  <si>
    <t>Unidade de Medida</t>
  </si>
  <si>
    <t>DADOS COMPLEMENTARES PARA COMPOSIÇÃO DOS CUSTOS REFERENTE A MÃO DE OBRA</t>
  </si>
  <si>
    <t>Categoria profissional (vinculada a execução contratual)</t>
  </si>
  <si>
    <t>Data base  da Categoria</t>
  </si>
  <si>
    <t>MÓDULO 1 - COMPOSIÇÃO DA REMUNERAÇÃO</t>
  </si>
  <si>
    <t>Composição da Remuneração</t>
  </si>
  <si>
    <t>Percentual</t>
  </si>
  <si>
    <t>Valor</t>
  </si>
  <si>
    <t>A</t>
  </si>
  <si>
    <t>B</t>
  </si>
  <si>
    <t>C</t>
  </si>
  <si>
    <t>D</t>
  </si>
  <si>
    <t>Insalubridade</t>
  </si>
  <si>
    <t>Assiduidade</t>
  </si>
  <si>
    <t>TOTAL</t>
  </si>
  <si>
    <t>MÓDULO 2 - ENCARGOS E BENEFÍCIOS ANUAIS, MENSAIS E DIARIOS</t>
  </si>
  <si>
    <t>SUBMÓDULO 2.1 - 13º (DÉCIMO TERCEIRO) SALÁRIO, FÉRIAS E ADICIONAL DE FÉRIAS</t>
  </si>
  <si>
    <t>2.1</t>
  </si>
  <si>
    <t>13º (DÉCIMO TERCEIRO) SALÁRIO, FÉRIAS E ADICIONAL DE FÉRIAS</t>
  </si>
  <si>
    <t>13º Salário</t>
  </si>
  <si>
    <t>Adicional de Férias</t>
  </si>
  <si>
    <t>2.2</t>
  </si>
  <si>
    <t>SUBMÓDULO 2.2 - ENCARGOS PREVIDENCIÁRIOS, FGTS E OUTRAS COBTRIBUIÇÕES</t>
  </si>
  <si>
    <t>E</t>
  </si>
  <si>
    <t>F</t>
  </si>
  <si>
    <t>G</t>
  </si>
  <si>
    <t>H</t>
  </si>
  <si>
    <t>INSS</t>
  </si>
  <si>
    <t>Salário Educação</t>
  </si>
  <si>
    <t>SAT</t>
  </si>
  <si>
    <t>SESC ou SESI</t>
  </si>
  <si>
    <t>SENAI ou SENAC</t>
  </si>
  <si>
    <t>SEBRAE</t>
  </si>
  <si>
    <t>INCRA</t>
  </si>
  <si>
    <t>FGTS</t>
  </si>
  <si>
    <t>Base de Cálculo: Módulo 1 + Submódulo 2.1</t>
  </si>
  <si>
    <t>SUBMÓDULO 2.3 - BENEFÍCIOS MENSAIS E DIÁRIOS</t>
  </si>
  <si>
    <t>BENEFÍCIOS MENSAIS E DIÁRIOS</t>
  </si>
  <si>
    <t>Auxílio Refeição</t>
  </si>
  <si>
    <t>Cesta Básica</t>
  </si>
  <si>
    <t>Vale Transporte</t>
  </si>
  <si>
    <t>QUADRO RESUMO DO MÓDULO 2</t>
  </si>
  <si>
    <t>2.3</t>
  </si>
  <si>
    <t>Percentual/Valor</t>
  </si>
  <si>
    <t>ENCARGOS PREVIDENCIÁRIOS, FGTS E OUTRAS CONTRIBUIÇÕES</t>
  </si>
  <si>
    <t>13º Salário, Férias e Adicional de Férias</t>
  </si>
  <si>
    <t>Encargos Previdenciários, FGTS, e outras contribuições</t>
  </si>
  <si>
    <t>Benefícios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</si>
  <si>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</si>
  <si>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</si>
  <si>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</si>
  <si>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</si>
  <si>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</si>
  <si>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</si>
  <si>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so submódulo 2.2 sobre o Aviso Prévio Trabalhado</t>
  </si>
  <si>
    <t>Multa do FGTS e Contribuição Social sobre o Aviso Prévio Trabalhado</t>
  </si>
  <si>
    <t>MÓDULO 4 -  CUSTO DE REPOSIÇÃO PROFISSIONAL AUSENTE</t>
  </si>
  <si>
    <t>SUBMÓDULO 4.1 - AUSÊNCIAS LEGAIS</t>
  </si>
  <si>
    <t>4.1</t>
  </si>
  <si>
    <t>Ausências Legais</t>
  </si>
  <si>
    <t>Férias</t>
  </si>
  <si>
    <t>Ausências legais</t>
  </si>
  <si>
    <t>Ausência por Acidente de Trabalho</t>
  </si>
  <si>
    <t>MÓDULO 5 -  INSUMOS DIVERSOS</t>
  </si>
  <si>
    <t>Contribuição Patronal - CCT</t>
  </si>
  <si>
    <t>Insumos Diversos</t>
  </si>
  <si>
    <t>Custos Diretos - Soma dos Módulos 1,2,3,4 e 5</t>
  </si>
  <si>
    <t>MÓDULO 6 -  CUSTOS DIRETOS INDIRETOS, TRIBUTOS E LUCRO</t>
  </si>
  <si>
    <t>6.1</t>
  </si>
  <si>
    <t xml:space="preserve">Custos Diretos </t>
  </si>
  <si>
    <t>6.2</t>
  </si>
  <si>
    <t>SUBMÓDULO 6.1 - CUSTOS DIRETOS</t>
  </si>
  <si>
    <t>SUBMÓDULO 6.2 - CUSTOS INDIRETOS, TRIBUTOS E LUCRO</t>
  </si>
  <si>
    <t>Custos Indiretos</t>
  </si>
  <si>
    <t>Custos Indiretos, tributos e lucro</t>
  </si>
  <si>
    <t>Lucro</t>
  </si>
  <si>
    <t>COFINS</t>
  </si>
  <si>
    <t>PIS</t>
  </si>
  <si>
    <t>ISS</t>
  </si>
  <si>
    <t>MÓDULO 7 -  QUADRO RESUMO CUSTO POR EMPREGADO</t>
  </si>
  <si>
    <t xml:space="preserve">Quadro resumo </t>
  </si>
  <si>
    <t>Módulo 1 - Composição da Remuneração</t>
  </si>
  <si>
    <t>Módulo 2 - Encargos e Benefícios Anuais, mensais e diários</t>
  </si>
  <si>
    <t>Móodulo 3 - Provisão para Rescisão</t>
  </si>
  <si>
    <t>Módulo 4 - Custo de Reposição Profissional Ausente</t>
  </si>
  <si>
    <t>Módulo 5 -Insumos Diversos</t>
  </si>
  <si>
    <t>Quantidades de Postos de Trabalho</t>
  </si>
  <si>
    <t>Submódulo 6 - Custos Diretos, Indiretos, Tributos e Lucro</t>
  </si>
  <si>
    <t>Benefício de Assistência ao Trabalhador</t>
  </si>
  <si>
    <t>Salário Normativo de Categoria Profissional 44 Horas</t>
  </si>
  <si>
    <t>TOTAL MENSAL POR POSTO</t>
  </si>
  <si>
    <t>Janeiro</t>
  </si>
  <si>
    <t>Posto</t>
  </si>
  <si>
    <t>Uniformes/EPIS</t>
  </si>
  <si>
    <t>Sálario 30 Horas</t>
  </si>
  <si>
    <t xml:space="preserve">TOTAL MENSAL </t>
  </si>
  <si>
    <t>Licença-Paternidade/Maternidade</t>
  </si>
  <si>
    <t>-</t>
  </si>
  <si>
    <t>Auxiliar de Serviços Gerais</t>
  </si>
  <si>
    <t>Cozinheiro</t>
  </si>
  <si>
    <t>Salário Normativo de Categoria Profissional 12x 36 Horas</t>
  </si>
  <si>
    <t>Sálario 12 x 36 Horas</t>
  </si>
  <si>
    <t>OBSERVAÇÕES</t>
  </si>
  <si>
    <t>1)Planilha de composição de custos e formação de preços meramente ilustrativa, cabendo ao licitante preenchê-las e apresentá-las em conformidade com seu enquadramento, CCT, e com o previsto no Termo de Referência.</t>
  </si>
  <si>
    <t>2) O licitante deve elaborar sua proposta e, por conseguinte, suas planilhas de composição de custos e formação de preços com base no regime de tributação ao qual estará submetido durante a execução do contrato.</t>
  </si>
  <si>
    <t>3)Não serão aceitas propostas que contenham valores de salários inferiores aos estabelecidos em convenção coletiva de trabalho ou outra norma coletiva aplicável, vigente na data da abertura da sessão pública do Pregão.</t>
  </si>
  <si>
    <t>4) SAT/RAT - Inserir percentual conforme GFIP e anexar documento</t>
  </si>
  <si>
    <t>5) INCRA - Calculado apenas para empresas que não contribuiem com o Sistema S</t>
  </si>
  <si>
    <t>6) ISSQN -Adequar as reais aliquotas municipais</t>
  </si>
  <si>
    <t>7) INSALUBRIDADE -  Conforme Cláusula da convenção Coletiva de Trabalho da Categoria</t>
  </si>
  <si>
    <t>8) Trindídio - Conforme Cláusula da Convenção Coletiva de Trabalho da Categoria</t>
  </si>
  <si>
    <t>9) ASSIDUIDADE -  Conforme Cláusulada convenção Coletiva de Trabalho da Categoria</t>
  </si>
  <si>
    <t>10) VALE ALIMENTAÇÃO -  Conforme Cláusula da Convenção Coletiva de Trabalho da Categoria</t>
  </si>
  <si>
    <t>11) VALE TRANSPORTE -  Conforme Cláusula da Convenção Coletiva de Trabalho da Categoria</t>
  </si>
  <si>
    <t>12) BENEFICIO DE ASSISTENCIA -  Conforme da Convenção Coletiva de Trabalho da Categoria</t>
  </si>
  <si>
    <t xml:space="preserve">13) 10% - Percentual de Lucro definido como aceitável </t>
  </si>
  <si>
    <t>14) PERICULOSIDADE - Conforme cláusula da convenção coletiva de trabalho da categoria</t>
  </si>
  <si>
    <t>Fundo Municipal de Assistência Social de Itajaí</t>
  </si>
  <si>
    <t>SC000768/2024 - SINVAC</t>
  </si>
  <si>
    <t>PREVISÃO A PARTIR DA PESQUISA DE PREÇOS</t>
  </si>
  <si>
    <t>PREVISÃO A PARTIR DA PESQUISA DE PREÇOS: PLANILHA DE CUSTOS E FORMAÇÃO DE PREÇOS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</si>
</sst>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R$&quot;\ #,##0.00;[Red]\-&quot;R$&quot;\ #,##0.00"/>
    <numFmt numFmtId="165" formatCode="_-&quot;R$&quot;\ * #,##0.00_-;\-&quot;R$&quot;\ * #,##0.00_-;_-&quot;R$&quot;\ *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sz val="8"/>
      <name val="Calibri"/>
      <family val="2"/>
      <scheme val="minor"/>
    </font>
    <font>
      <sz val="9"/>
      <color theme="1"/>
      <name val="Berlin Sans FB"/>
      <family val="2"/>
    </font>
    <font>
      <sz val="9"/>
      <color theme="1"/>
      <name val="Calibri"/>
      <family val="2"/>
      <scheme val="minor"/>
    </font>
    <font>
      <sz val="10"/>
      <color theme="1"/>
      <name val="Calibri"/>
      <family val="2"/>
      <scheme val="minor"/>
    </font>
    <font>
      <sz val="8"/>
      <color theme="1"/>
      <name val="Berlin Sans FB"/>
      <family val="2"/>
    </font>
    <font>
      <sz val="11"/>
      <color theme="1"/>
      <name val="Calibri"/>
      <family val="2"/>
    </font>
    <font>
      <b/>
      <sz val="11"/>
      <color theme="4" tint="-0.249977111117893"/>
      <name val="Calibri"/>
      <family val="2"/>
      <scheme val="minor"/>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124">
    <xf numFmtId="0" fontId="0" fillId="0" borderId="0" xfId="0"/>
    <xf numFmtId="0" fontId="2" fillId="2" borderId="4" xfId="0" applyFont="1" applyFill="1" applyBorder="1" applyAlignment="1">
      <alignment horizontal="center"/>
    </xf>
    <xf numFmtId="0" fontId="0" fillId="2" borderId="0" xfId="0" applyFill="1"/>
    <xf numFmtId="0" fontId="2" fillId="2" borderId="0" xfId="0" applyFont="1" applyFill="1" applyAlignment="1">
      <alignment horizontal="center" vertical="center"/>
    </xf>
    <xf numFmtId="0" fontId="0" fillId="2" borderId="11" xfId="0" applyFill="1" applyBorder="1" applyAlignment="1">
      <alignment horizontal="center"/>
    </xf>
    <xf numFmtId="10" fontId="0" fillId="2" borderId="10" xfId="2" applyNumberFormat="1" applyFont="1" applyFill="1" applyBorder="1"/>
    <xf numFmtId="10" fontId="0" fillId="2" borderId="23" xfId="2" applyNumberFormat="1" applyFont="1" applyFill="1" applyBorder="1"/>
    <xf numFmtId="10" fontId="0" fillId="2" borderId="29" xfId="2" applyNumberFormat="1" applyFont="1" applyFill="1" applyBorder="1"/>
    <xf numFmtId="0" fontId="2" fillId="2" borderId="1" xfId="0" applyFont="1" applyFill="1" applyBorder="1" applyAlignment="1">
      <alignment horizontal="center"/>
    </xf>
    <xf numFmtId="165" fontId="0" fillId="2" borderId="29" xfId="1" applyFont="1" applyFill="1" applyBorder="1"/>
    <xf numFmtId="0" fontId="0" fillId="2" borderId="33" xfId="0" applyFill="1" applyBorder="1" applyAlignment="1">
      <alignment horizontal="center"/>
    </xf>
    <xf numFmtId="165" fontId="0" fillId="2" borderId="34" xfId="1" applyFont="1" applyFill="1" applyBorder="1"/>
    <xf numFmtId="0" fontId="0" fillId="2" borderId="35" xfId="0" applyFill="1" applyBorder="1" applyAlignment="1">
      <alignment horizontal="center"/>
    </xf>
    <xf numFmtId="165" fontId="0" fillId="2" borderId="36" xfId="1" applyFont="1" applyFill="1" applyBorder="1"/>
    <xf numFmtId="165" fontId="0" fillId="2" borderId="12" xfId="1" applyFont="1" applyFill="1" applyBorder="1"/>
    <xf numFmtId="165" fontId="2" fillId="2" borderId="15" xfId="0" applyNumberFormat="1" applyFont="1" applyFill="1" applyBorder="1"/>
    <xf numFmtId="0" fontId="0" fillId="2" borderId="29" xfId="0" applyFill="1" applyBorder="1"/>
    <xf numFmtId="10" fontId="5" fillId="2" borderId="1" xfId="0" applyNumberFormat="1" applyFont="1" applyFill="1" applyBorder="1"/>
    <xf numFmtId="165" fontId="5" fillId="2" borderId="1" xfId="0" applyNumberFormat="1" applyFont="1" applyFill="1" applyBorder="1"/>
    <xf numFmtId="0" fontId="5" fillId="2" borderId="1" xfId="0" applyFont="1" applyFill="1" applyBorder="1" applyAlignment="1">
      <alignment horizontal="center"/>
    </xf>
    <xf numFmtId="10" fontId="0" fillId="2" borderId="29" xfId="1" applyNumberFormat="1" applyFont="1" applyFill="1" applyBorder="1"/>
    <xf numFmtId="10" fontId="0" fillId="2" borderId="23" xfId="1" applyNumberFormat="1" applyFont="1" applyFill="1" applyBorder="1"/>
    <xf numFmtId="0" fontId="5" fillId="2" borderId="0" xfId="0" applyFont="1" applyFill="1" applyAlignment="1">
      <alignment horizontal="center"/>
    </xf>
    <xf numFmtId="165" fontId="5" fillId="2" borderId="0" xfId="0" applyNumberFormat="1" applyFont="1" applyFill="1"/>
    <xf numFmtId="0" fontId="0" fillId="2" borderId="43" xfId="0" applyFill="1" applyBorder="1" applyAlignment="1">
      <alignment horizontal="center"/>
    </xf>
    <xf numFmtId="165" fontId="0" fillId="2" borderId="44" xfId="1" applyFont="1" applyFill="1" applyBorder="1"/>
    <xf numFmtId="10" fontId="0" fillId="2" borderId="10" xfId="2" applyNumberFormat="1" applyFont="1" applyFill="1" applyBorder="1" applyAlignment="1">
      <alignment horizontal="center"/>
    </xf>
    <xf numFmtId="165" fontId="0" fillId="2" borderId="0" xfId="0" applyNumberFormat="1" applyFill="1"/>
    <xf numFmtId="0" fontId="7" fillId="0" borderId="0" xfId="0" applyFont="1"/>
    <xf numFmtId="0" fontId="3" fillId="2" borderId="1" xfId="0" applyFont="1" applyFill="1" applyBorder="1" applyAlignment="1">
      <alignment horizontal="center"/>
    </xf>
    <xf numFmtId="0" fontId="10" fillId="2" borderId="0" xfId="0" applyFont="1" applyFill="1" applyAlignment="1">
      <alignment vertical="center"/>
    </xf>
    <xf numFmtId="165" fontId="5" fillId="2" borderId="18" xfId="0" applyNumberFormat="1" applyFont="1" applyFill="1" applyBorder="1"/>
    <xf numFmtId="165" fontId="0" fillId="2" borderId="0" xfId="1" applyFont="1" applyFill="1"/>
    <xf numFmtId="0" fontId="0" fillId="2" borderId="0" xfId="0" applyFill="1" applyAlignment="1">
      <alignment horizontal="left"/>
    </xf>
    <xf numFmtId="0" fontId="12" fillId="2" borderId="0" xfId="0" applyFont="1" applyFill="1"/>
    <xf numFmtId="0" fontId="2" fillId="2" borderId="0" xfId="0" applyFont="1" applyFill="1"/>
    <xf numFmtId="0" fontId="0" fillId="2" borderId="0" xfId="0" applyFill="1" applyBorder="1"/>
    <xf numFmtId="0" fontId="2" fillId="2" borderId="0" xfId="0" applyFont="1" applyFill="1" applyBorder="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2" borderId="0" xfId="0" applyFill="1" applyAlignment="1">
      <alignment horizontal="left"/>
    </xf>
    <xf numFmtId="0" fontId="0" fillId="2" borderId="0" xfId="0" applyFill="1" applyAlignment="1">
      <alignment horizontal="center"/>
    </xf>
    <xf numFmtId="0" fontId="2" fillId="2" borderId="0" xfId="0" applyFont="1" applyFill="1" applyAlignment="1">
      <alignment horizontal="left"/>
    </xf>
    <xf numFmtId="0" fontId="11" fillId="2" borderId="0" xfId="0" applyFont="1" applyFill="1" applyAlignment="1">
      <alignment horizontal="left" vertical="center" wrapText="1"/>
    </xf>
    <xf numFmtId="0" fontId="0" fillId="2" borderId="0" xfId="0" applyFont="1" applyFill="1" applyAlignment="1">
      <alignment horizontal="left" vertical="center" wrapText="1"/>
    </xf>
    <xf numFmtId="0" fontId="0" fillId="2" borderId="0" xfId="0" applyFill="1" applyAlignment="1">
      <alignment horizontal="left" wrapText="1"/>
    </xf>
    <xf numFmtId="0" fontId="5" fillId="2" borderId="10" xfId="0" applyFont="1" applyFill="1" applyBorder="1" applyAlignment="1">
      <alignment horizontal="center"/>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11" xfId="0" applyFill="1" applyBorder="1" applyAlignment="1">
      <alignment horizontal="center"/>
    </xf>
    <xf numFmtId="0" fontId="0" fillId="2" borderId="10"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2" fillId="2" borderId="16" xfId="0" applyFont="1" applyFill="1" applyBorder="1" applyAlignment="1">
      <alignment horizontal="center"/>
    </xf>
    <xf numFmtId="0" fontId="2" fillId="2" borderId="17" xfId="0" applyFont="1" applyFill="1" applyBorder="1" applyAlignment="1">
      <alignment horizontal="center"/>
    </xf>
    <xf numFmtId="0" fontId="2" fillId="2" borderId="18" xfId="0" applyFont="1" applyFill="1" applyBorder="1" applyAlignment="1">
      <alignment horizontal="center"/>
    </xf>
    <xf numFmtId="0" fontId="0" fillId="2" borderId="30" xfId="0" applyFill="1" applyBorder="1" applyAlignment="1">
      <alignment horizontal="center"/>
    </xf>
    <xf numFmtId="0" fontId="0" fillId="2" borderId="31" xfId="0" applyFill="1" applyBorder="1" applyAlignment="1">
      <alignment horizontal="center"/>
    </xf>
    <xf numFmtId="0" fontId="0" fillId="2" borderId="32" xfId="0" applyFill="1" applyBorder="1" applyAlignment="1">
      <alignment horizontal="center"/>
    </xf>
    <xf numFmtId="0" fontId="0" fillId="2" borderId="19" xfId="0" applyFill="1"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164" fontId="0" fillId="2" borderId="19" xfId="1" applyNumberFormat="1" applyFont="1" applyFill="1" applyBorder="1" applyAlignment="1">
      <alignment horizontal="center"/>
    </xf>
    <xf numFmtId="165" fontId="0" fillId="2" borderId="20" xfId="1" applyFont="1" applyFill="1" applyBorder="1" applyAlignment="1">
      <alignment horizontal="center"/>
    </xf>
    <xf numFmtId="165" fontId="0" fillId="2" borderId="48" xfId="1" applyFont="1" applyFill="1" applyBorder="1" applyAlignment="1">
      <alignment horizontal="center"/>
    </xf>
    <xf numFmtId="0" fontId="0" fillId="2" borderId="24" xfId="0" applyFill="1" applyBorder="1" applyAlignment="1">
      <alignment horizontal="center"/>
    </xf>
    <xf numFmtId="0" fontId="0" fillId="2" borderId="22" xfId="0" applyFill="1" applyBorder="1" applyAlignment="1">
      <alignment horizontal="center"/>
    </xf>
    <xf numFmtId="0" fontId="0" fillId="2" borderId="25" xfId="0" applyFill="1" applyBorder="1" applyAlignment="1">
      <alignment horizontal="center"/>
    </xf>
    <xf numFmtId="0" fontId="5" fillId="2" borderId="26" xfId="0" applyFont="1" applyFill="1" applyBorder="1" applyAlignment="1">
      <alignment horizontal="center"/>
    </xf>
    <xf numFmtId="0" fontId="5" fillId="2" borderId="27" xfId="0" applyFont="1" applyFill="1" applyBorder="1" applyAlignment="1">
      <alignment horizontal="center"/>
    </xf>
    <xf numFmtId="0" fontId="5" fillId="2" borderId="28" xfId="0" applyFont="1" applyFill="1" applyBorder="1" applyAlignment="1">
      <alignment horizontal="center"/>
    </xf>
    <xf numFmtId="0" fontId="2" fillId="2" borderId="10" xfId="0" applyFont="1" applyFill="1" applyBorder="1" applyAlignment="1">
      <alignment horizontal="center" vertical="center"/>
    </xf>
    <xf numFmtId="0" fontId="2" fillId="2" borderId="23" xfId="0" applyFont="1" applyFill="1" applyBorder="1" applyAlignment="1">
      <alignment horizontal="center" vertic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4" fillId="2" borderId="16" xfId="0" applyFont="1" applyFill="1" applyBorder="1" applyAlignment="1">
      <alignment horizontal="left"/>
    </xf>
    <xf numFmtId="0" fontId="4" fillId="2" borderId="17" xfId="0" applyFont="1" applyFill="1" applyBorder="1" applyAlignment="1">
      <alignment horizontal="left"/>
    </xf>
    <xf numFmtId="0" fontId="4" fillId="2" borderId="18" xfId="0" applyFont="1" applyFill="1" applyBorder="1" applyAlignment="1">
      <alignment horizontal="left"/>
    </xf>
    <xf numFmtId="0" fontId="2" fillId="2" borderId="13" xfId="0" applyFont="1" applyFill="1" applyBorder="1" applyAlignment="1">
      <alignment horizontal="center"/>
    </xf>
    <xf numFmtId="0" fontId="2" fillId="2" borderId="14" xfId="0" applyFont="1" applyFill="1" applyBorder="1" applyAlignment="1">
      <alignment horizontal="center"/>
    </xf>
    <xf numFmtId="0" fontId="8" fillId="2" borderId="24" xfId="0" applyFont="1" applyFill="1" applyBorder="1" applyAlignment="1">
      <alignment horizontal="center"/>
    </xf>
    <xf numFmtId="0" fontId="8" fillId="2" borderId="22" xfId="0" applyFont="1" applyFill="1" applyBorder="1" applyAlignment="1">
      <alignment horizontal="center"/>
    </xf>
    <xf numFmtId="0" fontId="8" fillId="2" borderId="25" xfId="0" applyFont="1" applyFill="1" applyBorder="1" applyAlignment="1">
      <alignment horizontal="center"/>
    </xf>
    <xf numFmtId="0" fontId="2" fillId="2" borderId="38"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5" fillId="2" borderId="16" xfId="0" applyFont="1" applyFill="1" applyBorder="1" applyAlignment="1">
      <alignment horizontal="center"/>
    </xf>
    <xf numFmtId="0" fontId="5" fillId="2" borderId="17" xfId="0" applyFont="1" applyFill="1" applyBorder="1" applyAlignment="1">
      <alignment horizontal="center"/>
    </xf>
    <xf numFmtId="0" fontId="5" fillId="2" borderId="18" xfId="0" applyFont="1" applyFill="1" applyBorder="1" applyAlignment="1">
      <alignment horizontal="center"/>
    </xf>
    <xf numFmtId="0" fontId="5" fillId="2" borderId="10" xfId="0" applyFont="1" applyFill="1" applyBorder="1" applyAlignment="1">
      <alignment horizontal="center" vertical="center"/>
    </xf>
    <xf numFmtId="0" fontId="5" fillId="2" borderId="23" xfId="0" applyFont="1" applyFill="1" applyBorder="1" applyAlignment="1">
      <alignment horizontal="center" vertical="center"/>
    </xf>
    <xf numFmtId="0" fontId="0" fillId="2" borderId="45" xfId="0" applyFill="1" applyBorder="1" applyAlignment="1">
      <alignment horizontal="center"/>
    </xf>
    <xf numFmtId="0" fontId="0" fillId="2" borderId="46" xfId="0" applyFill="1" applyBorder="1" applyAlignment="1">
      <alignment horizontal="center"/>
    </xf>
    <xf numFmtId="0" fontId="0" fillId="2" borderId="47" xfId="0"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0" fillId="2" borderId="40" xfId="0" applyFill="1" applyBorder="1" applyAlignment="1">
      <alignment horizontal="center"/>
    </xf>
    <xf numFmtId="0" fontId="0" fillId="2" borderId="41" xfId="0" applyFill="1" applyBorder="1" applyAlignment="1">
      <alignment horizontal="center"/>
    </xf>
    <xf numFmtId="0" fontId="0" fillId="2" borderId="42" xfId="0" applyFill="1" applyBorder="1" applyAlignment="1">
      <alignment horizontal="center"/>
    </xf>
    <xf numFmtId="0" fontId="0" fillId="2" borderId="29" xfId="0" applyFill="1" applyBorder="1" applyAlignment="1">
      <alignment horizontal="center"/>
    </xf>
    <xf numFmtId="0" fontId="9" fillId="2" borderId="11" xfId="0" applyFont="1" applyFill="1" applyBorder="1" applyAlignment="1">
      <alignment horizontal="center"/>
    </xf>
    <xf numFmtId="0" fontId="9" fillId="2" borderId="10" xfId="0" applyFont="1" applyFill="1" applyBorder="1" applyAlignment="1">
      <alignment horizontal="center"/>
    </xf>
    <xf numFmtId="0" fontId="2" fillId="2" borderId="10" xfId="0" applyFont="1" applyFill="1" applyBorder="1" applyAlignment="1">
      <alignment horizontal="center"/>
    </xf>
    <xf numFmtId="165" fontId="0" fillId="2" borderId="19" xfId="1" applyFont="1" applyFill="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75"/>
  <sheetViews>
    <sheetView tabSelected="1" zoomScale="110" zoomScaleNormal="110" workbookViewId="0">
      <selection activeCell="H143" sqref="H143"/>
    </sheetView>
  </sheetViews>
  <sheetFormatPr defaultColWidth="8.85546875" defaultRowHeight="15" x14ac:dyDescent="0.25"/>
  <cols>
    <col min="1" max="1" width="3.5703125" style="2" bestFit="1" customWidth="1"/>
    <col min="2" max="2" width="5.5703125" style="2" customWidth="1"/>
    <col min="3" max="3" width="14.5703125" style="2" customWidth="1"/>
    <col min="4" max="4" width="10.5703125" style="2" customWidth="1"/>
    <col min="5" max="5" width="12.28515625" style="2" customWidth="1"/>
    <col min="6" max="6" width="15.85546875" style="2" customWidth="1"/>
    <col min="7" max="7" width="14.28515625" style="2" customWidth="1"/>
    <col min="8" max="8" width="17" style="2" customWidth="1"/>
    <col min="9" max="12" width="8.85546875" style="2"/>
    <col min="13" max="13" width="14" style="2" bestFit="1" customWidth="1"/>
    <col min="14" max="16384" width="8.85546875" style="2"/>
  </cols>
  <sheetData>
    <row r="2" spans="1:8" ht="15.75" thickBot="1" x14ac:dyDescent="0.3"/>
    <row r="3" spans="1:8" x14ac:dyDescent="0.25">
      <c r="A3" s="38" t="s">
        <v>126</v>
      </c>
      <c r="B3" s="39"/>
      <c r="C3" s="39"/>
      <c r="D3" s="39"/>
      <c r="E3" s="39"/>
      <c r="F3" s="39"/>
      <c r="G3" s="39"/>
      <c r="H3" s="40"/>
    </row>
    <row r="4" spans="1:8" ht="15.75" thickBot="1" x14ac:dyDescent="0.3">
      <c r="A4" s="41"/>
      <c r="B4" s="42"/>
      <c r="C4" s="42"/>
      <c r="D4" s="42"/>
      <c r="E4" s="42"/>
      <c r="F4" s="42"/>
      <c r="G4" s="42"/>
      <c r="H4" s="43"/>
    </row>
    <row r="5" spans="1:8" ht="21.6" customHeight="1" thickBot="1" x14ac:dyDescent="0.3"/>
    <row r="6" spans="1:8" x14ac:dyDescent="0.25">
      <c r="A6" s="38" t="s">
        <v>1</v>
      </c>
      <c r="B6" s="39"/>
      <c r="C6" s="39"/>
      <c r="D6" s="39"/>
      <c r="E6" s="39"/>
      <c r="F6" s="39"/>
      <c r="G6" s="39"/>
      <c r="H6" s="40"/>
    </row>
    <row r="7" spans="1:8" x14ac:dyDescent="0.25">
      <c r="A7" s="51"/>
      <c r="B7" s="52"/>
      <c r="C7" s="52"/>
      <c r="D7" s="52"/>
      <c r="E7" s="52"/>
      <c r="F7" s="52"/>
      <c r="G7" s="52"/>
      <c r="H7" s="53"/>
    </row>
    <row r="8" spans="1:8" x14ac:dyDescent="0.25">
      <c r="A8" s="57" t="s">
        <v>2</v>
      </c>
      <c r="B8" s="58"/>
      <c r="C8" s="58"/>
      <c r="D8" s="58"/>
      <c r="E8" s="58"/>
      <c r="F8" s="58" t="s">
        <v>123</v>
      </c>
      <c r="G8" s="58"/>
      <c r="H8" s="59"/>
    </row>
    <row r="9" spans="1:8" x14ac:dyDescent="0.25">
      <c r="A9" s="57" t="s">
        <v>3</v>
      </c>
      <c r="B9" s="58"/>
      <c r="C9" s="58"/>
      <c r="D9" s="58"/>
      <c r="E9" s="58"/>
      <c r="F9" s="58" t="s">
        <v>124</v>
      </c>
      <c r="G9" s="58"/>
      <c r="H9" s="59"/>
    </row>
    <row r="10" spans="1:8" ht="15.75" thickBot="1" x14ac:dyDescent="0.3">
      <c r="A10" s="54" t="s">
        <v>4</v>
      </c>
      <c r="B10" s="55"/>
      <c r="C10" s="55"/>
      <c r="D10" s="55"/>
      <c r="E10" s="55"/>
      <c r="F10" s="55" t="s">
        <v>103</v>
      </c>
      <c r="G10" s="55"/>
      <c r="H10" s="56"/>
    </row>
    <row r="11" spans="1:8" ht="15.75" thickBot="1" x14ac:dyDescent="0.3"/>
    <row r="12" spans="1:8" x14ac:dyDescent="0.25">
      <c r="A12" s="38" t="s">
        <v>5</v>
      </c>
      <c r="B12" s="39"/>
      <c r="C12" s="39"/>
      <c r="D12" s="39"/>
      <c r="E12" s="39"/>
      <c r="F12" s="39"/>
      <c r="G12" s="39"/>
      <c r="H12" s="40"/>
    </row>
    <row r="13" spans="1:8" x14ac:dyDescent="0.25">
      <c r="A13" s="51"/>
      <c r="B13" s="52"/>
      <c r="C13" s="52"/>
      <c r="D13" s="52"/>
      <c r="E13" s="52"/>
      <c r="F13" s="52"/>
      <c r="G13" s="52"/>
      <c r="H13" s="53"/>
    </row>
    <row r="14" spans="1:8" ht="15.75" thickBot="1" x14ac:dyDescent="0.3">
      <c r="A14" s="54" t="s">
        <v>6</v>
      </c>
      <c r="B14" s="55"/>
      <c r="C14" s="55"/>
      <c r="D14" s="55"/>
      <c r="E14" s="55"/>
      <c r="F14" s="55" t="s">
        <v>98</v>
      </c>
      <c r="G14" s="55"/>
      <c r="H14" s="56"/>
    </row>
    <row r="15" spans="1:8" ht="15.75" thickBot="1" x14ac:dyDescent="0.3">
      <c r="A15" s="54" t="s">
        <v>92</v>
      </c>
      <c r="B15" s="55"/>
      <c r="C15" s="55"/>
      <c r="D15" s="55"/>
      <c r="E15" s="55"/>
      <c r="F15" s="55">
        <v>37</v>
      </c>
      <c r="G15" s="55"/>
      <c r="H15" s="56"/>
    </row>
    <row r="16" spans="1:8" ht="15.75" thickBot="1" x14ac:dyDescent="0.3"/>
    <row r="17" spans="1:8" x14ac:dyDescent="0.25">
      <c r="A17" s="38" t="s">
        <v>7</v>
      </c>
      <c r="B17" s="39"/>
      <c r="C17" s="39"/>
      <c r="D17" s="39"/>
      <c r="E17" s="39"/>
      <c r="F17" s="39"/>
      <c r="G17" s="39"/>
      <c r="H17" s="40"/>
    </row>
    <row r="18" spans="1:8" x14ac:dyDescent="0.25">
      <c r="A18" s="51"/>
      <c r="B18" s="52"/>
      <c r="C18" s="52"/>
      <c r="D18" s="52"/>
      <c r="E18" s="52"/>
      <c r="F18" s="52"/>
      <c r="G18" s="52"/>
      <c r="H18" s="53"/>
    </row>
    <row r="19" spans="1:8" x14ac:dyDescent="0.25">
      <c r="A19" s="57" t="s">
        <v>95</v>
      </c>
      <c r="B19" s="58"/>
      <c r="C19" s="58"/>
      <c r="D19" s="58"/>
      <c r="E19" s="58"/>
      <c r="F19" s="77">
        <v>1501.62</v>
      </c>
      <c r="G19" s="78"/>
      <c r="H19" s="79"/>
    </row>
    <row r="20" spans="1:8" x14ac:dyDescent="0.25">
      <c r="A20" s="57" t="s">
        <v>8</v>
      </c>
      <c r="B20" s="58"/>
      <c r="C20" s="58"/>
      <c r="D20" s="58"/>
      <c r="E20" s="58"/>
      <c r="F20" s="58" t="s">
        <v>104</v>
      </c>
      <c r="G20" s="58"/>
      <c r="H20" s="59"/>
    </row>
    <row r="21" spans="1:8" ht="15.75" thickBot="1" x14ac:dyDescent="0.3">
      <c r="A21" s="54" t="s">
        <v>9</v>
      </c>
      <c r="B21" s="55"/>
      <c r="C21" s="55"/>
      <c r="D21" s="55"/>
      <c r="E21" s="55"/>
      <c r="F21" s="55" t="s">
        <v>97</v>
      </c>
      <c r="G21" s="55"/>
      <c r="H21" s="56"/>
    </row>
    <row r="22" spans="1:8" x14ac:dyDescent="0.25">
      <c r="A22" s="60"/>
      <c r="B22" s="61"/>
      <c r="C22" s="61"/>
      <c r="D22" s="61"/>
      <c r="E22" s="61"/>
      <c r="F22" s="61"/>
      <c r="G22" s="61"/>
      <c r="H22" s="62"/>
    </row>
    <row r="23" spans="1:8" x14ac:dyDescent="0.25">
      <c r="A23" s="63"/>
      <c r="B23" s="45"/>
      <c r="C23" s="45"/>
      <c r="D23" s="45"/>
      <c r="E23" s="45"/>
      <c r="F23" s="45"/>
      <c r="G23" s="45"/>
      <c r="H23" s="64"/>
    </row>
    <row r="24" spans="1:8" ht="15.75" thickBot="1" x14ac:dyDescent="0.3">
      <c r="A24" s="65"/>
      <c r="B24" s="66"/>
      <c r="C24" s="66"/>
      <c r="D24" s="66"/>
      <c r="E24" s="66"/>
      <c r="F24" s="66"/>
      <c r="G24" s="66"/>
      <c r="H24" s="67"/>
    </row>
    <row r="25" spans="1:8" ht="15.75" thickBot="1" x14ac:dyDescent="0.3"/>
    <row r="26" spans="1:8" x14ac:dyDescent="0.25">
      <c r="A26" s="38" t="s">
        <v>10</v>
      </c>
      <c r="B26" s="39"/>
      <c r="C26" s="39"/>
      <c r="D26" s="39"/>
      <c r="E26" s="39"/>
      <c r="F26" s="39"/>
      <c r="G26" s="39"/>
      <c r="H26" s="40"/>
    </row>
    <row r="27" spans="1:8" ht="15.75" thickBot="1" x14ac:dyDescent="0.3">
      <c r="A27" s="51"/>
      <c r="B27" s="52"/>
      <c r="C27" s="52"/>
      <c r="D27" s="52"/>
      <c r="E27" s="52"/>
      <c r="F27" s="52"/>
      <c r="G27" s="52"/>
      <c r="H27" s="53"/>
    </row>
    <row r="28" spans="1:8" ht="15.75" thickBot="1" x14ac:dyDescent="0.3">
      <c r="A28" s="8">
        <v>1</v>
      </c>
      <c r="B28" s="68" t="s">
        <v>11</v>
      </c>
      <c r="C28" s="69"/>
      <c r="D28" s="69"/>
      <c r="E28" s="69"/>
      <c r="F28" s="70"/>
      <c r="G28" s="8" t="s">
        <v>12</v>
      </c>
      <c r="H28" s="8" t="s">
        <v>13</v>
      </c>
    </row>
    <row r="29" spans="1:8" x14ac:dyDescent="0.25">
      <c r="A29" s="10" t="s">
        <v>14</v>
      </c>
      <c r="B29" s="71" t="s">
        <v>100</v>
      </c>
      <c r="C29" s="72"/>
      <c r="D29" s="72"/>
      <c r="E29" s="72"/>
      <c r="F29" s="73"/>
      <c r="G29" s="16"/>
      <c r="H29" s="11">
        <f>(F19/220)*180</f>
        <v>1228.5981818181817</v>
      </c>
    </row>
    <row r="30" spans="1:8" x14ac:dyDescent="0.25">
      <c r="A30" s="4" t="s">
        <v>15</v>
      </c>
      <c r="B30" s="74" t="s">
        <v>18</v>
      </c>
      <c r="C30" s="75"/>
      <c r="D30" s="75"/>
      <c r="E30" s="75"/>
      <c r="F30" s="76"/>
      <c r="G30" s="5">
        <v>0.2</v>
      </c>
      <c r="H30" s="14">
        <f>$H$29*G30</f>
        <v>245.71963636363637</v>
      </c>
    </row>
    <row r="31" spans="1:8" x14ac:dyDescent="0.25">
      <c r="A31" s="4" t="s">
        <v>16</v>
      </c>
      <c r="B31" s="74" t="s">
        <v>19</v>
      </c>
      <c r="C31" s="75"/>
      <c r="D31" s="75"/>
      <c r="E31" s="75"/>
      <c r="F31" s="76"/>
      <c r="G31" s="5">
        <v>7.0000000000000007E-2</v>
      </c>
      <c r="H31" s="14">
        <f>$H$29*G31</f>
        <v>86.001872727272726</v>
      </c>
    </row>
    <row r="32" spans="1:8" ht="15.75" thickBot="1" x14ac:dyDescent="0.3">
      <c r="A32" s="94" t="s">
        <v>20</v>
      </c>
      <c r="B32" s="95"/>
      <c r="C32" s="95"/>
      <c r="D32" s="95"/>
      <c r="E32" s="95"/>
      <c r="F32" s="95"/>
      <c r="G32" s="95"/>
      <c r="H32" s="15">
        <f>SUM(H29:H31)</f>
        <v>1560.3196909090907</v>
      </c>
    </row>
    <row r="34" spans="1:10" x14ac:dyDescent="0.25">
      <c r="A34" s="86" t="s">
        <v>21</v>
      </c>
      <c r="B34" s="86"/>
      <c r="C34" s="86"/>
      <c r="D34" s="86"/>
      <c r="E34" s="86"/>
      <c r="F34" s="86"/>
      <c r="G34" s="86"/>
      <c r="H34" s="86"/>
    </row>
    <row r="35" spans="1:10" x14ac:dyDescent="0.25">
      <c r="A35" s="86"/>
      <c r="B35" s="86"/>
      <c r="C35" s="86"/>
      <c r="D35" s="86"/>
      <c r="E35" s="86"/>
      <c r="F35" s="86"/>
      <c r="G35" s="86"/>
      <c r="H35" s="86"/>
    </row>
    <row r="37" spans="1:10" x14ac:dyDescent="0.25">
      <c r="A37" s="86" t="s">
        <v>22</v>
      </c>
      <c r="B37" s="86"/>
      <c r="C37" s="86"/>
      <c r="D37" s="86"/>
      <c r="E37" s="86"/>
      <c r="F37" s="86"/>
      <c r="G37" s="86"/>
      <c r="H37" s="86"/>
    </row>
    <row r="38" spans="1:10" ht="15.75" thickBot="1" x14ac:dyDescent="0.3">
      <c r="A38" s="86"/>
      <c r="B38" s="86"/>
      <c r="C38" s="86"/>
      <c r="D38" s="86"/>
      <c r="E38" s="86"/>
      <c r="F38" s="86"/>
      <c r="G38" s="87"/>
      <c r="H38" s="86"/>
    </row>
    <row r="39" spans="1:10" ht="15.75" thickBot="1" x14ac:dyDescent="0.3">
      <c r="A39" s="8" t="s">
        <v>23</v>
      </c>
      <c r="B39" s="88" t="s">
        <v>24</v>
      </c>
      <c r="C39" s="89"/>
      <c r="D39" s="89"/>
      <c r="E39" s="89"/>
      <c r="F39" s="90"/>
      <c r="G39" s="8" t="s">
        <v>12</v>
      </c>
      <c r="H39" s="8" t="s">
        <v>13</v>
      </c>
    </row>
    <row r="40" spans="1:10" x14ac:dyDescent="0.25">
      <c r="A40" s="10" t="s">
        <v>14</v>
      </c>
      <c r="B40" s="71" t="s">
        <v>25</v>
      </c>
      <c r="C40" s="72"/>
      <c r="D40" s="72"/>
      <c r="E40" s="72"/>
      <c r="F40" s="73"/>
      <c r="G40" s="7">
        <v>8.3299999999999999E-2</v>
      </c>
      <c r="H40" s="11">
        <f>H32*G40</f>
        <v>129.97463025272725</v>
      </c>
    </row>
    <row r="41" spans="1:10" ht="15.75" thickBot="1" x14ac:dyDescent="0.3">
      <c r="A41" s="12" t="s">
        <v>15</v>
      </c>
      <c r="B41" s="80" t="s">
        <v>26</v>
      </c>
      <c r="C41" s="81"/>
      <c r="D41" s="81"/>
      <c r="E41" s="81"/>
      <c r="F41" s="82"/>
      <c r="G41" s="6">
        <v>2.7799999999999998E-2</v>
      </c>
      <c r="H41" s="13">
        <f>SUM(H29:H30)*G41</f>
        <v>40.986035345454539</v>
      </c>
    </row>
    <row r="42" spans="1:10" ht="16.5" thickBot="1" x14ac:dyDescent="0.3">
      <c r="A42" s="83" t="s">
        <v>20</v>
      </c>
      <c r="B42" s="84"/>
      <c r="C42" s="84"/>
      <c r="D42" s="84"/>
      <c r="E42" s="84"/>
      <c r="F42" s="85"/>
      <c r="G42" s="17">
        <f>SUM(G40:G41)</f>
        <v>0.1111</v>
      </c>
      <c r="H42" s="18">
        <f>SUM(H40:H41)</f>
        <v>170.96066559818178</v>
      </c>
    </row>
    <row r="44" spans="1:10" x14ac:dyDescent="0.25">
      <c r="A44" s="86" t="s">
        <v>28</v>
      </c>
      <c r="B44" s="86"/>
      <c r="C44" s="86"/>
      <c r="D44" s="86"/>
      <c r="E44" s="86"/>
      <c r="F44" s="86"/>
      <c r="G44" s="86"/>
      <c r="H44" s="86"/>
    </row>
    <row r="45" spans="1:10" ht="15.75" thickBot="1" x14ac:dyDescent="0.3">
      <c r="A45" s="86"/>
      <c r="B45" s="86"/>
      <c r="C45" s="86"/>
      <c r="D45" s="86"/>
      <c r="E45" s="86"/>
      <c r="F45" s="86"/>
      <c r="G45" s="87"/>
      <c r="H45" s="86"/>
    </row>
    <row r="46" spans="1:10" ht="15.75" thickBot="1" x14ac:dyDescent="0.3">
      <c r="A46" s="8" t="s">
        <v>27</v>
      </c>
      <c r="B46" s="88" t="s">
        <v>50</v>
      </c>
      <c r="C46" s="89"/>
      <c r="D46" s="89"/>
      <c r="E46" s="89"/>
      <c r="F46" s="90"/>
      <c r="G46" s="8" t="s">
        <v>12</v>
      </c>
      <c r="H46" s="8" t="s">
        <v>13</v>
      </c>
    </row>
    <row r="47" spans="1:10" ht="15.75" thickBot="1" x14ac:dyDescent="0.3">
      <c r="A47" s="91" t="s">
        <v>41</v>
      </c>
      <c r="B47" s="92"/>
      <c r="C47" s="92"/>
      <c r="D47" s="92"/>
      <c r="E47" s="92"/>
      <c r="F47" s="92"/>
      <c r="G47" s="92"/>
      <c r="H47" s="93"/>
      <c r="J47" s="35"/>
    </row>
    <row r="48" spans="1:10" x14ac:dyDescent="0.25">
      <c r="A48" s="10" t="s">
        <v>14</v>
      </c>
      <c r="B48" s="71" t="s">
        <v>33</v>
      </c>
      <c r="C48" s="72"/>
      <c r="D48" s="72"/>
      <c r="E48" s="72"/>
      <c r="F48" s="73"/>
      <c r="G48" s="7">
        <v>0.2</v>
      </c>
      <c r="H48" s="11">
        <f>($H$32+$H$42)*G48</f>
        <v>346.25607130145454</v>
      </c>
    </row>
    <row r="49" spans="1:11" x14ac:dyDescent="0.25">
      <c r="A49" s="12" t="s">
        <v>15</v>
      </c>
      <c r="B49" s="80" t="s">
        <v>34</v>
      </c>
      <c r="C49" s="81"/>
      <c r="D49" s="81"/>
      <c r="E49" s="81"/>
      <c r="F49" s="82"/>
      <c r="G49" s="6">
        <v>2.5000000000000001E-2</v>
      </c>
      <c r="H49" s="11">
        <f t="shared" ref="H49:H55" si="0">($H$32+$H$42)*G49</f>
        <v>43.282008912681817</v>
      </c>
    </row>
    <row r="50" spans="1:11" x14ac:dyDescent="0.25">
      <c r="A50" s="12" t="s">
        <v>16</v>
      </c>
      <c r="B50" s="80" t="s">
        <v>35</v>
      </c>
      <c r="C50" s="81"/>
      <c r="D50" s="81"/>
      <c r="E50" s="81"/>
      <c r="F50" s="82"/>
      <c r="G50" s="6">
        <v>0.03</v>
      </c>
      <c r="H50" s="11">
        <f t="shared" si="0"/>
        <v>51.938410695218174</v>
      </c>
    </row>
    <row r="51" spans="1:11" x14ac:dyDescent="0.25">
      <c r="A51" s="12" t="s">
        <v>17</v>
      </c>
      <c r="B51" s="80" t="s">
        <v>36</v>
      </c>
      <c r="C51" s="81"/>
      <c r="D51" s="81"/>
      <c r="E51" s="81"/>
      <c r="F51" s="82"/>
      <c r="G51" s="6">
        <v>1.4999999999999999E-2</v>
      </c>
      <c r="H51" s="11">
        <f t="shared" si="0"/>
        <v>25.969205347609087</v>
      </c>
      <c r="J51" s="35"/>
      <c r="K51" s="36"/>
    </row>
    <row r="52" spans="1:11" x14ac:dyDescent="0.25">
      <c r="A52" s="12" t="s">
        <v>29</v>
      </c>
      <c r="B52" s="80" t="s">
        <v>37</v>
      </c>
      <c r="C52" s="81"/>
      <c r="D52" s="81"/>
      <c r="E52" s="81"/>
      <c r="F52" s="82"/>
      <c r="G52" s="6">
        <v>0.01</v>
      </c>
      <c r="H52" s="11">
        <f t="shared" si="0"/>
        <v>17.312803565072723</v>
      </c>
      <c r="J52" s="35"/>
      <c r="K52" s="36"/>
    </row>
    <row r="53" spans="1:11" x14ac:dyDescent="0.25">
      <c r="A53" s="12" t="s">
        <v>30</v>
      </c>
      <c r="B53" s="80" t="s">
        <v>38</v>
      </c>
      <c r="C53" s="81"/>
      <c r="D53" s="81"/>
      <c r="E53" s="81"/>
      <c r="F53" s="82"/>
      <c r="G53" s="6">
        <v>6.0000000000000001E-3</v>
      </c>
      <c r="H53" s="11">
        <f t="shared" si="0"/>
        <v>10.387682139043635</v>
      </c>
      <c r="J53" s="35"/>
      <c r="K53" s="36"/>
    </row>
    <row r="54" spans="1:11" x14ac:dyDescent="0.25">
      <c r="A54" s="12" t="s">
        <v>31</v>
      </c>
      <c r="B54" s="80" t="s">
        <v>39</v>
      </c>
      <c r="C54" s="81"/>
      <c r="D54" s="81"/>
      <c r="E54" s="81"/>
      <c r="F54" s="82"/>
      <c r="G54" s="6">
        <v>2E-3</v>
      </c>
      <c r="H54" s="11">
        <f t="shared" si="0"/>
        <v>3.462560713014545</v>
      </c>
      <c r="J54" s="35"/>
      <c r="K54" s="36"/>
    </row>
    <row r="55" spans="1:11" ht="15.75" thickBot="1" x14ac:dyDescent="0.3">
      <c r="A55" s="12" t="s">
        <v>32</v>
      </c>
      <c r="B55" s="80" t="s">
        <v>40</v>
      </c>
      <c r="C55" s="81"/>
      <c r="D55" s="81"/>
      <c r="E55" s="81"/>
      <c r="F55" s="82"/>
      <c r="G55" s="6">
        <v>0.08</v>
      </c>
      <c r="H55" s="11">
        <f t="shared" si="0"/>
        <v>138.50242852058179</v>
      </c>
      <c r="K55" s="36"/>
    </row>
    <row r="56" spans="1:11" ht="16.5" thickBot="1" x14ac:dyDescent="0.3">
      <c r="A56" s="83" t="s">
        <v>20</v>
      </c>
      <c r="B56" s="84"/>
      <c r="C56" s="84"/>
      <c r="D56" s="84"/>
      <c r="E56" s="84"/>
      <c r="F56" s="85"/>
      <c r="G56" s="17">
        <f>SUM(G48:G55)</f>
        <v>0.36800000000000005</v>
      </c>
      <c r="H56" s="18">
        <f>SUM(H48:H55)</f>
        <v>637.11117119467633</v>
      </c>
      <c r="J56" s="35"/>
      <c r="K56" s="36"/>
    </row>
    <row r="57" spans="1:11" x14ac:dyDescent="0.25">
      <c r="J57" s="34"/>
      <c r="K57" s="37"/>
    </row>
    <row r="58" spans="1:11" x14ac:dyDescent="0.25">
      <c r="A58" s="86" t="s">
        <v>42</v>
      </c>
      <c r="B58" s="86"/>
      <c r="C58" s="86"/>
      <c r="D58" s="86"/>
      <c r="E58" s="86"/>
      <c r="F58" s="86"/>
      <c r="G58" s="86"/>
      <c r="H58" s="86"/>
    </row>
    <row r="59" spans="1:11" ht="15.75" thickBot="1" x14ac:dyDescent="0.3">
      <c r="A59" s="86"/>
      <c r="B59" s="86"/>
      <c r="C59" s="86"/>
      <c r="D59" s="86"/>
      <c r="E59" s="86"/>
      <c r="F59" s="86"/>
      <c r="G59" s="87"/>
      <c r="H59" s="86"/>
    </row>
    <row r="60" spans="1:11" ht="15.75" thickBot="1" x14ac:dyDescent="0.3">
      <c r="A60" s="8" t="s">
        <v>48</v>
      </c>
      <c r="B60" s="88" t="s">
        <v>43</v>
      </c>
      <c r="C60" s="89"/>
      <c r="D60" s="89"/>
      <c r="E60" s="89"/>
      <c r="F60" s="90"/>
      <c r="G60" s="8" t="s">
        <v>13</v>
      </c>
      <c r="H60" s="8" t="s">
        <v>13</v>
      </c>
    </row>
    <row r="61" spans="1:11" x14ac:dyDescent="0.25">
      <c r="A61" s="10" t="s">
        <v>14</v>
      </c>
      <c r="B61" s="71" t="s">
        <v>44</v>
      </c>
      <c r="C61" s="72"/>
      <c r="D61" s="72"/>
      <c r="E61" s="72"/>
      <c r="F61" s="73"/>
      <c r="G61" s="9">
        <v>18.14</v>
      </c>
      <c r="H61" s="11">
        <f>21*G61</f>
        <v>380.94</v>
      </c>
    </row>
    <row r="62" spans="1:11" x14ac:dyDescent="0.25">
      <c r="A62" s="12" t="s">
        <v>15</v>
      </c>
      <c r="B62" s="74" t="s">
        <v>45</v>
      </c>
      <c r="C62" s="75"/>
      <c r="D62" s="75"/>
      <c r="E62" s="75"/>
      <c r="F62" s="75"/>
      <c r="G62" s="76"/>
      <c r="H62" s="11">
        <v>150</v>
      </c>
    </row>
    <row r="63" spans="1:11" x14ac:dyDescent="0.25">
      <c r="A63" s="12" t="s">
        <v>16</v>
      </c>
      <c r="B63" s="74" t="s">
        <v>46</v>
      </c>
      <c r="C63" s="75"/>
      <c r="D63" s="75"/>
      <c r="E63" s="75"/>
      <c r="F63" s="75"/>
      <c r="G63" s="76"/>
      <c r="H63" s="11">
        <v>106.88</v>
      </c>
    </row>
    <row r="64" spans="1:11" ht="15.75" thickBot="1" x14ac:dyDescent="0.3">
      <c r="A64" s="12" t="s">
        <v>17</v>
      </c>
      <c r="B64" s="74" t="s">
        <v>94</v>
      </c>
      <c r="C64" s="75"/>
      <c r="D64" s="75"/>
      <c r="E64" s="75"/>
      <c r="F64" s="75"/>
      <c r="G64" s="76"/>
      <c r="H64" s="11">
        <v>11</v>
      </c>
    </row>
    <row r="65" spans="1:8" ht="16.5" thickBot="1" x14ac:dyDescent="0.3">
      <c r="A65" s="105" t="s">
        <v>20</v>
      </c>
      <c r="B65" s="106"/>
      <c r="C65" s="106"/>
      <c r="D65" s="106"/>
      <c r="E65" s="106"/>
      <c r="F65" s="106"/>
      <c r="G65" s="107"/>
      <c r="H65" s="18">
        <f>SUM(H61:H64)</f>
        <v>648.82000000000005</v>
      </c>
    </row>
    <row r="68" spans="1:8" x14ac:dyDescent="0.25">
      <c r="A68" s="108" t="s">
        <v>47</v>
      </c>
      <c r="B68" s="108"/>
      <c r="C68" s="108"/>
      <c r="D68" s="108"/>
      <c r="E68" s="108"/>
      <c r="F68" s="108"/>
      <c r="G68" s="108"/>
      <c r="H68" s="108"/>
    </row>
    <row r="69" spans="1:8" ht="15.75" thickBot="1" x14ac:dyDescent="0.3">
      <c r="A69" s="108"/>
      <c r="B69" s="108"/>
      <c r="C69" s="108"/>
      <c r="D69" s="108"/>
      <c r="E69" s="108"/>
      <c r="F69" s="108"/>
      <c r="G69" s="109"/>
      <c r="H69" s="108"/>
    </row>
    <row r="70" spans="1:8" ht="16.5" thickBot="1" x14ac:dyDescent="0.3">
      <c r="A70" s="19">
        <v>2</v>
      </c>
      <c r="B70" s="105" t="s">
        <v>43</v>
      </c>
      <c r="C70" s="106"/>
      <c r="D70" s="106"/>
      <c r="E70" s="106"/>
      <c r="F70" s="107"/>
      <c r="G70" s="29" t="s">
        <v>49</v>
      </c>
      <c r="H70" s="19" t="s">
        <v>13</v>
      </c>
    </row>
    <row r="71" spans="1:8" x14ac:dyDescent="0.25">
      <c r="A71" s="10" t="s">
        <v>23</v>
      </c>
      <c r="B71" s="80" t="s">
        <v>51</v>
      </c>
      <c r="C71" s="81"/>
      <c r="D71" s="81"/>
      <c r="E71" s="81"/>
      <c r="F71" s="82"/>
      <c r="G71" s="20">
        <f>G42</f>
        <v>0.1111</v>
      </c>
      <c r="H71" s="11">
        <f>H42</f>
        <v>170.96066559818178</v>
      </c>
    </row>
    <row r="72" spans="1:8" x14ac:dyDescent="0.25">
      <c r="A72" s="12" t="s">
        <v>27</v>
      </c>
      <c r="B72" s="80" t="s">
        <v>52</v>
      </c>
      <c r="C72" s="81"/>
      <c r="D72" s="81"/>
      <c r="E72" s="81"/>
      <c r="F72" s="82"/>
      <c r="G72" s="21">
        <f>G56</f>
        <v>0.36800000000000005</v>
      </c>
      <c r="H72" s="11">
        <f>H56</f>
        <v>637.11117119467633</v>
      </c>
    </row>
    <row r="73" spans="1:8" ht="15.75" thickBot="1" x14ac:dyDescent="0.3">
      <c r="A73" s="12" t="s">
        <v>48</v>
      </c>
      <c r="B73" s="110" t="s">
        <v>53</v>
      </c>
      <c r="C73" s="111"/>
      <c r="D73" s="111"/>
      <c r="E73" s="111"/>
      <c r="F73" s="111"/>
      <c r="G73" s="112"/>
      <c r="H73" s="11">
        <f>H65</f>
        <v>648.82000000000005</v>
      </c>
    </row>
    <row r="74" spans="1:8" ht="16.5" thickBot="1" x14ac:dyDescent="0.3">
      <c r="A74" s="83" t="s">
        <v>20</v>
      </c>
      <c r="B74" s="84"/>
      <c r="C74" s="84"/>
      <c r="D74" s="84"/>
      <c r="E74" s="84"/>
      <c r="F74" s="85"/>
      <c r="G74" s="17">
        <f>SUM(G66:G73)</f>
        <v>0.47910000000000008</v>
      </c>
      <c r="H74" s="18">
        <f>SUM(H71:H73)</f>
        <v>1456.8918367928582</v>
      </c>
    </row>
    <row r="75" spans="1:8" ht="15.75" thickBot="1" x14ac:dyDescent="0.3"/>
    <row r="76" spans="1:8" x14ac:dyDescent="0.25">
      <c r="A76" s="99" t="s">
        <v>54</v>
      </c>
      <c r="B76" s="100"/>
      <c r="C76" s="100"/>
      <c r="D76" s="100"/>
      <c r="E76" s="100"/>
      <c r="F76" s="100"/>
      <c r="G76" s="100"/>
      <c r="H76" s="101"/>
    </row>
    <row r="77" spans="1:8" ht="15.75" thickBot="1" x14ac:dyDescent="0.3">
      <c r="A77" s="102"/>
      <c r="B77" s="103"/>
      <c r="C77" s="103"/>
      <c r="D77" s="103"/>
      <c r="E77" s="103"/>
      <c r="F77" s="103"/>
      <c r="G77" s="103"/>
      <c r="H77" s="104"/>
    </row>
    <row r="78" spans="1:8" x14ac:dyDescent="0.25">
      <c r="A78" s="3"/>
      <c r="B78" s="3"/>
      <c r="C78" s="3"/>
      <c r="D78" s="3"/>
      <c r="E78" s="3"/>
      <c r="F78" s="3"/>
      <c r="G78" s="3"/>
      <c r="H78" s="3"/>
    </row>
    <row r="79" spans="1:8" ht="15.75" thickBot="1" x14ac:dyDescent="0.3"/>
    <row r="80" spans="1:8" ht="15.75" thickBot="1" x14ac:dyDescent="0.3">
      <c r="A80" s="8">
        <v>3</v>
      </c>
      <c r="B80" s="88" t="s">
        <v>55</v>
      </c>
      <c r="C80" s="89"/>
      <c r="D80" s="89"/>
      <c r="E80" s="89"/>
      <c r="F80" s="90"/>
      <c r="G80" s="8" t="s">
        <v>12</v>
      </c>
      <c r="H80" s="8" t="s">
        <v>13</v>
      </c>
    </row>
    <row r="81" spans="1:8" ht="15.75" thickBot="1" x14ac:dyDescent="0.3">
      <c r="A81" s="91" t="s">
        <v>41</v>
      </c>
      <c r="B81" s="92"/>
      <c r="C81" s="92"/>
      <c r="D81" s="92"/>
      <c r="E81" s="92"/>
      <c r="F81" s="92"/>
      <c r="G81" s="92"/>
      <c r="H81" s="93"/>
    </row>
    <row r="82" spans="1:8" x14ac:dyDescent="0.25">
      <c r="A82" s="10" t="s">
        <v>14</v>
      </c>
      <c r="B82" s="71" t="s">
        <v>56</v>
      </c>
      <c r="C82" s="72"/>
      <c r="D82" s="72"/>
      <c r="E82" s="72"/>
      <c r="F82" s="73"/>
      <c r="G82" s="7">
        <v>1.3299999999999999E-2</v>
      </c>
      <c r="H82" s="11">
        <f>SUM($H$32+H42)*G82</f>
        <v>23.026028741546721</v>
      </c>
    </row>
    <row r="83" spans="1:8" x14ac:dyDescent="0.25">
      <c r="A83" s="12" t="s">
        <v>15</v>
      </c>
      <c r="B83" s="80" t="s">
        <v>57</v>
      </c>
      <c r="C83" s="81"/>
      <c r="D83" s="81"/>
      <c r="E83" s="81"/>
      <c r="F83" s="82"/>
      <c r="G83" s="6">
        <v>4.7999999999999996E-3</v>
      </c>
      <c r="H83" s="11">
        <f>SUM($H$32+H43)*G83</f>
        <v>7.4895345163636344</v>
      </c>
    </row>
    <row r="84" spans="1:8" x14ac:dyDescent="0.25">
      <c r="A84" s="12" t="s">
        <v>16</v>
      </c>
      <c r="B84" s="80" t="s">
        <v>58</v>
      </c>
      <c r="C84" s="81"/>
      <c r="D84" s="81"/>
      <c r="E84" s="81"/>
      <c r="F84" s="82"/>
      <c r="G84" s="6">
        <v>4.7999999999999996E-3</v>
      </c>
      <c r="H84" s="11">
        <f>SUM($H$32+H44)*G84</f>
        <v>7.4895345163636344</v>
      </c>
    </row>
    <row r="85" spans="1:8" x14ac:dyDescent="0.25">
      <c r="A85" s="12" t="s">
        <v>17</v>
      </c>
      <c r="B85" s="80" t="s">
        <v>59</v>
      </c>
      <c r="C85" s="81"/>
      <c r="D85" s="81"/>
      <c r="E85" s="81"/>
      <c r="F85" s="82"/>
      <c r="G85" s="6">
        <v>1.5E-3</v>
      </c>
      <c r="H85" s="11">
        <f>SUM($H$32+H45)*G85</f>
        <v>2.3404795363636359</v>
      </c>
    </row>
    <row r="86" spans="1:8" x14ac:dyDescent="0.25">
      <c r="A86" s="12" t="s">
        <v>29</v>
      </c>
      <c r="B86" s="96" t="s">
        <v>60</v>
      </c>
      <c r="C86" s="97"/>
      <c r="D86" s="97"/>
      <c r="E86" s="97"/>
      <c r="F86" s="98"/>
      <c r="G86" s="6">
        <v>0.01</v>
      </c>
      <c r="H86" s="11">
        <f>SUM($H$32+$H$42)*G86</f>
        <v>17.312803565072723</v>
      </c>
    </row>
    <row r="87" spans="1:8" ht="15.75" thickBot="1" x14ac:dyDescent="0.3">
      <c r="A87" s="12" t="s">
        <v>30</v>
      </c>
      <c r="B87" s="80" t="s">
        <v>61</v>
      </c>
      <c r="C87" s="81"/>
      <c r="D87" s="81"/>
      <c r="E87" s="81"/>
      <c r="F87" s="82"/>
      <c r="G87" s="6">
        <v>4.7999999999999996E-3</v>
      </c>
      <c r="H87" s="11">
        <f>SUM($H$32+H47)*G87</f>
        <v>7.4895345163636344</v>
      </c>
    </row>
    <row r="88" spans="1:8" ht="16.5" thickBot="1" x14ac:dyDescent="0.3">
      <c r="A88" s="83" t="s">
        <v>20</v>
      </c>
      <c r="B88" s="84"/>
      <c r="C88" s="84"/>
      <c r="D88" s="84"/>
      <c r="E88" s="84"/>
      <c r="F88" s="85"/>
      <c r="G88" s="17">
        <f>SUM(G80:G87)</f>
        <v>3.9199999999999999E-2</v>
      </c>
      <c r="H88" s="18">
        <f>SUM(H80:H87)</f>
        <v>65.147915392073983</v>
      </c>
    </row>
    <row r="90" spans="1:8" ht="15.75" thickBot="1" x14ac:dyDescent="0.3"/>
    <row r="91" spans="1:8" x14ac:dyDescent="0.25">
      <c r="A91" s="99" t="s">
        <v>62</v>
      </c>
      <c r="B91" s="100"/>
      <c r="C91" s="100"/>
      <c r="D91" s="100"/>
      <c r="E91" s="100"/>
      <c r="F91" s="100"/>
      <c r="G91" s="100"/>
      <c r="H91" s="101"/>
    </row>
    <row r="92" spans="1:8" ht="15.75" thickBot="1" x14ac:dyDescent="0.3">
      <c r="A92" s="102"/>
      <c r="B92" s="103"/>
      <c r="C92" s="103"/>
      <c r="D92" s="103"/>
      <c r="E92" s="103"/>
      <c r="F92" s="103"/>
      <c r="G92" s="103"/>
      <c r="H92" s="104"/>
    </row>
    <row r="94" spans="1:8" x14ac:dyDescent="0.25">
      <c r="A94" s="86" t="s">
        <v>63</v>
      </c>
      <c r="B94" s="86"/>
      <c r="C94" s="86"/>
      <c r="D94" s="86"/>
      <c r="E94" s="86"/>
      <c r="F94" s="86"/>
      <c r="G94" s="86"/>
      <c r="H94" s="86"/>
    </row>
    <row r="95" spans="1:8" ht="15.75" thickBot="1" x14ac:dyDescent="0.3">
      <c r="A95" s="86"/>
      <c r="B95" s="86"/>
      <c r="C95" s="86"/>
      <c r="D95" s="86"/>
      <c r="E95" s="86"/>
      <c r="F95" s="86"/>
      <c r="G95" s="87"/>
      <c r="H95" s="86"/>
    </row>
    <row r="96" spans="1:8" ht="16.5" thickBot="1" x14ac:dyDescent="0.3">
      <c r="A96" s="8" t="s">
        <v>64</v>
      </c>
      <c r="B96" s="105" t="s">
        <v>65</v>
      </c>
      <c r="C96" s="106"/>
      <c r="D96" s="106"/>
      <c r="E96" s="106"/>
      <c r="F96" s="107"/>
      <c r="G96" s="8" t="s">
        <v>12</v>
      </c>
      <c r="H96" s="8" t="s">
        <v>13</v>
      </c>
    </row>
    <row r="97" spans="1:8" ht="15.75" thickBot="1" x14ac:dyDescent="0.3">
      <c r="A97" s="91" t="s">
        <v>41</v>
      </c>
      <c r="B97" s="92"/>
      <c r="C97" s="92"/>
      <c r="D97" s="92"/>
      <c r="E97" s="92"/>
      <c r="F97" s="92"/>
      <c r="G97" s="92"/>
      <c r="H97" s="93"/>
    </row>
    <row r="98" spans="1:8" x14ac:dyDescent="0.25">
      <c r="A98" s="10" t="s">
        <v>14</v>
      </c>
      <c r="B98" s="71" t="s">
        <v>66</v>
      </c>
      <c r="C98" s="72"/>
      <c r="D98" s="72"/>
      <c r="E98" s="72"/>
      <c r="F98" s="73"/>
      <c r="G98" s="7">
        <v>8.3299999999999999E-2</v>
      </c>
      <c r="H98" s="11">
        <f>SUM($H$32+$H$42-$H$31)*G98</f>
        <v>137.05169769887397</v>
      </c>
    </row>
    <row r="99" spans="1:8" x14ac:dyDescent="0.25">
      <c r="A99" s="12" t="s">
        <v>15</v>
      </c>
      <c r="B99" s="80" t="s">
        <v>67</v>
      </c>
      <c r="C99" s="81"/>
      <c r="D99" s="81"/>
      <c r="E99" s="81"/>
      <c r="F99" s="82"/>
      <c r="G99" s="6">
        <v>0.01</v>
      </c>
      <c r="H99" s="11">
        <f t="shared" ref="H99:H101" si="1">SUM($H$32+$H$42)*G99</f>
        <v>17.312803565072723</v>
      </c>
    </row>
    <row r="100" spans="1:8" x14ac:dyDescent="0.25">
      <c r="A100" s="12" t="s">
        <v>16</v>
      </c>
      <c r="B100" s="80" t="s">
        <v>102</v>
      </c>
      <c r="C100" s="81"/>
      <c r="D100" s="81"/>
      <c r="E100" s="81"/>
      <c r="F100" s="82"/>
      <c r="G100" s="6">
        <v>1.15E-2</v>
      </c>
      <c r="H100" s="11">
        <f t="shared" si="1"/>
        <v>19.909724099833632</v>
      </c>
    </row>
    <row r="101" spans="1:8" ht="15.75" thickBot="1" x14ac:dyDescent="0.3">
      <c r="A101" s="12" t="s">
        <v>17</v>
      </c>
      <c r="B101" s="80" t="s">
        <v>68</v>
      </c>
      <c r="C101" s="81"/>
      <c r="D101" s="81"/>
      <c r="E101" s="81"/>
      <c r="F101" s="82"/>
      <c r="G101" s="6">
        <v>1.15E-2</v>
      </c>
      <c r="H101" s="11">
        <f t="shared" si="1"/>
        <v>19.909724099833632</v>
      </c>
    </row>
    <row r="102" spans="1:8" ht="16.5" thickBot="1" x14ac:dyDescent="0.3">
      <c r="A102" s="83" t="s">
        <v>20</v>
      </c>
      <c r="B102" s="84"/>
      <c r="C102" s="84"/>
      <c r="D102" s="84"/>
      <c r="E102" s="84"/>
      <c r="F102" s="85"/>
      <c r="G102" s="17">
        <f>SUM(G96:G101)</f>
        <v>0.11629999999999999</v>
      </c>
      <c r="H102" s="18">
        <f>SUM(H98:H101)</f>
        <v>194.18394946361394</v>
      </c>
    </row>
    <row r="103" spans="1:8" ht="15.75" thickBot="1" x14ac:dyDescent="0.3"/>
    <row r="104" spans="1:8" x14ac:dyDescent="0.25">
      <c r="A104" s="99" t="s">
        <v>69</v>
      </c>
      <c r="B104" s="100"/>
      <c r="C104" s="100"/>
      <c r="D104" s="100"/>
      <c r="E104" s="100"/>
      <c r="F104" s="100"/>
      <c r="G104" s="100"/>
      <c r="H104" s="101"/>
    </row>
    <row r="105" spans="1:8" ht="15.75" thickBot="1" x14ac:dyDescent="0.3">
      <c r="A105" s="102"/>
      <c r="B105" s="103"/>
      <c r="C105" s="103"/>
      <c r="D105" s="103"/>
      <c r="E105" s="103"/>
      <c r="F105" s="103"/>
      <c r="G105" s="103"/>
      <c r="H105" s="104"/>
    </row>
    <row r="106" spans="1:8" ht="15.75" thickBot="1" x14ac:dyDescent="0.3"/>
    <row r="107" spans="1:8" ht="15.75" thickBot="1" x14ac:dyDescent="0.3">
      <c r="A107" s="8">
        <v>5</v>
      </c>
      <c r="B107" s="68" t="s">
        <v>71</v>
      </c>
      <c r="C107" s="69"/>
      <c r="D107" s="69"/>
      <c r="E107" s="69"/>
      <c r="F107" s="69"/>
      <c r="G107" s="70"/>
      <c r="H107" s="8" t="s">
        <v>13</v>
      </c>
    </row>
    <row r="108" spans="1:8" x14ac:dyDescent="0.25">
      <c r="A108" s="10" t="s">
        <v>14</v>
      </c>
      <c r="B108" s="116" t="s">
        <v>99</v>
      </c>
      <c r="C108" s="117"/>
      <c r="D108" s="117"/>
      <c r="E108" s="117"/>
      <c r="F108" s="117"/>
      <c r="G108" s="118"/>
      <c r="H108" s="11"/>
    </row>
    <row r="109" spans="1:8" ht="15.75" thickBot="1" x14ac:dyDescent="0.3">
      <c r="A109" s="12" t="s">
        <v>15</v>
      </c>
      <c r="B109" s="74" t="s">
        <v>70</v>
      </c>
      <c r="C109" s="75"/>
      <c r="D109" s="75"/>
      <c r="E109" s="75"/>
      <c r="F109" s="76"/>
      <c r="G109" s="6">
        <v>0.01</v>
      </c>
      <c r="H109" s="11">
        <f>H29*G109</f>
        <v>12.285981818181817</v>
      </c>
    </row>
    <row r="110" spans="1:8" ht="16.5" thickBot="1" x14ac:dyDescent="0.3">
      <c r="A110" s="105" t="s">
        <v>20</v>
      </c>
      <c r="B110" s="106"/>
      <c r="C110" s="106"/>
      <c r="D110" s="106"/>
      <c r="E110" s="106"/>
      <c r="F110" s="106"/>
      <c r="G110" s="107"/>
      <c r="H110" s="18">
        <f>SUM(H108:H109)</f>
        <v>12.285981818181817</v>
      </c>
    </row>
    <row r="112" spans="1:8" ht="15.75" thickBot="1" x14ac:dyDescent="0.3"/>
    <row r="113" spans="1:8" x14ac:dyDescent="0.25">
      <c r="A113" s="99" t="s">
        <v>73</v>
      </c>
      <c r="B113" s="100"/>
      <c r="C113" s="100"/>
      <c r="D113" s="100"/>
      <c r="E113" s="100"/>
      <c r="F113" s="100"/>
      <c r="G113" s="100"/>
      <c r="H113" s="101"/>
    </row>
    <row r="114" spans="1:8" ht="15.75" thickBot="1" x14ac:dyDescent="0.3">
      <c r="A114" s="102"/>
      <c r="B114" s="103"/>
      <c r="C114" s="103"/>
      <c r="D114" s="103"/>
      <c r="E114" s="103"/>
      <c r="F114" s="103"/>
      <c r="G114" s="103"/>
      <c r="H114" s="104"/>
    </row>
    <row r="115" spans="1:8" x14ac:dyDescent="0.25">
      <c r="A115" s="3"/>
      <c r="B115" s="3"/>
      <c r="C115" s="3"/>
      <c r="D115" s="3"/>
      <c r="E115" s="3"/>
      <c r="F115" s="3"/>
      <c r="G115" s="3"/>
      <c r="H115" s="3"/>
    </row>
    <row r="116" spans="1:8" x14ac:dyDescent="0.25">
      <c r="A116" s="3"/>
      <c r="B116" s="3"/>
      <c r="C116" s="3"/>
      <c r="D116" s="3"/>
      <c r="E116" s="3"/>
      <c r="F116" s="3"/>
      <c r="G116" s="3"/>
      <c r="H116" s="3"/>
    </row>
    <row r="117" spans="1:8" x14ac:dyDescent="0.25">
      <c r="A117" s="86" t="s">
        <v>77</v>
      </c>
      <c r="B117" s="86"/>
      <c r="C117" s="86"/>
      <c r="D117" s="86"/>
      <c r="E117" s="86"/>
      <c r="F117" s="86"/>
      <c r="G117" s="86"/>
      <c r="H117" s="86"/>
    </row>
    <row r="118" spans="1:8" ht="15.75" thickBot="1" x14ac:dyDescent="0.3">
      <c r="A118" s="86"/>
      <c r="B118" s="86"/>
      <c r="C118" s="86"/>
      <c r="D118" s="86"/>
      <c r="E118" s="86"/>
      <c r="F118" s="86"/>
      <c r="G118" s="87"/>
      <c r="H118" s="86"/>
    </row>
    <row r="119" spans="1:8" ht="15.75" thickBot="1" x14ac:dyDescent="0.3">
      <c r="A119" s="8" t="s">
        <v>74</v>
      </c>
      <c r="B119" s="88" t="s">
        <v>75</v>
      </c>
      <c r="C119" s="89"/>
      <c r="D119" s="89"/>
      <c r="E119" s="89"/>
      <c r="F119" s="89"/>
      <c r="G119" s="90"/>
      <c r="H119" s="8" t="s">
        <v>13</v>
      </c>
    </row>
    <row r="120" spans="1:8" ht="15.75" thickBot="1" x14ac:dyDescent="0.3">
      <c r="A120" s="10" t="s">
        <v>14</v>
      </c>
      <c r="B120" s="116" t="s">
        <v>72</v>
      </c>
      <c r="C120" s="117"/>
      <c r="D120" s="117"/>
      <c r="E120" s="117"/>
      <c r="F120" s="117"/>
      <c r="G120" s="118"/>
      <c r="H120" s="11">
        <f>H32+H42+H56+H65+H88+H102+H110</f>
        <v>3288.8293743758186</v>
      </c>
    </row>
    <row r="121" spans="1:8" ht="16.5" thickBot="1" x14ac:dyDescent="0.3">
      <c r="A121" s="105" t="s">
        <v>20</v>
      </c>
      <c r="B121" s="106"/>
      <c r="C121" s="106"/>
      <c r="D121" s="106"/>
      <c r="E121" s="106"/>
      <c r="F121" s="106"/>
      <c r="G121" s="107"/>
      <c r="H121" s="18">
        <f>SUM(H111:H120)</f>
        <v>3288.8293743758186</v>
      </c>
    </row>
    <row r="122" spans="1:8" ht="15.75" x14ac:dyDescent="0.25">
      <c r="A122" s="22"/>
      <c r="B122" s="22"/>
      <c r="C122" s="22"/>
      <c r="D122" s="22"/>
      <c r="E122" s="22"/>
      <c r="F122" s="22"/>
      <c r="G122" s="22"/>
      <c r="H122" s="23"/>
    </row>
    <row r="123" spans="1:8" ht="15.75" x14ac:dyDescent="0.25">
      <c r="A123" s="22"/>
      <c r="B123" s="22"/>
      <c r="C123" s="22"/>
      <c r="D123" s="22"/>
      <c r="E123" s="22"/>
      <c r="F123" s="22"/>
      <c r="G123" s="22"/>
      <c r="H123" s="23"/>
    </row>
    <row r="124" spans="1:8" x14ac:dyDescent="0.25">
      <c r="A124" s="86" t="s">
        <v>78</v>
      </c>
      <c r="B124" s="86"/>
      <c r="C124" s="86"/>
      <c r="D124" s="86"/>
      <c r="E124" s="86"/>
      <c r="F124" s="86"/>
      <c r="G124" s="86"/>
      <c r="H124" s="86"/>
    </row>
    <row r="125" spans="1:8" ht="15.75" thickBot="1" x14ac:dyDescent="0.3">
      <c r="A125" s="86"/>
      <c r="B125" s="86"/>
      <c r="C125" s="86"/>
      <c r="D125" s="86"/>
      <c r="E125" s="86"/>
      <c r="F125" s="86"/>
      <c r="G125" s="87"/>
      <c r="H125" s="86"/>
    </row>
    <row r="126" spans="1:8" ht="15.75" thickBot="1" x14ac:dyDescent="0.3">
      <c r="A126" s="8" t="s">
        <v>76</v>
      </c>
      <c r="B126" s="68" t="s">
        <v>80</v>
      </c>
      <c r="C126" s="69"/>
      <c r="D126" s="69"/>
      <c r="E126" s="69"/>
      <c r="F126" s="70"/>
      <c r="G126" s="1" t="s">
        <v>12</v>
      </c>
      <c r="H126" s="8" t="s">
        <v>13</v>
      </c>
    </row>
    <row r="127" spans="1:8" x14ac:dyDescent="0.25">
      <c r="A127" s="24" t="s">
        <v>14</v>
      </c>
      <c r="B127" s="119" t="s">
        <v>79</v>
      </c>
      <c r="C127" s="119"/>
      <c r="D127" s="119"/>
      <c r="E127" s="119"/>
      <c r="F127" s="119"/>
      <c r="G127" s="26">
        <v>0.01</v>
      </c>
      <c r="H127" s="25">
        <f>$H$121*G127</f>
        <v>32.888293743758183</v>
      </c>
    </row>
    <row r="128" spans="1:8" x14ac:dyDescent="0.25">
      <c r="A128" s="24" t="s">
        <v>15</v>
      </c>
      <c r="B128" s="58" t="s">
        <v>81</v>
      </c>
      <c r="C128" s="58"/>
      <c r="D128" s="58"/>
      <c r="E128" s="58"/>
      <c r="F128" s="58"/>
      <c r="G128" s="26">
        <v>1.7100000000000001E-2</v>
      </c>
      <c r="H128" s="25">
        <v>56.35</v>
      </c>
    </row>
    <row r="129" spans="1:8" x14ac:dyDescent="0.25">
      <c r="A129" s="24" t="s">
        <v>16</v>
      </c>
      <c r="B129" s="58" t="s">
        <v>82</v>
      </c>
      <c r="C129" s="58"/>
      <c r="D129" s="58"/>
      <c r="E129" s="58"/>
      <c r="F129" s="58"/>
      <c r="G129" s="26">
        <v>0.03</v>
      </c>
      <c r="H129" s="25">
        <f t="shared" ref="H128:H131" si="2">$H$121*G129</f>
        <v>98.664881231274549</v>
      </c>
    </row>
    <row r="130" spans="1:8" x14ac:dyDescent="0.25">
      <c r="A130" s="24" t="s">
        <v>17</v>
      </c>
      <c r="B130" s="58" t="s">
        <v>83</v>
      </c>
      <c r="C130" s="58"/>
      <c r="D130" s="58"/>
      <c r="E130" s="58"/>
      <c r="F130" s="58"/>
      <c r="G130" s="26">
        <v>6.4999999999999997E-3</v>
      </c>
      <c r="H130" s="25">
        <f t="shared" si="2"/>
        <v>21.377390933442818</v>
      </c>
    </row>
    <row r="131" spans="1:8" ht="15.75" thickBot="1" x14ac:dyDescent="0.3">
      <c r="A131" s="24" t="s">
        <v>29</v>
      </c>
      <c r="B131" s="58" t="s">
        <v>84</v>
      </c>
      <c r="C131" s="58"/>
      <c r="D131" s="58"/>
      <c r="E131" s="58"/>
      <c r="F131" s="58"/>
      <c r="G131" s="26">
        <v>0.05</v>
      </c>
      <c r="H131" s="25">
        <f t="shared" si="2"/>
        <v>164.44146871879093</v>
      </c>
    </row>
    <row r="132" spans="1:8" ht="16.5" thickBot="1" x14ac:dyDescent="0.3">
      <c r="A132" s="83" t="s">
        <v>20</v>
      </c>
      <c r="B132" s="84"/>
      <c r="C132" s="84"/>
      <c r="D132" s="84"/>
      <c r="E132" s="84"/>
      <c r="F132" s="85"/>
      <c r="G132" s="17">
        <f>SUM(G124:G131)</f>
        <v>0.11360000000000001</v>
      </c>
      <c r="H132" s="18">
        <v>373.73</v>
      </c>
    </row>
    <row r="134" spans="1:8" ht="15.75" thickBot="1" x14ac:dyDescent="0.3"/>
    <row r="135" spans="1:8" x14ac:dyDescent="0.25">
      <c r="A135" s="99" t="s">
        <v>85</v>
      </c>
      <c r="B135" s="100"/>
      <c r="C135" s="100"/>
      <c r="D135" s="100"/>
      <c r="E135" s="100"/>
      <c r="F135" s="100"/>
      <c r="G135" s="100"/>
      <c r="H135" s="101"/>
    </row>
    <row r="136" spans="1:8" ht="15.75" thickBot="1" x14ac:dyDescent="0.3">
      <c r="A136" s="102"/>
      <c r="B136" s="103"/>
      <c r="C136" s="103"/>
      <c r="D136" s="103"/>
      <c r="E136" s="103"/>
      <c r="F136" s="103"/>
      <c r="G136" s="103"/>
      <c r="H136" s="104"/>
    </row>
    <row r="137" spans="1:8" ht="15.75" thickBot="1" x14ac:dyDescent="0.3"/>
    <row r="138" spans="1:8" ht="15.75" thickBot="1" x14ac:dyDescent="0.3">
      <c r="A138" s="8">
        <v>7</v>
      </c>
      <c r="B138" s="68" t="s">
        <v>86</v>
      </c>
      <c r="C138" s="69"/>
      <c r="D138" s="69"/>
      <c r="E138" s="69"/>
      <c r="F138" s="70"/>
      <c r="G138" s="8" t="s">
        <v>12</v>
      </c>
      <c r="H138" s="8" t="s">
        <v>13</v>
      </c>
    </row>
    <row r="139" spans="1:8" x14ac:dyDescent="0.25">
      <c r="A139" s="24" t="s">
        <v>14</v>
      </c>
      <c r="B139" s="116" t="s">
        <v>87</v>
      </c>
      <c r="C139" s="117"/>
      <c r="D139" s="117"/>
      <c r="E139" s="117"/>
      <c r="F139" s="117"/>
      <c r="G139" s="118"/>
      <c r="H139" s="25">
        <f>H32</f>
        <v>1560.3196909090907</v>
      </c>
    </row>
    <row r="140" spans="1:8" x14ac:dyDescent="0.25">
      <c r="A140" s="24" t="s">
        <v>15</v>
      </c>
      <c r="B140" s="74" t="s">
        <v>88</v>
      </c>
      <c r="C140" s="75"/>
      <c r="D140" s="75"/>
      <c r="E140" s="75"/>
      <c r="F140" s="75"/>
      <c r="G140" s="76"/>
      <c r="H140" s="25">
        <f>H74</f>
        <v>1456.8918367928582</v>
      </c>
    </row>
    <row r="141" spans="1:8" x14ac:dyDescent="0.25">
      <c r="A141" s="24" t="s">
        <v>16</v>
      </c>
      <c r="B141" s="74" t="s">
        <v>89</v>
      </c>
      <c r="C141" s="75"/>
      <c r="D141" s="75"/>
      <c r="E141" s="75"/>
      <c r="F141" s="75"/>
      <c r="G141" s="76"/>
      <c r="H141" s="25">
        <f>H88</f>
        <v>65.147915392073983</v>
      </c>
    </row>
    <row r="142" spans="1:8" x14ac:dyDescent="0.25">
      <c r="A142" s="24" t="s">
        <v>17</v>
      </c>
      <c r="B142" s="74" t="s">
        <v>90</v>
      </c>
      <c r="C142" s="75"/>
      <c r="D142" s="75"/>
      <c r="E142" s="75"/>
      <c r="F142" s="75"/>
      <c r="G142" s="76"/>
      <c r="H142" s="25">
        <f>H102</f>
        <v>194.18394946361394</v>
      </c>
    </row>
    <row r="143" spans="1:8" x14ac:dyDescent="0.25">
      <c r="A143" s="24" t="s">
        <v>17</v>
      </c>
      <c r="B143" s="74" t="s">
        <v>91</v>
      </c>
      <c r="C143" s="75"/>
      <c r="D143" s="75"/>
      <c r="E143" s="75"/>
      <c r="F143" s="75"/>
      <c r="G143" s="76"/>
      <c r="H143" s="25">
        <f>H110</f>
        <v>12.285981818181817</v>
      </c>
    </row>
    <row r="144" spans="1:8" ht="15.75" thickBot="1" x14ac:dyDescent="0.3">
      <c r="A144" s="24" t="s">
        <v>29</v>
      </c>
      <c r="B144" s="110" t="s">
        <v>93</v>
      </c>
      <c r="C144" s="111"/>
      <c r="D144" s="111"/>
      <c r="E144" s="111"/>
      <c r="F144" s="111"/>
      <c r="G144" s="112"/>
      <c r="H144" s="25">
        <f>H132</f>
        <v>373.73</v>
      </c>
    </row>
    <row r="145" spans="1:13" ht="16.5" thickBot="1" x14ac:dyDescent="0.3">
      <c r="A145" s="113" t="s">
        <v>96</v>
      </c>
      <c r="B145" s="114"/>
      <c r="C145" s="114"/>
      <c r="D145" s="114"/>
      <c r="E145" s="114"/>
      <c r="F145" s="114"/>
      <c r="G145" s="115"/>
      <c r="H145" s="18">
        <f>SUM(H136:H144)</f>
        <v>3662.5593743758186</v>
      </c>
    </row>
    <row r="146" spans="1:13" ht="16.5" thickBot="1" x14ac:dyDescent="0.3">
      <c r="A146" s="50" t="s">
        <v>101</v>
      </c>
      <c r="B146" s="50"/>
      <c r="C146" s="50"/>
      <c r="D146" s="50"/>
      <c r="E146" s="50"/>
      <c r="F146" s="50"/>
      <c r="G146" s="50"/>
      <c r="H146" s="31">
        <v>135514.54999999999</v>
      </c>
    </row>
    <row r="147" spans="1:13" x14ac:dyDescent="0.25">
      <c r="A147" s="45"/>
      <c r="B147" s="45"/>
      <c r="C147" s="45"/>
      <c r="D147" s="45"/>
      <c r="E147" s="45"/>
      <c r="F147" s="45"/>
      <c r="G147" s="45"/>
      <c r="H147" s="45"/>
    </row>
    <row r="148" spans="1:13" x14ac:dyDescent="0.25">
      <c r="A148" s="46" t="s">
        <v>108</v>
      </c>
      <c r="B148" s="46"/>
      <c r="C148" s="46"/>
      <c r="D148" s="46"/>
      <c r="E148" s="46"/>
      <c r="F148" s="46"/>
      <c r="G148" s="46"/>
      <c r="H148" s="46"/>
    </row>
    <row r="149" spans="1:13" ht="47.25" customHeight="1" x14ac:dyDescent="0.25">
      <c r="A149" s="47" t="s">
        <v>109</v>
      </c>
      <c r="B149" s="47"/>
      <c r="C149" s="47"/>
      <c r="D149" s="47"/>
      <c r="E149" s="47"/>
      <c r="F149" s="47"/>
      <c r="G149" s="47"/>
      <c r="H149" s="47"/>
    </row>
    <row r="150" spans="1:13" x14ac:dyDescent="0.25">
      <c r="A150" s="30"/>
    </row>
    <row r="151" spans="1:13" ht="45" customHeight="1" x14ac:dyDescent="0.25">
      <c r="A151" s="48" t="s">
        <v>110</v>
      </c>
      <c r="B151" s="48"/>
      <c r="C151" s="48"/>
      <c r="D151" s="48"/>
      <c r="E151" s="48"/>
      <c r="F151" s="48"/>
      <c r="G151" s="48"/>
      <c r="H151" s="48"/>
    </row>
    <row r="152" spans="1:13" x14ac:dyDescent="0.25">
      <c r="A152" s="30"/>
      <c r="D152" s="28"/>
    </row>
    <row r="153" spans="1:13" ht="46.5" customHeight="1" x14ac:dyDescent="0.25">
      <c r="A153" s="49" t="s">
        <v>111</v>
      </c>
      <c r="B153" s="49"/>
      <c r="C153" s="49"/>
      <c r="D153" s="49"/>
      <c r="E153" s="49"/>
      <c r="F153" s="49"/>
      <c r="G153" s="49"/>
      <c r="H153" s="49"/>
      <c r="M153" s="32"/>
    </row>
    <row r="154" spans="1:13" x14ac:dyDescent="0.25">
      <c r="A154" s="33"/>
      <c r="B154" s="33"/>
      <c r="C154" s="33"/>
      <c r="D154" s="33"/>
      <c r="E154" s="33"/>
      <c r="F154" s="33"/>
      <c r="G154" s="33"/>
      <c r="H154" s="33"/>
    </row>
    <row r="155" spans="1:13" x14ac:dyDescent="0.25">
      <c r="A155" s="44" t="s">
        <v>112</v>
      </c>
      <c r="B155" s="44"/>
      <c r="C155" s="44"/>
      <c r="D155" s="44"/>
      <c r="E155" s="44"/>
      <c r="F155" s="44"/>
      <c r="G155" s="44"/>
      <c r="H155" s="44"/>
    </row>
    <row r="156" spans="1:13" x14ac:dyDescent="0.25">
      <c r="A156" s="33"/>
      <c r="B156" s="33"/>
      <c r="C156" s="33"/>
      <c r="D156" s="33"/>
      <c r="E156" s="33"/>
      <c r="F156" s="33"/>
      <c r="G156" s="33"/>
      <c r="H156" s="33"/>
    </row>
    <row r="157" spans="1:13" x14ac:dyDescent="0.25">
      <c r="A157" s="44" t="s">
        <v>113</v>
      </c>
      <c r="B157" s="44"/>
      <c r="C157" s="44"/>
      <c r="D157" s="44"/>
      <c r="E157" s="44"/>
      <c r="F157" s="44"/>
      <c r="G157" s="44"/>
      <c r="H157" s="44"/>
    </row>
    <row r="158" spans="1:13" x14ac:dyDescent="0.25">
      <c r="A158" s="33"/>
      <c r="B158" s="33"/>
      <c r="C158" s="33"/>
      <c r="D158" s="33"/>
      <c r="E158" s="33"/>
      <c r="F158" s="33"/>
      <c r="G158" s="33"/>
      <c r="H158" s="33"/>
    </row>
    <row r="159" spans="1:13" x14ac:dyDescent="0.25">
      <c r="A159" s="44" t="s">
        <v>114</v>
      </c>
      <c r="B159" s="44"/>
      <c r="C159" s="44"/>
      <c r="D159" s="44"/>
      <c r="E159" s="44"/>
      <c r="F159" s="44"/>
      <c r="G159" s="44"/>
      <c r="H159" s="44"/>
    </row>
    <row r="160" spans="1:13" x14ac:dyDescent="0.25">
      <c r="A160" s="33"/>
      <c r="B160" s="33"/>
      <c r="C160" s="33"/>
      <c r="D160" s="33"/>
      <c r="E160" s="33"/>
      <c r="F160" s="33"/>
      <c r="G160" s="33"/>
      <c r="H160" s="33"/>
    </row>
    <row r="161" spans="1:8" x14ac:dyDescent="0.25">
      <c r="A161" s="44" t="s">
        <v>115</v>
      </c>
      <c r="B161" s="44"/>
      <c r="C161" s="44"/>
      <c r="D161" s="44"/>
      <c r="E161" s="44"/>
      <c r="F161" s="44"/>
      <c r="G161" s="44"/>
      <c r="H161" s="44"/>
    </row>
    <row r="162" spans="1:8" x14ac:dyDescent="0.25">
      <c r="A162" s="33"/>
      <c r="B162" s="33"/>
      <c r="C162" s="33"/>
      <c r="D162" s="33"/>
      <c r="E162" s="33"/>
      <c r="F162" s="33"/>
      <c r="G162" s="33"/>
      <c r="H162" s="33"/>
    </row>
    <row r="163" spans="1:8" x14ac:dyDescent="0.25">
      <c r="A163" s="44" t="s">
        <v>116</v>
      </c>
      <c r="B163" s="44"/>
      <c r="C163" s="44"/>
      <c r="D163" s="44"/>
      <c r="E163" s="44"/>
      <c r="F163" s="44"/>
      <c r="G163" s="44"/>
      <c r="H163" s="44"/>
    </row>
    <row r="164" spans="1:8" x14ac:dyDescent="0.25">
      <c r="A164" s="33"/>
      <c r="B164" s="33"/>
      <c r="C164" s="33"/>
      <c r="D164" s="33"/>
      <c r="E164" s="33"/>
      <c r="F164" s="33"/>
      <c r="G164" s="33"/>
      <c r="H164" s="33"/>
    </row>
    <row r="165" spans="1:8" x14ac:dyDescent="0.25">
      <c r="A165" s="44" t="s">
        <v>117</v>
      </c>
      <c r="B165" s="44"/>
      <c r="C165" s="44"/>
      <c r="D165" s="44"/>
      <c r="E165" s="44"/>
      <c r="F165" s="44"/>
      <c r="G165" s="44"/>
      <c r="H165" s="44"/>
    </row>
    <row r="166" spans="1:8" x14ac:dyDescent="0.25">
      <c r="A166" s="33"/>
      <c r="B166" s="33"/>
      <c r="C166" s="33"/>
      <c r="D166" s="33"/>
      <c r="E166" s="33"/>
      <c r="F166" s="33"/>
      <c r="G166" s="33"/>
      <c r="H166" s="33"/>
    </row>
    <row r="167" spans="1:8" x14ac:dyDescent="0.25">
      <c r="A167" s="44" t="s">
        <v>118</v>
      </c>
      <c r="B167" s="44"/>
      <c r="C167" s="44"/>
      <c r="D167" s="44"/>
      <c r="E167" s="44"/>
      <c r="F167" s="44"/>
      <c r="G167" s="44"/>
      <c r="H167" s="44"/>
    </row>
    <row r="168" spans="1:8" x14ac:dyDescent="0.25">
      <c r="A168" s="33"/>
      <c r="B168" s="33"/>
      <c r="C168" s="33"/>
      <c r="D168" s="33"/>
      <c r="E168" s="33"/>
      <c r="F168" s="33"/>
      <c r="G168" s="33"/>
      <c r="H168" s="33"/>
    </row>
    <row r="169" spans="1:8" x14ac:dyDescent="0.25">
      <c r="A169" s="44" t="s">
        <v>119</v>
      </c>
      <c r="B169" s="44"/>
      <c r="C169" s="44"/>
      <c r="D169" s="44"/>
      <c r="E169" s="44"/>
      <c r="F169" s="44"/>
      <c r="G169" s="44"/>
      <c r="H169" s="44"/>
    </row>
    <row r="170" spans="1:8" x14ac:dyDescent="0.25">
      <c r="A170" s="33"/>
      <c r="B170" s="33"/>
      <c r="C170" s="33"/>
      <c r="D170" s="33"/>
      <c r="E170" s="33"/>
      <c r="F170" s="33"/>
      <c r="G170" s="33"/>
      <c r="H170" s="33"/>
    </row>
    <row r="171" spans="1:8" x14ac:dyDescent="0.25">
      <c r="A171" s="44" t="s">
        <v>120</v>
      </c>
      <c r="B171" s="44"/>
      <c r="C171" s="44"/>
      <c r="D171" s="44"/>
      <c r="E171" s="44"/>
      <c r="F171" s="44"/>
      <c r="G171" s="44"/>
      <c r="H171" s="44"/>
    </row>
    <row r="172" spans="1:8" x14ac:dyDescent="0.25">
      <c r="A172" s="33"/>
      <c r="B172" s="33"/>
      <c r="C172" s="33"/>
      <c r="D172" s="33"/>
      <c r="E172" s="33"/>
      <c r="F172" s="33"/>
      <c r="G172" s="33"/>
      <c r="H172" s="33"/>
    </row>
    <row r="173" spans="1:8" x14ac:dyDescent="0.25">
      <c r="A173" s="44" t="s">
        <v>121</v>
      </c>
      <c r="B173" s="44"/>
      <c r="C173" s="44"/>
      <c r="D173" s="44"/>
      <c r="E173" s="44"/>
      <c r="F173" s="44"/>
      <c r="G173" s="44"/>
      <c r="H173" s="44"/>
    </row>
    <row r="174" spans="1:8" x14ac:dyDescent="0.25">
      <c r="A174" s="33"/>
      <c r="B174" s="33"/>
      <c r="C174" s="33"/>
      <c r="D174" s="33"/>
      <c r="E174" s="33"/>
      <c r="F174" s="33"/>
      <c r="G174" s="33"/>
      <c r="H174" s="33"/>
    </row>
    <row r="175" spans="1:8" x14ac:dyDescent="0.25">
      <c r="A175" s="44" t="s">
        <v>122</v>
      </c>
      <c r="B175" s="44"/>
      <c r="C175" s="44"/>
      <c r="D175" s="44"/>
      <c r="E175" s="44"/>
      <c r="F175" s="44"/>
      <c r="G175" s="44"/>
      <c r="H175" s="44"/>
    </row>
  </sheetData>
  <mergeCells count="121">
    <mergeCell ref="B120:G120"/>
    <mergeCell ref="B119:G119"/>
    <mergeCell ref="A121:G121"/>
    <mergeCell ref="A117:H118"/>
    <mergeCell ref="B80:F80"/>
    <mergeCell ref="A97:H97"/>
    <mergeCell ref="A132:F132"/>
    <mergeCell ref="A135:H136"/>
    <mergeCell ref="B138:F138"/>
    <mergeCell ref="A124:H125"/>
    <mergeCell ref="B126:F126"/>
    <mergeCell ref="B127:F127"/>
    <mergeCell ref="B128:F128"/>
    <mergeCell ref="B129:F129"/>
    <mergeCell ref="B130:F130"/>
    <mergeCell ref="B100:F100"/>
    <mergeCell ref="B101:F101"/>
    <mergeCell ref="B87:F87"/>
    <mergeCell ref="A88:F88"/>
    <mergeCell ref="A91:H92"/>
    <mergeCell ref="A94:H95"/>
    <mergeCell ref="B144:G144"/>
    <mergeCell ref="A145:G145"/>
    <mergeCell ref="A113:H114"/>
    <mergeCell ref="B109:F109"/>
    <mergeCell ref="A110:G110"/>
    <mergeCell ref="A104:H105"/>
    <mergeCell ref="B108:G108"/>
    <mergeCell ref="B107:G107"/>
    <mergeCell ref="A102:F102"/>
    <mergeCell ref="B98:F98"/>
    <mergeCell ref="B99:F99"/>
    <mergeCell ref="B96:F96"/>
    <mergeCell ref="B139:G139"/>
    <mergeCell ref="B140:G140"/>
    <mergeCell ref="B141:G141"/>
    <mergeCell ref="B142:G142"/>
    <mergeCell ref="B143:G143"/>
    <mergeCell ref="B131:F131"/>
    <mergeCell ref="B83:F83"/>
    <mergeCell ref="B84:F84"/>
    <mergeCell ref="B85:F85"/>
    <mergeCell ref="B86:F86"/>
    <mergeCell ref="A76:H77"/>
    <mergeCell ref="A81:H81"/>
    <mergeCell ref="B82:F82"/>
    <mergeCell ref="A74:F74"/>
    <mergeCell ref="A56:F56"/>
    <mergeCell ref="A58:H59"/>
    <mergeCell ref="B60:F60"/>
    <mergeCell ref="B61:F61"/>
    <mergeCell ref="B62:G62"/>
    <mergeCell ref="A65:G65"/>
    <mergeCell ref="A68:H69"/>
    <mergeCell ref="B70:F70"/>
    <mergeCell ref="B71:F71"/>
    <mergeCell ref="B72:F72"/>
    <mergeCell ref="B63:G63"/>
    <mergeCell ref="B64:G64"/>
    <mergeCell ref="B73:G73"/>
    <mergeCell ref="B52:F52"/>
    <mergeCell ref="B53:F53"/>
    <mergeCell ref="B54:F54"/>
    <mergeCell ref="B55:F55"/>
    <mergeCell ref="F21:H21"/>
    <mergeCell ref="B41:F41"/>
    <mergeCell ref="A42:F42"/>
    <mergeCell ref="A44:H45"/>
    <mergeCell ref="B46:F46"/>
    <mergeCell ref="B48:F48"/>
    <mergeCell ref="B49:F49"/>
    <mergeCell ref="A47:H47"/>
    <mergeCell ref="A32:G32"/>
    <mergeCell ref="A34:H35"/>
    <mergeCell ref="A37:H38"/>
    <mergeCell ref="B39:F39"/>
    <mergeCell ref="B40:F40"/>
    <mergeCell ref="B30:F30"/>
    <mergeCell ref="B31:F31"/>
    <mergeCell ref="A19:E19"/>
    <mergeCell ref="F19:H19"/>
    <mergeCell ref="A20:E20"/>
    <mergeCell ref="F20:H20"/>
    <mergeCell ref="A21:E21"/>
    <mergeCell ref="B50:F50"/>
    <mergeCell ref="B51:F51"/>
    <mergeCell ref="A9:E9"/>
    <mergeCell ref="A10:E10"/>
    <mergeCell ref="F8:H8"/>
    <mergeCell ref="F9:H9"/>
    <mergeCell ref="F10:H10"/>
    <mergeCell ref="A22:H24"/>
    <mergeCell ref="A26:H27"/>
    <mergeCell ref="B28:F28"/>
    <mergeCell ref="B29:F29"/>
    <mergeCell ref="A14:E14"/>
    <mergeCell ref="F14:H14"/>
    <mergeCell ref="A3:H4"/>
    <mergeCell ref="A163:H163"/>
    <mergeCell ref="A165:H165"/>
    <mergeCell ref="A167:H167"/>
    <mergeCell ref="A169:H169"/>
    <mergeCell ref="A171:H171"/>
    <mergeCell ref="A173:H173"/>
    <mergeCell ref="A175:H175"/>
    <mergeCell ref="A147:H147"/>
    <mergeCell ref="A148:H148"/>
    <mergeCell ref="A149:H149"/>
    <mergeCell ref="A151:H151"/>
    <mergeCell ref="A153:H153"/>
    <mergeCell ref="A155:H155"/>
    <mergeCell ref="A157:H157"/>
    <mergeCell ref="A159:H159"/>
    <mergeCell ref="A161:H161"/>
    <mergeCell ref="A146:G146"/>
    <mergeCell ref="A12:H13"/>
    <mergeCell ref="A15:E15"/>
    <mergeCell ref="F15:H15"/>
    <mergeCell ref="A17:H18"/>
    <mergeCell ref="A6:H7"/>
    <mergeCell ref="A8:E8"/>
  </mergeCells>
  <phoneticPr fontId="6" type="noConversion"/>
  <pageMargins left="0.19685039370078741" right="0.19685039370078741"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3"/>
  <sheetViews>
    <sheetView topLeftCell="A145" workbookViewId="0">
      <selection activeCell="H154" sqref="H154"/>
    </sheetView>
  </sheetViews>
  <sheetFormatPr defaultColWidth="8.85546875" defaultRowHeight="15" x14ac:dyDescent="0.25"/>
  <cols>
    <col min="1" max="1" width="3.5703125" style="2" bestFit="1" customWidth="1"/>
    <col min="2" max="2" width="5.5703125" style="2" customWidth="1"/>
    <col min="3" max="3" width="14.5703125" style="2" customWidth="1"/>
    <col min="4" max="4" width="10.5703125" style="2" customWidth="1"/>
    <col min="5" max="5" width="13.5703125" style="2" customWidth="1"/>
    <col min="6" max="6" width="15.85546875" style="2" customWidth="1"/>
    <col min="7" max="7" width="14.28515625" style="2" customWidth="1"/>
    <col min="8" max="8" width="17" style="2" customWidth="1"/>
    <col min="9" max="9" width="8.85546875" style="2"/>
    <col min="10" max="10" width="12.140625" style="2" bestFit="1" customWidth="1"/>
    <col min="11" max="16384" width="8.85546875" style="2"/>
  </cols>
  <sheetData>
    <row r="1" spans="1:8" x14ac:dyDescent="0.25">
      <c r="A1" s="122" t="s">
        <v>125</v>
      </c>
      <c r="B1" s="122"/>
      <c r="C1" s="122"/>
      <c r="D1" s="122"/>
      <c r="E1" s="122"/>
      <c r="F1" s="122"/>
      <c r="G1" s="122"/>
      <c r="H1" s="122"/>
    </row>
    <row r="2" spans="1:8" ht="15.75" thickBot="1" x14ac:dyDescent="0.3"/>
    <row r="3" spans="1:8" x14ac:dyDescent="0.25">
      <c r="A3" s="38" t="s">
        <v>0</v>
      </c>
      <c r="B3" s="39"/>
      <c r="C3" s="39"/>
      <c r="D3" s="39"/>
      <c r="E3" s="39"/>
      <c r="F3" s="39"/>
      <c r="G3" s="39"/>
      <c r="H3" s="40"/>
    </row>
    <row r="4" spans="1:8" ht="15.75" thickBot="1" x14ac:dyDescent="0.3">
      <c r="A4" s="41"/>
      <c r="B4" s="42"/>
      <c r="C4" s="42"/>
      <c r="D4" s="42"/>
      <c r="E4" s="42"/>
      <c r="F4" s="42"/>
      <c r="G4" s="42"/>
      <c r="H4" s="43"/>
    </row>
    <row r="5" spans="1:8" ht="21.6" customHeight="1" thickBot="1" x14ac:dyDescent="0.3"/>
    <row r="6" spans="1:8" x14ac:dyDescent="0.25">
      <c r="A6" s="38" t="s">
        <v>1</v>
      </c>
      <c r="B6" s="39"/>
      <c r="C6" s="39"/>
      <c r="D6" s="39"/>
      <c r="E6" s="39"/>
      <c r="F6" s="39"/>
      <c r="G6" s="39"/>
      <c r="H6" s="40"/>
    </row>
    <row r="7" spans="1:8" x14ac:dyDescent="0.25">
      <c r="A7" s="51"/>
      <c r="B7" s="52"/>
      <c r="C7" s="52"/>
      <c r="D7" s="52"/>
      <c r="E7" s="52"/>
      <c r="F7" s="52"/>
      <c r="G7" s="52"/>
      <c r="H7" s="53"/>
    </row>
    <row r="8" spans="1:8" x14ac:dyDescent="0.25">
      <c r="A8" s="57" t="s">
        <v>2</v>
      </c>
      <c r="B8" s="58"/>
      <c r="C8" s="58"/>
      <c r="D8" s="58"/>
      <c r="E8" s="58"/>
      <c r="F8" s="58" t="s">
        <v>123</v>
      </c>
      <c r="G8" s="58"/>
      <c r="H8" s="59"/>
    </row>
    <row r="9" spans="1:8" x14ac:dyDescent="0.25">
      <c r="A9" s="57" t="s">
        <v>3</v>
      </c>
      <c r="B9" s="58"/>
      <c r="C9" s="58"/>
      <c r="D9" s="58"/>
      <c r="E9" s="58"/>
      <c r="F9" s="58" t="s">
        <v>124</v>
      </c>
      <c r="G9" s="58"/>
      <c r="H9" s="59"/>
    </row>
    <row r="10" spans="1:8" ht="15.75" thickBot="1" x14ac:dyDescent="0.3">
      <c r="A10" s="54" t="s">
        <v>4</v>
      </c>
      <c r="B10" s="55"/>
      <c r="C10" s="55"/>
      <c r="D10" s="55"/>
      <c r="E10" s="55"/>
      <c r="F10" s="55" t="s">
        <v>103</v>
      </c>
      <c r="G10" s="55"/>
      <c r="H10" s="56"/>
    </row>
    <row r="11" spans="1:8" ht="15.75" thickBot="1" x14ac:dyDescent="0.3"/>
    <row r="12" spans="1:8" x14ac:dyDescent="0.25">
      <c r="A12" s="38" t="s">
        <v>5</v>
      </c>
      <c r="B12" s="39"/>
      <c r="C12" s="39"/>
      <c r="D12" s="39"/>
      <c r="E12" s="39"/>
      <c r="F12" s="39"/>
      <c r="G12" s="39"/>
      <c r="H12" s="40"/>
    </row>
    <row r="13" spans="1:8" x14ac:dyDescent="0.25">
      <c r="A13" s="51"/>
      <c r="B13" s="52"/>
      <c r="C13" s="52"/>
      <c r="D13" s="52"/>
      <c r="E13" s="52"/>
      <c r="F13" s="52"/>
      <c r="G13" s="52"/>
      <c r="H13" s="53"/>
    </row>
    <row r="14" spans="1:8" ht="15.75" thickBot="1" x14ac:dyDescent="0.3">
      <c r="A14" s="54" t="s">
        <v>6</v>
      </c>
      <c r="B14" s="55"/>
      <c r="C14" s="55"/>
      <c r="D14" s="55"/>
      <c r="E14" s="55"/>
      <c r="F14" s="55" t="s">
        <v>98</v>
      </c>
      <c r="G14" s="55"/>
      <c r="H14" s="56"/>
    </row>
    <row r="15" spans="1:8" ht="15.75" thickBot="1" x14ac:dyDescent="0.3">
      <c r="A15" s="54" t="s">
        <v>92</v>
      </c>
      <c r="B15" s="55"/>
      <c r="C15" s="55"/>
      <c r="D15" s="55"/>
      <c r="E15" s="55"/>
      <c r="F15" s="55">
        <v>2</v>
      </c>
      <c r="G15" s="55"/>
      <c r="H15" s="56"/>
    </row>
    <row r="16" spans="1:8" ht="15.75" thickBot="1" x14ac:dyDescent="0.3"/>
    <row r="17" spans="1:8" x14ac:dyDescent="0.25">
      <c r="A17" s="38" t="s">
        <v>7</v>
      </c>
      <c r="B17" s="39"/>
      <c r="C17" s="39"/>
      <c r="D17" s="39"/>
      <c r="E17" s="39"/>
      <c r="F17" s="39"/>
      <c r="G17" s="39"/>
      <c r="H17" s="40"/>
    </row>
    <row r="18" spans="1:8" x14ac:dyDescent="0.25">
      <c r="A18" s="51"/>
      <c r="B18" s="52"/>
      <c r="C18" s="52"/>
      <c r="D18" s="52"/>
      <c r="E18" s="52"/>
      <c r="F18" s="52"/>
      <c r="G18" s="52"/>
      <c r="H18" s="53"/>
    </row>
    <row r="19" spans="1:8" x14ac:dyDescent="0.25">
      <c r="A19" s="120" t="s">
        <v>106</v>
      </c>
      <c r="B19" s="121"/>
      <c r="C19" s="121"/>
      <c r="D19" s="121"/>
      <c r="E19" s="121"/>
      <c r="F19" s="123">
        <v>1591.32</v>
      </c>
      <c r="G19" s="78"/>
      <c r="H19" s="79"/>
    </row>
    <row r="20" spans="1:8" x14ac:dyDescent="0.25">
      <c r="A20" s="57" t="s">
        <v>8</v>
      </c>
      <c r="B20" s="58"/>
      <c r="C20" s="58"/>
      <c r="D20" s="58"/>
      <c r="E20" s="58"/>
      <c r="F20" s="58" t="s">
        <v>105</v>
      </c>
      <c r="G20" s="58"/>
      <c r="H20" s="59"/>
    </row>
    <row r="21" spans="1:8" ht="15.75" thickBot="1" x14ac:dyDescent="0.3">
      <c r="A21" s="54" t="s">
        <v>9</v>
      </c>
      <c r="B21" s="55"/>
      <c r="C21" s="55"/>
      <c r="D21" s="55"/>
      <c r="E21" s="55"/>
      <c r="F21" s="55" t="s">
        <v>97</v>
      </c>
      <c r="G21" s="55"/>
      <c r="H21" s="56"/>
    </row>
    <row r="22" spans="1:8" x14ac:dyDescent="0.25">
      <c r="A22" s="60"/>
      <c r="B22" s="61"/>
      <c r="C22" s="61"/>
      <c r="D22" s="61"/>
      <c r="E22" s="61"/>
      <c r="F22" s="61"/>
      <c r="G22" s="61"/>
      <c r="H22" s="62"/>
    </row>
    <row r="23" spans="1:8" x14ac:dyDescent="0.25">
      <c r="A23" s="63"/>
      <c r="B23" s="45"/>
      <c r="C23" s="45"/>
      <c r="D23" s="45"/>
      <c r="E23" s="45"/>
      <c r="F23" s="45"/>
      <c r="G23" s="45"/>
      <c r="H23" s="64"/>
    </row>
    <row r="24" spans="1:8" ht="15.75" thickBot="1" x14ac:dyDescent="0.3">
      <c r="A24" s="65"/>
      <c r="B24" s="66"/>
      <c r="C24" s="66"/>
      <c r="D24" s="66"/>
      <c r="E24" s="66"/>
      <c r="F24" s="66"/>
      <c r="G24" s="66"/>
      <c r="H24" s="67"/>
    </row>
    <row r="25" spans="1:8" ht="15.75" thickBot="1" x14ac:dyDescent="0.3"/>
    <row r="26" spans="1:8" x14ac:dyDescent="0.25">
      <c r="A26" s="38" t="s">
        <v>10</v>
      </c>
      <c r="B26" s="39"/>
      <c r="C26" s="39"/>
      <c r="D26" s="39"/>
      <c r="E26" s="39"/>
      <c r="F26" s="39"/>
      <c r="G26" s="39"/>
      <c r="H26" s="40"/>
    </row>
    <row r="27" spans="1:8" ht="15.75" thickBot="1" x14ac:dyDescent="0.3">
      <c r="A27" s="51"/>
      <c r="B27" s="52"/>
      <c r="C27" s="52"/>
      <c r="D27" s="52"/>
      <c r="E27" s="52"/>
      <c r="F27" s="52"/>
      <c r="G27" s="52"/>
      <c r="H27" s="53"/>
    </row>
    <row r="28" spans="1:8" ht="15.75" thickBot="1" x14ac:dyDescent="0.3">
      <c r="A28" s="8">
        <v>1</v>
      </c>
      <c r="B28" s="68" t="s">
        <v>11</v>
      </c>
      <c r="C28" s="69"/>
      <c r="D28" s="69"/>
      <c r="E28" s="69"/>
      <c r="F28" s="70"/>
      <c r="G28" s="8" t="s">
        <v>12</v>
      </c>
      <c r="H28" s="8" t="s">
        <v>13</v>
      </c>
    </row>
    <row r="29" spans="1:8" x14ac:dyDescent="0.25">
      <c r="A29" s="10" t="s">
        <v>14</v>
      </c>
      <c r="B29" s="71" t="s">
        <v>107</v>
      </c>
      <c r="C29" s="72"/>
      <c r="D29" s="72"/>
      <c r="E29" s="72"/>
      <c r="F29" s="73"/>
      <c r="G29" s="16"/>
      <c r="H29" s="11">
        <f>F19</f>
        <v>1591.32</v>
      </c>
    </row>
    <row r="30" spans="1:8" x14ac:dyDescent="0.25">
      <c r="A30" s="4" t="s">
        <v>15</v>
      </c>
      <c r="B30" s="74" t="s">
        <v>19</v>
      </c>
      <c r="C30" s="75"/>
      <c r="D30" s="75"/>
      <c r="E30" s="75"/>
      <c r="F30" s="76"/>
      <c r="G30" s="5">
        <v>7.0000000000000007E-2</v>
      </c>
      <c r="H30" s="14">
        <f>$H$29*G30</f>
        <v>111.39240000000001</v>
      </c>
    </row>
    <row r="31" spans="1:8" ht="15.75" thickBot="1" x14ac:dyDescent="0.3">
      <c r="A31" s="94" t="s">
        <v>20</v>
      </c>
      <c r="B31" s="95"/>
      <c r="C31" s="95"/>
      <c r="D31" s="95"/>
      <c r="E31" s="95"/>
      <c r="F31" s="95"/>
      <c r="G31" s="95"/>
      <c r="H31" s="15">
        <f>SUM(H29:H30)</f>
        <v>1702.7123999999999</v>
      </c>
    </row>
    <row r="33" spans="1:8" x14ac:dyDescent="0.25">
      <c r="A33" s="86" t="s">
        <v>21</v>
      </c>
      <c r="B33" s="86"/>
      <c r="C33" s="86"/>
      <c r="D33" s="86"/>
      <c r="E33" s="86"/>
      <c r="F33" s="86"/>
      <c r="G33" s="86"/>
      <c r="H33" s="86"/>
    </row>
    <row r="34" spans="1:8" x14ac:dyDescent="0.25">
      <c r="A34" s="86"/>
      <c r="B34" s="86"/>
      <c r="C34" s="86"/>
      <c r="D34" s="86"/>
      <c r="E34" s="86"/>
      <c r="F34" s="86"/>
      <c r="G34" s="86"/>
      <c r="H34" s="86"/>
    </row>
    <row r="36" spans="1:8" x14ac:dyDescent="0.25">
      <c r="A36" s="86" t="s">
        <v>22</v>
      </c>
      <c r="B36" s="86"/>
      <c r="C36" s="86"/>
      <c r="D36" s="86"/>
      <c r="E36" s="86"/>
      <c r="F36" s="86"/>
      <c r="G36" s="86"/>
      <c r="H36" s="86"/>
    </row>
    <row r="37" spans="1:8" ht="15.75" thickBot="1" x14ac:dyDescent="0.3">
      <c r="A37" s="86"/>
      <c r="B37" s="86"/>
      <c r="C37" s="86"/>
      <c r="D37" s="86"/>
      <c r="E37" s="86"/>
      <c r="F37" s="86"/>
      <c r="G37" s="87"/>
      <c r="H37" s="86"/>
    </row>
    <row r="38" spans="1:8" ht="15.75" thickBot="1" x14ac:dyDescent="0.3">
      <c r="A38" s="8" t="s">
        <v>23</v>
      </c>
      <c r="B38" s="88" t="s">
        <v>24</v>
      </c>
      <c r="C38" s="89"/>
      <c r="D38" s="89"/>
      <c r="E38" s="89"/>
      <c r="F38" s="90"/>
      <c r="G38" s="8" t="s">
        <v>12</v>
      </c>
      <c r="H38" s="8" t="s">
        <v>13</v>
      </c>
    </row>
    <row r="39" spans="1:8" x14ac:dyDescent="0.25">
      <c r="A39" s="10" t="s">
        <v>14</v>
      </c>
      <c r="B39" s="71" t="s">
        <v>25</v>
      </c>
      <c r="C39" s="72"/>
      <c r="D39" s="72"/>
      <c r="E39" s="72"/>
      <c r="F39" s="73"/>
      <c r="G39" s="7">
        <v>8.3299999999999999E-2</v>
      </c>
      <c r="H39" s="11">
        <f>H31*G39</f>
        <v>141.83594291999998</v>
      </c>
    </row>
    <row r="40" spans="1:8" ht="15.75" thickBot="1" x14ac:dyDescent="0.3">
      <c r="A40" s="12" t="s">
        <v>15</v>
      </c>
      <c r="B40" s="80" t="s">
        <v>26</v>
      </c>
      <c r="C40" s="81"/>
      <c r="D40" s="81"/>
      <c r="E40" s="81"/>
      <c r="F40" s="82"/>
      <c r="G40" s="6">
        <v>2.7799999999999998E-2</v>
      </c>
      <c r="H40" s="13">
        <f>SUM(H29:H29)*G40</f>
        <v>44.238695999999997</v>
      </c>
    </row>
    <row r="41" spans="1:8" ht="16.5" thickBot="1" x14ac:dyDescent="0.3">
      <c r="A41" s="83" t="s">
        <v>20</v>
      </c>
      <c r="B41" s="84"/>
      <c r="C41" s="84"/>
      <c r="D41" s="84"/>
      <c r="E41" s="84"/>
      <c r="F41" s="85"/>
      <c r="G41" s="17">
        <f>SUM(G39:G40)</f>
        <v>0.1111</v>
      </c>
      <c r="H41" s="18">
        <f>SUM(H39:H40)</f>
        <v>186.07463891999998</v>
      </c>
    </row>
    <row r="43" spans="1:8" x14ac:dyDescent="0.25">
      <c r="A43" s="86" t="s">
        <v>28</v>
      </c>
      <c r="B43" s="86"/>
      <c r="C43" s="86"/>
      <c r="D43" s="86"/>
      <c r="E43" s="86"/>
      <c r="F43" s="86"/>
      <c r="G43" s="86"/>
      <c r="H43" s="86"/>
    </row>
    <row r="44" spans="1:8" ht="15.75" thickBot="1" x14ac:dyDescent="0.3">
      <c r="A44" s="86"/>
      <c r="B44" s="86"/>
      <c r="C44" s="86"/>
      <c r="D44" s="86"/>
      <c r="E44" s="86"/>
      <c r="F44" s="86"/>
      <c r="G44" s="87"/>
      <c r="H44" s="86"/>
    </row>
    <row r="45" spans="1:8" ht="15.75" thickBot="1" x14ac:dyDescent="0.3">
      <c r="A45" s="8" t="s">
        <v>27</v>
      </c>
      <c r="B45" s="88" t="s">
        <v>50</v>
      </c>
      <c r="C45" s="89"/>
      <c r="D45" s="89"/>
      <c r="E45" s="89"/>
      <c r="F45" s="90"/>
      <c r="G45" s="8" t="s">
        <v>12</v>
      </c>
      <c r="H45" s="8" t="s">
        <v>13</v>
      </c>
    </row>
    <row r="46" spans="1:8" ht="15.75" thickBot="1" x14ac:dyDescent="0.3">
      <c r="A46" s="91" t="s">
        <v>41</v>
      </c>
      <c r="B46" s="92"/>
      <c r="C46" s="92"/>
      <c r="D46" s="92"/>
      <c r="E46" s="92"/>
      <c r="F46" s="92"/>
      <c r="G46" s="92"/>
      <c r="H46" s="93"/>
    </row>
    <row r="47" spans="1:8" x14ac:dyDescent="0.25">
      <c r="A47" s="10" t="s">
        <v>14</v>
      </c>
      <c r="B47" s="71" t="s">
        <v>33</v>
      </c>
      <c r="C47" s="72"/>
      <c r="D47" s="72"/>
      <c r="E47" s="72"/>
      <c r="F47" s="73"/>
      <c r="G47" s="7">
        <v>0.2</v>
      </c>
      <c r="H47" s="11">
        <f>($H$31+$H$41)*G47</f>
        <v>377.75740778399995</v>
      </c>
    </row>
    <row r="48" spans="1:8" x14ac:dyDescent="0.25">
      <c r="A48" s="12" t="s">
        <v>15</v>
      </c>
      <c r="B48" s="80" t="s">
        <v>34</v>
      </c>
      <c r="C48" s="81"/>
      <c r="D48" s="81"/>
      <c r="E48" s="81"/>
      <c r="F48" s="82"/>
      <c r="G48" s="6">
        <v>2.5000000000000001E-2</v>
      </c>
      <c r="H48" s="11">
        <f t="shared" ref="H48:H54" si="0">($H$31+$H$41)*G48</f>
        <v>47.219675972999994</v>
      </c>
    </row>
    <row r="49" spans="1:10" x14ac:dyDescent="0.25">
      <c r="A49" s="12" t="s">
        <v>16</v>
      </c>
      <c r="B49" s="80" t="s">
        <v>35</v>
      </c>
      <c r="C49" s="81"/>
      <c r="D49" s="81"/>
      <c r="E49" s="81"/>
      <c r="F49" s="82"/>
      <c r="G49" s="6">
        <v>0.03</v>
      </c>
      <c r="H49" s="11">
        <f t="shared" si="0"/>
        <v>56.663611167599989</v>
      </c>
    </row>
    <row r="50" spans="1:10" x14ac:dyDescent="0.25">
      <c r="A50" s="12" t="s">
        <v>17</v>
      </c>
      <c r="B50" s="80" t="s">
        <v>36</v>
      </c>
      <c r="C50" s="81"/>
      <c r="D50" s="81"/>
      <c r="E50" s="81"/>
      <c r="F50" s="82"/>
      <c r="G50" s="6">
        <v>1.4999999999999999E-2</v>
      </c>
      <c r="H50" s="11">
        <f t="shared" si="0"/>
        <v>28.331805583799994</v>
      </c>
    </row>
    <row r="51" spans="1:10" x14ac:dyDescent="0.25">
      <c r="A51" s="12" t="s">
        <v>29</v>
      </c>
      <c r="B51" s="80" t="s">
        <v>37</v>
      </c>
      <c r="C51" s="81"/>
      <c r="D51" s="81"/>
      <c r="E51" s="81"/>
      <c r="F51" s="82"/>
      <c r="G51" s="6">
        <v>0.01</v>
      </c>
      <c r="H51" s="11">
        <f t="shared" si="0"/>
        <v>18.8878703892</v>
      </c>
    </row>
    <row r="52" spans="1:10" x14ac:dyDescent="0.25">
      <c r="A52" s="12" t="s">
        <v>30</v>
      </c>
      <c r="B52" s="80" t="s">
        <v>38</v>
      </c>
      <c r="C52" s="81"/>
      <c r="D52" s="81"/>
      <c r="E52" s="81"/>
      <c r="F52" s="82"/>
      <c r="G52" s="6">
        <v>6.0000000000000001E-3</v>
      </c>
      <c r="H52" s="11">
        <f t="shared" si="0"/>
        <v>11.332722233519998</v>
      </c>
    </row>
    <row r="53" spans="1:10" x14ac:dyDescent="0.25">
      <c r="A53" s="12" t="s">
        <v>31</v>
      </c>
      <c r="B53" s="80" t="s">
        <v>39</v>
      </c>
      <c r="C53" s="81"/>
      <c r="D53" s="81"/>
      <c r="E53" s="81"/>
      <c r="F53" s="82"/>
      <c r="G53" s="6">
        <v>2E-3</v>
      </c>
      <c r="H53" s="11">
        <f t="shared" si="0"/>
        <v>3.7775740778399998</v>
      </c>
    </row>
    <row r="54" spans="1:10" ht="15.75" thickBot="1" x14ac:dyDescent="0.3">
      <c r="A54" s="12" t="s">
        <v>32</v>
      </c>
      <c r="B54" s="80" t="s">
        <v>40</v>
      </c>
      <c r="C54" s="81"/>
      <c r="D54" s="81"/>
      <c r="E54" s="81"/>
      <c r="F54" s="82"/>
      <c r="G54" s="6">
        <v>0.08</v>
      </c>
      <c r="H54" s="11">
        <f t="shared" si="0"/>
        <v>151.1029631136</v>
      </c>
    </row>
    <row r="55" spans="1:10" ht="16.5" thickBot="1" x14ac:dyDescent="0.3">
      <c r="A55" s="83" t="s">
        <v>20</v>
      </c>
      <c r="B55" s="84"/>
      <c r="C55" s="84"/>
      <c r="D55" s="84"/>
      <c r="E55" s="84"/>
      <c r="F55" s="85"/>
      <c r="G55" s="17">
        <f>SUM(G47:G54)</f>
        <v>0.36800000000000005</v>
      </c>
      <c r="H55" s="18">
        <f>SUM(H47:H54)</f>
        <v>695.07363032256001</v>
      </c>
    </row>
    <row r="57" spans="1:10" x14ac:dyDescent="0.25">
      <c r="A57" s="86" t="s">
        <v>42</v>
      </c>
      <c r="B57" s="86"/>
      <c r="C57" s="86"/>
      <c r="D57" s="86"/>
      <c r="E57" s="86"/>
      <c r="F57" s="86"/>
      <c r="G57" s="86"/>
      <c r="H57" s="86"/>
    </row>
    <row r="58" spans="1:10" ht="15.75" thickBot="1" x14ac:dyDescent="0.3">
      <c r="A58" s="86"/>
      <c r="B58" s="86"/>
      <c r="C58" s="86"/>
      <c r="D58" s="86"/>
      <c r="E58" s="86"/>
      <c r="F58" s="86"/>
      <c r="G58" s="87"/>
      <c r="H58" s="86"/>
    </row>
    <row r="59" spans="1:10" ht="15.75" thickBot="1" x14ac:dyDescent="0.3">
      <c r="A59" s="8" t="s">
        <v>48</v>
      </c>
      <c r="B59" s="88" t="s">
        <v>43</v>
      </c>
      <c r="C59" s="89"/>
      <c r="D59" s="89"/>
      <c r="E59" s="89"/>
      <c r="F59" s="90"/>
      <c r="G59" s="8" t="s">
        <v>13</v>
      </c>
      <c r="H59" s="8" t="s">
        <v>13</v>
      </c>
    </row>
    <row r="60" spans="1:10" x14ac:dyDescent="0.25">
      <c r="A60" s="10" t="s">
        <v>14</v>
      </c>
      <c r="B60" s="71" t="s">
        <v>44</v>
      </c>
      <c r="C60" s="72"/>
      <c r="D60" s="72"/>
      <c r="E60" s="72"/>
      <c r="F60" s="73"/>
      <c r="G60" s="9">
        <v>33.69</v>
      </c>
      <c r="H60" s="11">
        <f>G60*15*0.99</f>
        <v>500.29649999999998</v>
      </c>
    </row>
    <row r="61" spans="1:10" x14ac:dyDescent="0.25">
      <c r="A61" s="12" t="s">
        <v>15</v>
      </c>
      <c r="B61" s="74" t="s">
        <v>46</v>
      </c>
      <c r="C61" s="75"/>
      <c r="D61" s="75"/>
      <c r="E61" s="75"/>
      <c r="F61" s="75"/>
      <c r="G61" s="76"/>
      <c r="H61" s="11">
        <v>101.04</v>
      </c>
    </row>
    <row r="62" spans="1:10" ht="15.75" thickBot="1" x14ac:dyDescent="0.3">
      <c r="A62" s="12" t="s">
        <v>16</v>
      </c>
      <c r="B62" s="74" t="s">
        <v>94</v>
      </c>
      <c r="C62" s="75"/>
      <c r="D62" s="75"/>
      <c r="E62" s="75"/>
      <c r="F62" s="75"/>
      <c r="G62" s="76"/>
      <c r="H62" s="11">
        <v>11</v>
      </c>
      <c r="J62" s="27"/>
    </row>
    <row r="63" spans="1:10" ht="16.5" thickBot="1" x14ac:dyDescent="0.3">
      <c r="A63" s="105" t="s">
        <v>20</v>
      </c>
      <c r="B63" s="106"/>
      <c r="C63" s="106"/>
      <c r="D63" s="106"/>
      <c r="E63" s="106"/>
      <c r="F63" s="106"/>
      <c r="G63" s="107"/>
      <c r="H63" s="18">
        <f>SUM(H60:H62)</f>
        <v>612.3365</v>
      </c>
    </row>
    <row r="66" spans="1:8" x14ac:dyDescent="0.25">
      <c r="A66" s="108" t="s">
        <v>47</v>
      </c>
      <c r="B66" s="108"/>
      <c r="C66" s="108"/>
      <c r="D66" s="108"/>
      <c r="E66" s="108"/>
      <c r="F66" s="108"/>
      <c r="G66" s="108"/>
      <c r="H66" s="108"/>
    </row>
    <row r="67" spans="1:8" ht="15.75" thickBot="1" x14ac:dyDescent="0.3">
      <c r="A67" s="108"/>
      <c r="B67" s="108"/>
      <c r="C67" s="108"/>
      <c r="D67" s="108"/>
      <c r="E67" s="108"/>
      <c r="F67" s="108"/>
      <c r="G67" s="109"/>
      <c r="H67" s="108"/>
    </row>
    <row r="68" spans="1:8" ht="16.5" thickBot="1" x14ac:dyDescent="0.3">
      <c r="A68" s="19">
        <v>2</v>
      </c>
      <c r="B68" s="105" t="s">
        <v>43</v>
      </c>
      <c r="C68" s="106"/>
      <c r="D68" s="106"/>
      <c r="E68" s="106"/>
      <c r="F68" s="107"/>
      <c r="G68" s="29" t="s">
        <v>49</v>
      </c>
      <c r="H68" s="19" t="s">
        <v>13</v>
      </c>
    </row>
    <row r="69" spans="1:8" x14ac:dyDescent="0.25">
      <c r="A69" s="10" t="s">
        <v>23</v>
      </c>
      <c r="B69" s="80" t="s">
        <v>51</v>
      </c>
      <c r="C69" s="81"/>
      <c r="D69" s="81"/>
      <c r="E69" s="81"/>
      <c r="F69" s="82"/>
      <c r="G69" s="20">
        <f>G41</f>
        <v>0.1111</v>
      </c>
      <c r="H69" s="11">
        <f>H41</f>
        <v>186.07463891999998</v>
      </c>
    </row>
    <row r="70" spans="1:8" x14ac:dyDescent="0.25">
      <c r="A70" s="12" t="s">
        <v>27</v>
      </c>
      <c r="B70" s="80" t="s">
        <v>52</v>
      </c>
      <c r="C70" s="81"/>
      <c r="D70" s="81"/>
      <c r="E70" s="81"/>
      <c r="F70" s="82"/>
      <c r="G70" s="21">
        <f>G55</f>
        <v>0.36800000000000005</v>
      </c>
      <c r="H70" s="11">
        <f>H55</f>
        <v>695.07363032256001</v>
      </c>
    </row>
    <row r="71" spans="1:8" ht="15.75" thickBot="1" x14ac:dyDescent="0.3">
      <c r="A71" s="12" t="s">
        <v>48</v>
      </c>
      <c r="B71" s="110" t="s">
        <v>53</v>
      </c>
      <c r="C71" s="111"/>
      <c r="D71" s="111"/>
      <c r="E71" s="111"/>
      <c r="F71" s="111"/>
      <c r="G71" s="112"/>
      <c r="H71" s="11">
        <f>H63</f>
        <v>612.3365</v>
      </c>
    </row>
    <row r="72" spans="1:8" ht="16.5" thickBot="1" x14ac:dyDescent="0.3">
      <c r="A72" s="83" t="s">
        <v>20</v>
      </c>
      <c r="B72" s="84"/>
      <c r="C72" s="84"/>
      <c r="D72" s="84"/>
      <c r="E72" s="84"/>
      <c r="F72" s="85"/>
      <c r="G72" s="17">
        <f>SUM(G64:G71)</f>
        <v>0.47910000000000008</v>
      </c>
      <c r="H72" s="18">
        <f>SUM(H69:H71)</f>
        <v>1493.4847692425601</v>
      </c>
    </row>
    <row r="73" spans="1:8" ht="15.75" thickBot="1" x14ac:dyDescent="0.3"/>
    <row r="74" spans="1:8" x14ac:dyDescent="0.25">
      <c r="A74" s="99" t="s">
        <v>54</v>
      </c>
      <c r="B74" s="100"/>
      <c r="C74" s="100"/>
      <c r="D74" s="100"/>
      <c r="E74" s="100"/>
      <c r="F74" s="100"/>
      <c r="G74" s="100"/>
      <c r="H74" s="101"/>
    </row>
    <row r="75" spans="1:8" ht="15.75" thickBot="1" x14ac:dyDescent="0.3">
      <c r="A75" s="102"/>
      <c r="B75" s="103"/>
      <c r="C75" s="103"/>
      <c r="D75" s="103"/>
      <c r="E75" s="103"/>
      <c r="F75" s="103"/>
      <c r="G75" s="103"/>
      <c r="H75" s="104"/>
    </row>
    <row r="76" spans="1:8" x14ac:dyDescent="0.25">
      <c r="A76" s="3"/>
      <c r="B76" s="3"/>
      <c r="C76" s="3"/>
      <c r="D76" s="3"/>
      <c r="E76" s="3"/>
      <c r="F76" s="3"/>
      <c r="G76" s="3"/>
      <c r="H76" s="3"/>
    </row>
    <row r="77" spans="1:8" ht="15.75" thickBot="1" x14ac:dyDescent="0.3"/>
    <row r="78" spans="1:8" ht="15.75" thickBot="1" x14ac:dyDescent="0.3">
      <c r="A78" s="8">
        <v>3</v>
      </c>
      <c r="B78" s="88" t="s">
        <v>55</v>
      </c>
      <c r="C78" s="89"/>
      <c r="D78" s="89"/>
      <c r="E78" s="89"/>
      <c r="F78" s="90"/>
      <c r="G78" s="8" t="s">
        <v>12</v>
      </c>
      <c r="H78" s="8" t="s">
        <v>13</v>
      </c>
    </row>
    <row r="79" spans="1:8" ht="15.75" thickBot="1" x14ac:dyDescent="0.3">
      <c r="A79" s="91" t="s">
        <v>41</v>
      </c>
      <c r="B79" s="92"/>
      <c r="C79" s="92"/>
      <c r="D79" s="92"/>
      <c r="E79" s="92"/>
      <c r="F79" s="92"/>
      <c r="G79" s="92"/>
      <c r="H79" s="93"/>
    </row>
    <row r="80" spans="1:8" x14ac:dyDescent="0.25">
      <c r="A80" s="10" t="s">
        <v>14</v>
      </c>
      <c r="B80" s="71" t="s">
        <v>56</v>
      </c>
      <c r="C80" s="72"/>
      <c r="D80" s="72"/>
      <c r="E80" s="72"/>
      <c r="F80" s="73"/>
      <c r="G80" s="7">
        <v>1.3299999999999999E-2</v>
      </c>
      <c r="H80" s="11">
        <f>SUM($H$31+H41)*G80</f>
        <v>25.120867617635994</v>
      </c>
    </row>
    <row r="81" spans="1:8" x14ac:dyDescent="0.25">
      <c r="A81" s="12" t="s">
        <v>15</v>
      </c>
      <c r="B81" s="80" t="s">
        <v>57</v>
      </c>
      <c r="C81" s="81"/>
      <c r="D81" s="81"/>
      <c r="E81" s="81"/>
      <c r="F81" s="82"/>
      <c r="G81" s="6">
        <v>4.7999999999999996E-3</v>
      </c>
      <c r="H81" s="11">
        <f>SUM($H$31+H42)*G81</f>
        <v>8.1730195199999986</v>
      </c>
    </row>
    <row r="82" spans="1:8" x14ac:dyDescent="0.25">
      <c r="A82" s="12" t="s">
        <v>16</v>
      </c>
      <c r="B82" s="80" t="s">
        <v>58</v>
      </c>
      <c r="C82" s="81"/>
      <c r="D82" s="81"/>
      <c r="E82" s="81"/>
      <c r="F82" s="82"/>
      <c r="G82" s="6">
        <v>4.7999999999999996E-3</v>
      </c>
      <c r="H82" s="11">
        <f>SUM($H$31+H43)*G82</f>
        <v>8.1730195199999986</v>
      </c>
    </row>
    <row r="83" spans="1:8" x14ac:dyDescent="0.25">
      <c r="A83" s="12" t="s">
        <v>17</v>
      </c>
      <c r="B83" s="80" t="s">
        <v>59</v>
      </c>
      <c r="C83" s="81"/>
      <c r="D83" s="81"/>
      <c r="E83" s="81"/>
      <c r="F83" s="82"/>
      <c r="G83" s="6">
        <v>1.5E-3</v>
      </c>
      <c r="H83" s="11">
        <f>SUM($H$31+H44)*G83</f>
        <v>2.5540685999999999</v>
      </c>
    </row>
    <row r="84" spans="1:8" x14ac:dyDescent="0.25">
      <c r="A84" s="12" t="s">
        <v>29</v>
      </c>
      <c r="B84" s="96" t="s">
        <v>60</v>
      </c>
      <c r="C84" s="97"/>
      <c r="D84" s="97"/>
      <c r="E84" s="97"/>
      <c r="F84" s="98"/>
      <c r="G84" s="6">
        <v>0.01</v>
      </c>
      <c r="H84" s="11">
        <f>SUM($H$31+$H$41)*G84</f>
        <v>18.8878703892</v>
      </c>
    </row>
    <row r="85" spans="1:8" ht="15.75" thickBot="1" x14ac:dyDescent="0.3">
      <c r="A85" s="12" t="s">
        <v>30</v>
      </c>
      <c r="B85" s="80" t="s">
        <v>61</v>
      </c>
      <c r="C85" s="81"/>
      <c r="D85" s="81"/>
      <c r="E85" s="81"/>
      <c r="F85" s="82"/>
      <c r="G85" s="6">
        <v>4.7999999999999996E-3</v>
      </c>
      <c r="H85" s="11">
        <f>SUM($H$31+H46)*G85</f>
        <v>8.1730195199999986</v>
      </c>
    </row>
    <row r="86" spans="1:8" ht="16.5" thickBot="1" x14ac:dyDescent="0.3">
      <c r="A86" s="83" t="s">
        <v>20</v>
      </c>
      <c r="B86" s="84"/>
      <c r="C86" s="84"/>
      <c r="D86" s="84"/>
      <c r="E86" s="84"/>
      <c r="F86" s="85"/>
      <c r="G86" s="17">
        <f>SUM(G78:G85)</f>
        <v>3.9199999999999999E-2</v>
      </c>
      <c r="H86" s="18">
        <f>SUM(H78:H85)</f>
        <v>71.081865166835982</v>
      </c>
    </row>
    <row r="88" spans="1:8" ht="15.75" thickBot="1" x14ac:dyDescent="0.3"/>
    <row r="89" spans="1:8" x14ac:dyDescent="0.25">
      <c r="A89" s="99" t="s">
        <v>62</v>
      </c>
      <c r="B89" s="100"/>
      <c r="C89" s="100"/>
      <c r="D89" s="100"/>
      <c r="E89" s="100"/>
      <c r="F89" s="100"/>
      <c r="G89" s="100"/>
      <c r="H89" s="101"/>
    </row>
    <row r="90" spans="1:8" ht="15.75" thickBot="1" x14ac:dyDescent="0.3">
      <c r="A90" s="102"/>
      <c r="B90" s="103"/>
      <c r="C90" s="103"/>
      <c r="D90" s="103"/>
      <c r="E90" s="103"/>
      <c r="F90" s="103"/>
      <c r="G90" s="103"/>
      <c r="H90" s="104"/>
    </row>
    <row r="92" spans="1:8" x14ac:dyDescent="0.25">
      <c r="A92" s="86" t="s">
        <v>63</v>
      </c>
      <c r="B92" s="86"/>
      <c r="C92" s="86"/>
      <c r="D92" s="86"/>
      <c r="E92" s="86"/>
      <c r="F92" s="86"/>
      <c r="G92" s="86"/>
      <c r="H92" s="86"/>
    </row>
    <row r="93" spans="1:8" ht="15.75" thickBot="1" x14ac:dyDescent="0.3">
      <c r="A93" s="86"/>
      <c r="B93" s="86"/>
      <c r="C93" s="86"/>
      <c r="D93" s="86"/>
      <c r="E93" s="86"/>
      <c r="F93" s="86"/>
      <c r="G93" s="87"/>
      <c r="H93" s="86"/>
    </row>
    <row r="94" spans="1:8" ht="16.5" thickBot="1" x14ac:dyDescent="0.3">
      <c r="A94" s="8" t="s">
        <v>64</v>
      </c>
      <c r="B94" s="105" t="s">
        <v>65</v>
      </c>
      <c r="C94" s="106"/>
      <c r="D94" s="106"/>
      <c r="E94" s="106"/>
      <c r="F94" s="107"/>
      <c r="G94" s="8" t="s">
        <v>12</v>
      </c>
      <c r="H94" s="8" t="s">
        <v>13</v>
      </c>
    </row>
    <row r="95" spans="1:8" ht="15.75" thickBot="1" x14ac:dyDescent="0.3">
      <c r="A95" s="91" t="s">
        <v>41</v>
      </c>
      <c r="B95" s="92"/>
      <c r="C95" s="92"/>
      <c r="D95" s="92"/>
      <c r="E95" s="92"/>
      <c r="F95" s="92"/>
      <c r="G95" s="92"/>
      <c r="H95" s="93"/>
    </row>
    <row r="96" spans="1:8" x14ac:dyDescent="0.25">
      <c r="A96" s="10" t="s">
        <v>14</v>
      </c>
      <c r="B96" s="71" t="s">
        <v>66</v>
      </c>
      <c r="C96" s="72"/>
      <c r="D96" s="72"/>
      <c r="E96" s="72"/>
      <c r="F96" s="73"/>
      <c r="G96" s="7">
        <v>8.3299999999999999E-2</v>
      </c>
      <c r="H96" s="11">
        <f>SUM($H$31+$H$41-$H$30)*G96</f>
        <v>148.05697342203598</v>
      </c>
    </row>
    <row r="97" spans="1:8" x14ac:dyDescent="0.25">
      <c r="A97" s="12" t="s">
        <v>15</v>
      </c>
      <c r="B97" s="80" t="s">
        <v>67</v>
      </c>
      <c r="C97" s="81"/>
      <c r="D97" s="81"/>
      <c r="E97" s="81"/>
      <c r="F97" s="82"/>
      <c r="G97" s="6">
        <v>0.01</v>
      </c>
      <c r="H97" s="11">
        <f t="shared" ref="H97:H99" si="1">SUM($H$31+$H$41)*G97</f>
        <v>18.8878703892</v>
      </c>
    </row>
    <row r="98" spans="1:8" x14ac:dyDescent="0.25">
      <c r="A98" s="12" t="s">
        <v>16</v>
      </c>
      <c r="B98" s="80" t="s">
        <v>102</v>
      </c>
      <c r="C98" s="81"/>
      <c r="D98" s="81"/>
      <c r="E98" s="81"/>
      <c r="F98" s="82"/>
      <c r="G98" s="6">
        <v>1.15E-2</v>
      </c>
      <c r="H98" s="11">
        <f t="shared" si="1"/>
        <v>21.721050947579997</v>
      </c>
    </row>
    <row r="99" spans="1:8" ht="15.75" thickBot="1" x14ac:dyDescent="0.3">
      <c r="A99" s="12" t="s">
        <v>17</v>
      </c>
      <c r="B99" s="80" t="s">
        <v>68</v>
      </c>
      <c r="C99" s="81"/>
      <c r="D99" s="81"/>
      <c r="E99" s="81"/>
      <c r="F99" s="82"/>
      <c r="G99" s="6">
        <v>1.15E-2</v>
      </c>
      <c r="H99" s="11">
        <f t="shared" si="1"/>
        <v>21.721050947579997</v>
      </c>
    </row>
    <row r="100" spans="1:8" ht="16.5" thickBot="1" x14ac:dyDescent="0.3">
      <c r="A100" s="83" t="s">
        <v>20</v>
      </c>
      <c r="B100" s="84"/>
      <c r="C100" s="84"/>
      <c r="D100" s="84"/>
      <c r="E100" s="84"/>
      <c r="F100" s="85"/>
      <c r="G100" s="17">
        <f>SUM(G94:G99)</f>
        <v>0.11629999999999999</v>
      </c>
      <c r="H100" s="18">
        <f>SUM(H96:H99)</f>
        <v>210.38694570639598</v>
      </c>
    </row>
    <row r="101" spans="1:8" ht="15.75" thickBot="1" x14ac:dyDescent="0.3"/>
    <row r="102" spans="1:8" x14ac:dyDescent="0.25">
      <c r="A102" s="99" t="s">
        <v>69</v>
      </c>
      <c r="B102" s="100"/>
      <c r="C102" s="100"/>
      <c r="D102" s="100"/>
      <c r="E102" s="100"/>
      <c r="F102" s="100"/>
      <c r="G102" s="100"/>
      <c r="H102" s="101"/>
    </row>
    <row r="103" spans="1:8" ht="15.75" thickBot="1" x14ac:dyDescent="0.3">
      <c r="A103" s="102"/>
      <c r="B103" s="103"/>
      <c r="C103" s="103"/>
      <c r="D103" s="103"/>
      <c r="E103" s="103"/>
      <c r="F103" s="103"/>
      <c r="G103" s="103"/>
      <c r="H103" s="104"/>
    </row>
    <row r="104" spans="1:8" ht="15.75" thickBot="1" x14ac:dyDescent="0.3"/>
    <row r="105" spans="1:8" ht="15.75" thickBot="1" x14ac:dyDescent="0.3">
      <c r="A105" s="8">
        <v>5</v>
      </c>
      <c r="B105" s="68" t="s">
        <v>71</v>
      </c>
      <c r="C105" s="69"/>
      <c r="D105" s="69"/>
      <c r="E105" s="69"/>
      <c r="F105" s="69"/>
      <c r="G105" s="70"/>
      <c r="H105" s="8" t="s">
        <v>13</v>
      </c>
    </row>
    <row r="106" spans="1:8" x14ac:dyDescent="0.25">
      <c r="A106" s="10" t="s">
        <v>14</v>
      </c>
      <c r="B106" s="116" t="s">
        <v>99</v>
      </c>
      <c r="C106" s="117"/>
      <c r="D106" s="117"/>
      <c r="E106" s="117"/>
      <c r="F106" s="117"/>
      <c r="G106" s="118"/>
      <c r="H106" s="11">
        <v>100</v>
      </c>
    </row>
    <row r="107" spans="1:8" ht="15.75" thickBot="1" x14ac:dyDescent="0.3">
      <c r="A107" s="12" t="s">
        <v>15</v>
      </c>
      <c r="B107" s="74" t="s">
        <v>70</v>
      </c>
      <c r="C107" s="75"/>
      <c r="D107" s="75"/>
      <c r="E107" s="75"/>
      <c r="F107" s="76"/>
      <c r="G107" s="6">
        <v>0.01</v>
      </c>
      <c r="H107" s="11">
        <f>H29*G107</f>
        <v>15.9132</v>
      </c>
    </row>
    <row r="108" spans="1:8" ht="16.5" thickBot="1" x14ac:dyDescent="0.3">
      <c r="A108" s="105" t="s">
        <v>20</v>
      </c>
      <c r="B108" s="106"/>
      <c r="C108" s="106"/>
      <c r="D108" s="106"/>
      <c r="E108" s="106"/>
      <c r="F108" s="106"/>
      <c r="G108" s="107"/>
      <c r="H108" s="18">
        <f>SUM(H106:H107)</f>
        <v>115.9132</v>
      </c>
    </row>
    <row r="110" spans="1:8" ht="15.75" thickBot="1" x14ac:dyDescent="0.3"/>
    <row r="111" spans="1:8" x14ac:dyDescent="0.25">
      <c r="A111" s="99" t="s">
        <v>73</v>
      </c>
      <c r="B111" s="100"/>
      <c r="C111" s="100"/>
      <c r="D111" s="100"/>
      <c r="E111" s="100"/>
      <c r="F111" s="100"/>
      <c r="G111" s="100"/>
      <c r="H111" s="101"/>
    </row>
    <row r="112" spans="1:8" ht="15.75" thickBot="1" x14ac:dyDescent="0.3">
      <c r="A112" s="102"/>
      <c r="B112" s="103"/>
      <c r="C112" s="103"/>
      <c r="D112" s="103"/>
      <c r="E112" s="103"/>
      <c r="F112" s="103"/>
      <c r="G112" s="103"/>
      <c r="H112" s="104"/>
    </row>
    <row r="113" spans="1:8" x14ac:dyDescent="0.25">
      <c r="A113" s="3"/>
      <c r="B113" s="3"/>
      <c r="C113" s="3"/>
      <c r="D113" s="3"/>
      <c r="E113" s="3"/>
      <c r="F113" s="3"/>
      <c r="G113" s="3"/>
      <c r="H113" s="3"/>
    </row>
    <row r="114" spans="1:8" x14ac:dyDescent="0.25">
      <c r="A114" s="3"/>
      <c r="B114" s="3"/>
      <c r="C114" s="3"/>
      <c r="D114" s="3"/>
      <c r="E114" s="3"/>
      <c r="F114" s="3"/>
      <c r="G114" s="3"/>
      <c r="H114" s="3"/>
    </row>
    <row r="115" spans="1:8" x14ac:dyDescent="0.25">
      <c r="A115" s="86" t="s">
        <v>77</v>
      </c>
      <c r="B115" s="86"/>
      <c r="C115" s="86"/>
      <c r="D115" s="86"/>
      <c r="E115" s="86"/>
      <c r="F115" s="86"/>
      <c r="G115" s="86"/>
      <c r="H115" s="86"/>
    </row>
    <row r="116" spans="1:8" ht="15.75" thickBot="1" x14ac:dyDescent="0.3">
      <c r="A116" s="86"/>
      <c r="B116" s="86"/>
      <c r="C116" s="86"/>
      <c r="D116" s="86"/>
      <c r="E116" s="86"/>
      <c r="F116" s="86"/>
      <c r="G116" s="87"/>
      <c r="H116" s="86"/>
    </row>
    <row r="117" spans="1:8" ht="15.75" thickBot="1" x14ac:dyDescent="0.3">
      <c r="A117" s="8" t="s">
        <v>74</v>
      </c>
      <c r="B117" s="88" t="s">
        <v>75</v>
      </c>
      <c r="C117" s="89"/>
      <c r="D117" s="89"/>
      <c r="E117" s="89"/>
      <c r="F117" s="89"/>
      <c r="G117" s="90"/>
      <c r="H117" s="8" t="s">
        <v>13</v>
      </c>
    </row>
    <row r="118" spans="1:8" ht="15.75" thickBot="1" x14ac:dyDescent="0.3">
      <c r="A118" s="10" t="s">
        <v>14</v>
      </c>
      <c r="B118" s="116" t="s">
        <v>72</v>
      </c>
      <c r="C118" s="117"/>
      <c r="D118" s="117"/>
      <c r="E118" s="117"/>
      <c r="F118" s="117"/>
      <c r="G118" s="118"/>
      <c r="H118" s="11">
        <f>H31+H41+H55+H63+H86+H100+H108</f>
        <v>3593.5791801157916</v>
      </c>
    </row>
    <row r="119" spans="1:8" ht="16.5" thickBot="1" x14ac:dyDescent="0.3">
      <c r="A119" s="105" t="s">
        <v>20</v>
      </c>
      <c r="B119" s="106"/>
      <c r="C119" s="106"/>
      <c r="D119" s="106"/>
      <c r="E119" s="106"/>
      <c r="F119" s="106"/>
      <c r="G119" s="107"/>
      <c r="H119" s="18">
        <f>SUM(H109:H118)</f>
        <v>3593.5791801157916</v>
      </c>
    </row>
    <row r="120" spans="1:8" ht="15.75" x14ac:dyDescent="0.25">
      <c r="A120" s="22"/>
      <c r="B120" s="22"/>
      <c r="C120" s="22"/>
      <c r="D120" s="22"/>
      <c r="E120" s="22"/>
      <c r="F120" s="22"/>
      <c r="G120" s="22"/>
      <c r="H120" s="23"/>
    </row>
    <row r="121" spans="1:8" ht="15.75" x14ac:dyDescent="0.25">
      <c r="A121" s="22"/>
      <c r="B121" s="22"/>
      <c r="C121" s="22"/>
      <c r="D121" s="22"/>
      <c r="E121" s="22"/>
      <c r="F121" s="22"/>
      <c r="G121" s="22"/>
      <c r="H121" s="23"/>
    </row>
    <row r="122" spans="1:8" x14ac:dyDescent="0.25">
      <c r="A122" s="86" t="s">
        <v>78</v>
      </c>
      <c r="B122" s="86"/>
      <c r="C122" s="86"/>
      <c r="D122" s="86"/>
      <c r="E122" s="86"/>
      <c r="F122" s="86"/>
      <c r="G122" s="86"/>
      <c r="H122" s="86"/>
    </row>
    <row r="123" spans="1:8" ht="15.75" thickBot="1" x14ac:dyDescent="0.3">
      <c r="A123" s="86"/>
      <c r="B123" s="86"/>
      <c r="C123" s="86"/>
      <c r="D123" s="86"/>
      <c r="E123" s="86"/>
      <c r="F123" s="86"/>
      <c r="G123" s="87"/>
      <c r="H123" s="86"/>
    </row>
    <row r="124" spans="1:8" ht="15.75" thickBot="1" x14ac:dyDescent="0.3">
      <c r="A124" s="8" t="s">
        <v>76</v>
      </c>
      <c r="B124" s="68" t="s">
        <v>80</v>
      </c>
      <c r="C124" s="69"/>
      <c r="D124" s="69"/>
      <c r="E124" s="69"/>
      <c r="F124" s="70"/>
      <c r="G124" s="1" t="s">
        <v>12</v>
      </c>
      <c r="H124" s="8" t="s">
        <v>13</v>
      </c>
    </row>
    <row r="125" spans="1:8" x14ac:dyDescent="0.25">
      <c r="A125" s="24" t="s">
        <v>14</v>
      </c>
      <c r="B125" s="119" t="s">
        <v>79</v>
      </c>
      <c r="C125" s="119"/>
      <c r="D125" s="119"/>
      <c r="E125" s="119"/>
      <c r="F125" s="119"/>
      <c r="G125" s="26">
        <v>0.05</v>
      </c>
      <c r="H125" s="25">
        <f>$H$119*G125</f>
        <v>179.67895900578958</v>
      </c>
    </row>
    <row r="126" spans="1:8" x14ac:dyDescent="0.25">
      <c r="A126" s="24" t="s">
        <v>15</v>
      </c>
      <c r="B126" s="58" t="s">
        <v>81</v>
      </c>
      <c r="C126" s="58"/>
      <c r="D126" s="58"/>
      <c r="E126" s="58"/>
      <c r="F126" s="58"/>
      <c r="G126" s="26">
        <v>0.1</v>
      </c>
      <c r="H126" s="25">
        <f t="shared" ref="H126:H129" si="2">$H$119*G126</f>
        <v>359.35791801157916</v>
      </c>
    </row>
    <row r="127" spans="1:8" x14ac:dyDescent="0.25">
      <c r="A127" s="24" t="s">
        <v>16</v>
      </c>
      <c r="B127" s="58" t="s">
        <v>82</v>
      </c>
      <c r="C127" s="58"/>
      <c r="D127" s="58"/>
      <c r="E127" s="58"/>
      <c r="F127" s="58"/>
      <c r="G127" s="26">
        <v>0.03</v>
      </c>
      <c r="H127" s="25">
        <f t="shared" si="2"/>
        <v>107.80737540347374</v>
      </c>
    </row>
    <row r="128" spans="1:8" x14ac:dyDescent="0.25">
      <c r="A128" s="24" t="s">
        <v>17</v>
      </c>
      <c r="B128" s="58" t="s">
        <v>83</v>
      </c>
      <c r="C128" s="58"/>
      <c r="D128" s="58"/>
      <c r="E128" s="58"/>
      <c r="F128" s="58"/>
      <c r="G128" s="26">
        <v>6.4999999999999997E-3</v>
      </c>
      <c r="H128" s="25">
        <f t="shared" si="2"/>
        <v>23.358264670752643</v>
      </c>
    </row>
    <row r="129" spans="1:8" ht="15.75" thickBot="1" x14ac:dyDescent="0.3">
      <c r="A129" s="24" t="s">
        <v>29</v>
      </c>
      <c r="B129" s="58" t="s">
        <v>84</v>
      </c>
      <c r="C129" s="58"/>
      <c r="D129" s="58"/>
      <c r="E129" s="58"/>
      <c r="F129" s="58"/>
      <c r="G129" s="26">
        <v>0.05</v>
      </c>
      <c r="H129" s="25">
        <f t="shared" si="2"/>
        <v>179.67895900578958</v>
      </c>
    </row>
    <row r="130" spans="1:8" ht="16.5" thickBot="1" x14ac:dyDescent="0.3">
      <c r="A130" s="83" t="s">
        <v>20</v>
      </c>
      <c r="B130" s="84"/>
      <c r="C130" s="84"/>
      <c r="D130" s="84"/>
      <c r="E130" s="84"/>
      <c r="F130" s="85"/>
      <c r="G130" s="17">
        <f>SUM(G122:G129)</f>
        <v>0.23650000000000004</v>
      </c>
      <c r="H130" s="18">
        <f>SUM(H125:H129)</f>
        <v>849.88147609738473</v>
      </c>
    </row>
    <row r="132" spans="1:8" ht="15.75" thickBot="1" x14ac:dyDescent="0.3"/>
    <row r="133" spans="1:8" x14ac:dyDescent="0.25">
      <c r="A133" s="99" t="s">
        <v>85</v>
      </c>
      <c r="B133" s="100"/>
      <c r="C133" s="100"/>
      <c r="D133" s="100"/>
      <c r="E133" s="100"/>
      <c r="F133" s="100"/>
      <c r="G133" s="100"/>
      <c r="H133" s="101"/>
    </row>
    <row r="134" spans="1:8" ht="15.75" thickBot="1" x14ac:dyDescent="0.3">
      <c r="A134" s="102"/>
      <c r="B134" s="103"/>
      <c r="C134" s="103"/>
      <c r="D134" s="103"/>
      <c r="E134" s="103"/>
      <c r="F134" s="103"/>
      <c r="G134" s="103"/>
      <c r="H134" s="104"/>
    </row>
    <row r="135" spans="1:8" ht="15.75" thickBot="1" x14ac:dyDescent="0.3"/>
    <row r="136" spans="1:8" ht="15.75" thickBot="1" x14ac:dyDescent="0.3">
      <c r="A136" s="8">
        <v>7</v>
      </c>
      <c r="B136" s="68" t="s">
        <v>86</v>
      </c>
      <c r="C136" s="69"/>
      <c r="D136" s="69"/>
      <c r="E136" s="69"/>
      <c r="F136" s="70"/>
      <c r="G136" s="8" t="s">
        <v>12</v>
      </c>
      <c r="H136" s="8" t="s">
        <v>13</v>
      </c>
    </row>
    <row r="137" spans="1:8" x14ac:dyDescent="0.25">
      <c r="A137" s="24" t="s">
        <v>14</v>
      </c>
      <c r="B137" s="116" t="s">
        <v>87</v>
      </c>
      <c r="C137" s="117"/>
      <c r="D137" s="117"/>
      <c r="E137" s="117"/>
      <c r="F137" s="117"/>
      <c r="G137" s="118"/>
      <c r="H137" s="25">
        <f>H31</f>
        <v>1702.7123999999999</v>
      </c>
    </row>
    <row r="138" spans="1:8" x14ac:dyDescent="0.25">
      <c r="A138" s="24" t="s">
        <v>15</v>
      </c>
      <c r="B138" s="74" t="s">
        <v>88</v>
      </c>
      <c r="C138" s="75"/>
      <c r="D138" s="75"/>
      <c r="E138" s="75"/>
      <c r="F138" s="75"/>
      <c r="G138" s="76"/>
      <c r="H138" s="25">
        <f>H72</f>
        <v>1493.4847692425601</v>
      </c>
    </row>
    <row r="139" spans="1:8" x14ac:dyDescent="0.25">
      <c r="A139" s="24" t="s">
        <v>16</v>
      </c>
      <c r="B139" s="74" t="s">
        <v>89</v>
      </c>
      <c r="C139" s="75"/>
      <c r="D139" s="75"/>
      <c r="E139" s="75"/>
      <c r="F139" s="75"/>
      <c r="G139" s="76"/>
      <c r="H139" s="25">
        <f>H86</f>
        <v>71.081865166835982</v>
      </c>
    </row>
    <row r="140" spans="1:8" x14ac:dyDescent="0.25">
      <c r="A140" s="24" t="s">
        <v>17</v>
      </c>
      <c r="B140" s="74" t="s">
        <v>90</v>
      </c>
      <c r="C140" s="75"/>
      <c r="D140" s="75"/>
      <c r="E140" s="75"/>
      <c r="F140" s="75"/>
      <c r="G140" s="76"/>
      <c r="H140" s="25">
        <f>H100</f>
        <v>210.38694570639598</v>
      </c>
    </row>
    <row r="141" spans="1:8" x14ac:dyDescent="0.25">
      <c r="A141" s="24" t="s">
        <v>17</v>
      </c>
      <c r="B141" s="74" t="s">
        <v>91</v>
      </c>
      <c r="C141" s="75"/>
      <c r="D141" s="75"/>
      <c r="E141" s="75"/>
      <c r="F141" s="75"/>
      <c r="G141" s="76"/>
      <c r="H141" s="25">
        <f>H108</f>
        <v>115.9132</v>
      </c>
    </row>
    <row r="142" spans="1:8" ht="15.75" thickBot="1" x14ac:dyDescent="0.3">
      <c r="A142" s="24" t="s">
        <v>29</v>
      </c>
      <c r="B142" s="110" t="s">
        <v>93</v>
      </c>
      <c r="C142" s="111"/>
      <c r="D142" s="111"/>
      <c r="E142" s="111"/>
      <c r="F142" s="111"/>
      <c r="G142" s="112"/>
      <c r="H142" s="25">
        <f>H130</f>
        <v>849.88147609738473</v>
      </c>
    </row>
    <row r="143" spans="1:8" ht="16.5" thickBot="1" x14ac:dyDescent="0.3">
      <c r="A143" s="105" t="s">
        <v>96</v>
      </c>
      <c r="B143" s="106"/>
      <c r="C143" s="106"/>
      <c r="D143" s="106"/>
      <c r="E143" s="106"/>
      <c r="F143" s="106"/>
      <c r="G143" s="107"/>
      <c r="H143" s="18">
        <f>SUM(H134:H142)</f>
        <v>4443.4606562131767</v>
      </c>
    </row>
    <row r="144" spans="1:8" ht="16.5" thickBot="1" x14ac:dyDescent="0.3">
      <c r="A144" s="105" t="s">
        <v>101</v>
      </c>
      <c r="B144" s="106"/>
      <c r="C144" s="106"/>
      <c r="D144" s="106"/>
      <c r="E144" s="106"/>
      <c r="F144" s="106"/>
      <c r="G144" s="107"/>
      <c r="H144" s="18">
        <v>8886.93</v>
      </c>
    </row>
    <row r="145" spans="1:8" x14ac:dyDescent="0.25">
      <c r="H145" s="27"/>
    </row>
    <row r="146" spans="1:8" x14ac:dyDescent="0.25">
      <c r="A146" s="46" t="s">
        <v>108</v>
      </c>
      <c r="B146" s="46"/>
      <c r="C146" s="46"/>
      <c r="D146" s="46"/>
      <c r="E146" s="46"/>
      <c r="F146" s="46"/>
      <c r="G146" s="46"/>
      <c r="H146" s="46"/>
    </row>
    <row r="147" spans="1:8" x14ac:dyDescent="0.25">
      <c r="A147" s="47" t="s">
        <v>109</v>
      </c>
      <c r="B147" s="47"/>
      <c r="C147" s="47"/>
      <c r="D147" s="47"/>
      <c r="E147" s="47"/>
      <c r="F147" s="47"/>
      <c r="G147" s="47"/>
      <c r="H147" s="47"/>
    </row>
    <row r="148" spans="1:8" x14ac:dyDescent="0.25">
      <c r="A148" s="30"/>
    </row>
    <row r="149" spans="1:8" x14ac:dyDescent="0.25">
      <c r="A149" s="48" t="s">
        <v>110</v>
      </c>
      <c r="B149" s="48"/>
      <c r="C149" s="48"/>
      <c r="D149" s="48"/>
      <c r="E149" s="48"/>
      <c r="F149" s="48"/>
      <c r="G149" s="48"/>
      <c r="H149" s="48"/>
    </row>
    <row r="150" spans="1:8" x14ac:dyDescent="0.25">
      <c r="A150" s="30"/>
      <c r="D150" s="28"/>
    </row>
    <row r="151" spans="1:8" x14ac:dyDescent="0.25">
      <c r="A151" s="49" t="s">
        <v>111</v>
      </c>
      <c r="B151" s="49"/>
      <c r="C151" s="49"/>
      <c r="D151" s="49"/>
      <c r="E151" s="49"/>
      <c r="F151" s="49"/>
      <c r="G151" s="49"/>
      <c r="H151" s="49"/>
    </row>
    <row r="152" spans="1:8" x14ac:dyDescent="0.25">
      <c r="A152" s="33"/>
      <c r="B152" s="33"/>
      <c r="C152" s="33"/>
      <c r="D152" s="33"/>
      <c r="E152" s="33"/>
      <c r="F152" s="33"/>
      <c r="G152" s="33"/>
      <c r="H152" s="33"/>
    </row>
    <row r="153" spans="1:8" x14ac:dyDescent="0.25">
      <c r="A153" s="44" t="s">
        <v>112</v>
      </c>
      <c r="B153" s="44"/>
      <c r="C153" s="44"/>
      <c r="D153" s="44"/>
      <c r="E153" s="44"/>
      <c r="F153" s="44"/>
      <c r="G153" s="44"/>
      <c r="H153" s="44"/>
    </row>
    <row r="154" spans="1:8" x14ac:dyDescent="0.25">
      <c r="A154" s="33"/>
      <c r="B154" s="33"/>
      <c r="C154" s="33"/>
      <c r="D154" s="33"/>
      <c r="E154" s="33"/>
      <c r="F154" s="33"/>
      <c r="G154" s="33"/>
      <c r="H154" s="33"/>
    </row>
    <row r="155" spans="1:8" x14ac:dyDescent="0.25">
      <c r="A155" s="44" t="s">
        <v>113</v>
      </c>
      <c r="B155" s="44"/>
      <c r="C155" s="44"/>
      <c r="D155" s="44"/>
      <c r="E155" s="44"/>
      <c r="F155" s="44"/>
      <c r="G155" s="44"/>
      <c r="H155" s="44"/>
    </row>
    <row r="156" spans="1:8" x14ac:dyDescent="0.25">
      <c r="A156" s="33"/>
      <c r="B156" s="33"/>
      <c r="C156" s="33"/>
      <c r="D156" s="33"/>
      <c r="E156" s="33"/>
      <c r="F156" s="33"/>
      <c r="G156" s="33"/>
      <c r="H156" s="33"/>
    </row>
    <row r="157" spans="1:8" x14ac:dyDescent="0.25">
      <c r="A157" s="44" t="s">
        <v>114</v>
      </c>
      <c r="B157" s="44"/>
      <c r="C157" s="44"/>
      <c r="D157" s="44"/>
      <c r="E157" s="44"/>
      <c r="F157" s="44"/>
      <c r="G157" s="44"/>
      <c r="H157" s="44"/>
    </row>
    <row r="158" spans="1:8" x14ac:dyDescent="0.25">
      <c r="A158" s="33"/>
      <c r="B158" s="33"/>
      <c r="C158" s="33"/>
      <c r="D158" s="33"/>
      <c r="E158" s="33"/>
      <c r="F158" s="33"/>
      <c r="G158" s="33"/>
      <c r="H158" s="33"/>
    </row>
    <row r="159" spans="1:8" x14ac:dyDescent="0.25">
      <c r="A159" s="44" t="s">
        <v>115</v>
      </c>
      <c r="B159" s="44"/>
      <c r="C159" s="44"/>
      <c r="D159" s="44"/>
      <c r="E159" s="44"/>
      <c r="F159" s="44"/>
      <c r="G159" s="44"/>
      <c r="H159" s="44"/>
    </row>
    <row r="160" spans="1:8" x14ac:dyDescent="0.25">
      <c r="A160" s="33"/>
      <c r="B160" s="33"/>
      <c r="C160" s="33"/>
      <c r="D160" s="33"/>
      <c r="E160" s="33"/>
      <c r="F160" s="33"/>
      <c r="G160" s="33"/>
      <c r="H160" s="33"/>
    </row>
    <row r="161" spans="1:8" x14ac:dyDescent="0.25">
      <c r="A161" s="44" t="s">
        <v>116</v>
      </c>
      <c r="B161" s="44"/>
      <c r="C161" s="44"/>
      <c r="D161" s="44"/>
      <c r="E161" s="44"/>
      <c r="F161" s="44"/>
      <c r="G161" s="44"/>
      <c r="H161" s="44"/>
    </row>
    <row r="162" spans="1:8" x14ac:dyDescent="0.25">
      <c r="A162" s="33"/>
      <c r="B162" s="33"/>
      <c r="C162" s="33"/>
      <c r="D162" s="33"/>
      <c r="E162" s="33"/>
      <c r="F162" s="33"/>
      <c r="G162" s="33"/>
      <c r="H162" s="33"/>
    </row>
    <row r="163" spans="1:8" x14ac:dyDescent="0.25">
      <c r="A163" s="44" t="s">
        <v>117</v>
      </c>
      <c r="B163" s="44"/>
      <c r="C163" s="44"/>
      <c r="D163" s="44"/>
      <c r="E163" s="44"/>
      <c r="F163" s="44"/>
      <c r="G163" s="44"/>
      <c r="H163" s="44"/>
    </row>
    <row r="164" spans="1:8" x14ac:dyDescent="0.25">
      <c r="A164" s="33"/>
      <c r="B164" s="33"/>
      <c r="C164" s="33"/>
      <c r="D164" s="33"/>
      <c r="E164" s="33"/>
      <c r="F164" s="33"/>
      <c r="G164" s="33"/>
      <c r="H164" s="33"/>
    </row>
    <row r="165" spans="1:8" x14ac:dyDescent="0.25">
      <c r="A165" s="44" t="s">
        <v>118</v>
      </c>
      <c r="B165" s="44"/>
      <c r="C165" s="44"/>
      <c r="D165" s="44"/>
      <c r="E165" s="44"/>
      <c r="F165" s="44"/>
      <c r="G165" s="44"/>
      <c r="H165" s="44"/>
    </row>
    <row r="166" spans="1:8" x14ac:dyDescent="0.25">
      <c r="A166" s="33"/>
      <c r="B166" s="33"/>
      <c r="C166" s="33"/>
      <c r="D166" s="33"/>
      <c r="E166" s="33"/>
      <c r="F166" s="33"/>
      <c r="G166" s="33"/>
      <c r="H166" s="33"/>
    </row>
    <row r="167" spans="1:8" x14ac:dyDescent="0.25">
      <c r="A167" s="44" t="s">
        <v>119</v>
      </c>
      <c r="B167" s="44"/>
      <c r="C167" s="44"/>
      <c r="D167" s="44"/>
      <c r="E167" s="44"/>
      <c r="F167" s="44"/>
      <c r="G167" s="44"/>
      <c r="H167" s="44"/>
    </row>
    <row r="168" spans="1:8" x14ac:dyDescent="0.25">
      <c r="A168" s="33"/>
      <c r="B168" s="33"/>
      <c r="C168" s="33"/>
      <c r="D168" s="33"/>
      <c r="E168" s="33"/>
      <c r="F168" s="33"/>
      <c r="G168" s="33"/>
      <c r="H168" s="33"/>
    </row>
    <row r="169" spans="1:8" x14ac:dyDescent="0.25">
      <c r="A169" s="44" t="s">
        <v>120</v>
      </c>
      <c r="B169" s="44"/>
      <c r="C169" s="44"/>
      <c r="D169" s="44"/>
      <c r="E169" s="44"/>
      <c r="F169" s="44"/>
      <c r="G169" s="44"/>
      <c r="H169" s="44"/>
    </row>
    <row r="170" spans="1:8" x14ac:dyDescent="0.25">
      <c r="A170" s="33"/>
      <c r="B170" s="33"/>
      <c r="C170" s="33"/>
      <c r="D170" s="33"/>
      <c r="E170" s="33"/>
      <c r="F170" s="33"/>
      <c r="G170" s="33"/>
      <c r="H170" s="33"/>
    </row>
    <row r="171" spans="1:8" x14ac:dyDescent="0.25">
      <c r="A171" s="44" t="s">
        <v>121</v>
      </c>
      <c r="B171" s="44"/>
      <c r="C171" s="44"/>
      <c r="D171" s="44"/>
      <c r="E171" s="44"/>
      <c r="F171" s="44"/>
      <c r="G171" s="44"/>
      <c r="H171" s="44"/>
    </row>
    <row r="172" spans="1:8" x14ac:dyDescent="0.25">
      <c r="A172" s="33"/>
      <c r="B172" s="33"/>
      <c r="C172" s="33"/>
      <c r="D172" s="33"/>
      <c r="E172" s="33"/>
      <c r="F172" s="33"/>
      <c r="G172" s="33"/>
      <c r="H172" s="33"/>
    </row>
    <row r="173" spans="1:8" x14ac:dyDescent="0.25">
      <c r="A173" s="44" t="s">
        <v>122</v>
      </c>
      <c r="B173" s="44"/>
      <c r="C173" s="44"/>
      <c r="D173" s="44"/>
      <c r="E173" s="44"/>
      <c r="F173" s="44"/>
      <c r="G173" s="44"/>
      <c r="H173" s="44"/>
    </row>
  </sheetData>
  <mergeCells count="119">
    <mergeCell ref="A14:E14"/>
    <mergeCell ref="F14:H14"/>
    <mergeCell ref="A1:H1"/>
    <mergeCell ref="A3:H4"/>
    <mergeCell ref="A6:H7"/>
    <mergeCell ref="A8:E8"/>
    <mergeCell ref="F8:H8"/>
    <mergeCell ref="F19:H19"/>
    <mergeCell ref="A20:E20"/>
    <mergeCell ref="F20:H20"/>
    <mergeCell ref="A9:E9"/>
    <mergeCell ref="F9:H9"/>
    <mergeCell ref="A10:E10"/>
    <mergeCell ref="F10:H10"/>
    <mergeCell ref="A12:H13"/>
    <mergeCell ref="A21:E21"/>
    <mergeCell ref="F21:H21"/>
    <mergeCell ref="A22:H24"/>
    <mergeCell ref="A26:H27"/>
    <mergeCell ref="B28:F28"/>
    <mergeCell ref="B29:F29"/>
    <mergeCell ref="A15:E15"/>
    <mergeCell ref="F15:H15"/>
    <mergeCell ref="A17:H18"/>
    <mergeCell ref="A19:E19"/>
    <mergeCell ref="A41:F41"/>
    <mergeCell ref="A43:H44"/>
    <mergeCell ref="B45:F45"/>
    <mergeCell ref="A46:H46"/>
    <mergeCell ref="B30:F30"/>
    <mergeCell ref="A31:G31"/>
    <mergeCell ref="A33:H34"/>
    <mergeCell ref="A36:H37"/>
    <mergeCell ref="B38:F38"/>
    <mergeCell ref="B39:F39"/>
    <mergeCell ref="B40:F40"/>
    <mergeCell ref="B53:F53"/>
    <mergeCell ref="B54:F54"/>
    <mergeCell ref="A55:F55"/>
    <mergeCell ref="A57:H58"/>
    <mergeCell ref="B59:F59"/>
    <mergeCell ref="B60:F60"/>
    <mergeCell ref="B47:F47"/>
    <mergeCell ref="B48:F48"/>
    <mergeCell ref="B49:F49"/>
    <mergeCell ref="B50:F50"/>
    <mergeCell ref="B51:F51"/>
    <mergeCell ref="B52:F52"/>
    <mergeCell ref="B69:F69"/>
    <mergeCell ref="B70:F70"/>
    <mergeCell ref="B71:G71"/>
    <mergeCell ref="A72:F72"/>
    <mergeCell ref="A74:H75"/>
    <mergeCell ref="B78:F78"/>
    <mergeCell ref="B61:G61"/>
    <mergeCell ref="B62:G62"/>
    <mergeCell ref="A63:G63"/>
    <mergeCell ref="A66:H67"/>
    <mergeCell ref="B68:F68"/>
    <mergeCell ref="B85:F85"/>
    <mergeCell ref="A86:F86"/>
    <mergeCell ref="A89:H90"/>
    <mergeCell ref="A92:H93"/>
    <mergeCell ref="B94:F94"/>
    <mergeCell ref="A95:H95"/>
    <mergeCell ref="A79:H79"/>
    <mergeCell ref="B80:F80"/>
    <mergeCell ref="B81:F81"/>
    <mergeCell ref="B82:F82"/>
    <mergeCell ref="B83:F83"/>
    <mergeCell ref="B84:F84"/>
    <mergeCell ref="B105:G105"/>
    <mergeCell ref="B106:G106"/>
    <mergeCell ref="B107:F107"/>
    <mergeCell ref="A108:G108"/>
    <mergeCell ref="A111:H112"/>
    <mergeCell ref="A115:H116"/>
    <mergeCell ref="B96:F96"/>
    <mergeCell ref="B97:F97"/>
    <mergeCell ref="B98:F98"/>
    <mergeCell ref="B99:F99"/>
    <mergeCell ref="A100:F100"/>
    <mergeCell ref="A102:H103"/>
    <mergeCell ref="B126:F126"/>
    <mergeCell ref="B127:F127"/>
    <mergeCell ref="B128:F128"/>
    <mergeCell ref="B129:F129"/>
    <mergeCell ref="A130:F130"/>
    <mergeCell ref="A133:H134"/>
    <mergeCell ref="B117:G117"/>
    <mergeCell ref="B118:G118"/>
    <mergeCell ref="A119:G119"/>
    <mergeCell ref="A122:H123"/>
    <mergeCell ref="B124:F124"/>
    <mergeCell ref="B125:F125"/>
    <mergeCell ref="B142:G142"/>
    <mergeCell ref="A143:G143"/>
    <mergeCell ref="A144:G144"/>
    <mergeCell ref="B136:F136"/>
    <mergeCell ref="B137:G137"/>
    <mergeCell ref="B138:G138"/>
    <mergeCell ref="B139:G139"/>
    <mergeCell ref="B140:G140"/>
    <mergeCell ref="B141:G141"/>
    <mergeCell ref="A163:H163"/>
    <mergeCell ref="A165:H165"/>
    <mergeCell ref="A167:H167"/>
    <mergeCell ref="A169:H169"/>
    <mergeCell ref="A171:H171"/>
    <mergeCell ref="A173:H173"/>
    <mergeCell ref="A146:H146"/>
    <mergeCell ref="A147:H147"/>
    <mergeCell ref="A149:H149"/>
    <mergeCell ref="A151:H151"/>
    <mergeCell ref="A153:H153"/>
    <mergeCell ref="A155:H155"/>
    <mergeCell ref="A157:H157"/>
    <mergeCell ref="A159:H159"/>
    <mergeCell ref="A161:H161"/>
  </mergeCells>
  <pageMargins left="0.19685039370078741" right="0.19685039370078741"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Auxiliar de Serviços Gerais</vt:lpstr>
      <vt:lpstr>Cozinheiro 12 x 36</vt:lpstr>
      <vt:lpstr>'Auxiliar de Serviços Gerais'!Area_de_impressao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noted</dc:creator>
  <cp:lastModifiedBy>Leonardo Beckert</cp:lastModifiedBy>
  <cp:lastPrinted>2024-11-05T20:34:34Z</cp:lastPrinted>
  <dcterms:created xsi:type="dcterms:W3CDTF">2024-03-04T19:23:58Z</dcterms:created>
  <dcterms:modified xsi:type="dcterms:W3CDTF">2024-11-29T10:32:26Z</dcterms:modified>
</cp:coreProperties>
</file>