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ra de vaga 2024-25" sheetId="1" r:id="rId4"/>
    <sheet state="visible" name="Valor profissionais pedagogicos" sheetId="2" r:id="rId5"/>
    <sheet state="visible" name="Material esc-didático" sheetId="3" r:id="rId6"/>
    <sheet state="visible" name="Saúde Escolar" sheetId="4" r:id="rId7"/>
    <sheet state="visible" name="Allimentação" sheetId="5" r:id="rId8"/>
    <sheet state="visible" name="INFRAESTRUTURA" sheetId="6" r:id="rId9"/>
    <sheet state="visible" name="Auxiliar de Limpeza" sheetId="7" r:id="rId10"/>
    <sheet state="visible" name="CCT auxiliar" sheetId="8" r:id="rId11"/>
    <sheet state="visible" name="INTERNETELEFONE 2024" sheetId="9" r:id="rId12"/>
    <sheet state="visible" name="VALORES PROFISSIONAIS 2024ATUAL" sheetId="10" r:id="rId13"/>
    <sheet state="visible" name="Valor Auxiliar2024" sheetId="11" r:id="rId14"/>
    <sheet state="visible" name="TARIFA2024" sheetId="12" r:id="rId15"/>
    <sheet state="visible" name="IPCA" sheetId="13" r:id="rId16"/>
  </sheets>
  <definedNames/>
  <calcPr/>
  <extLst>
    <ext uri="GoogleSheetsCustomDataVersion2">
      <go:sheetsCustomData xmlns:go="http://customooxmlschemas.google.com/" r:id="rId17" roundtripDataChecksum="qROqWdKo6DdCm6mGKyTX96rkATp5VqJblFlow1H1R5g="/>
    </ext>
  </extLst>
</workbook>
</file>

<file path=xl/sharedStrings.xml><?xml version="1.0" encoding="utf-8"?>
<sst xmlns="http://schemas.openxmlformats.org/spreadsheetml/2006/main" count="402" uniqueCount="209">
  <si>
    <t>Base de custo para edital de credenciamento de compra de vaga para plantão de férias 2025</t>
  </si>
  <si>
    <r>
      <rPr>
        <rFont val="Calibri"/>
        <b/>
        <color rgb="FF000000"/>
        <sz val="9.0"/>
      </rPr>
      <t xml:space="preserve">SECRETARIA MUNICIPAL DE EDUCAÇÃO CUSTO ALUNO DA EDUCAÇÃO INFANTIL 0 A 3 ANOS: TURMA COM </t>
    </r>
    <r>
      <rPr>
        <rFont val="Calibri"/>
        <b/>
        <color rgb="FFFF0000"/>
        <sz val="9.0"/>
      </rPr>
      <t>16</t>
    </r>
    <r>
      <rPr>
        <rFont val="Calibri"/>
        <b/>
        <color rgb="FF000000"/>
        <sz val="9.0"/>
      </rPr>
      <t xml:space="preserve"> ALUNOS INTEGRAL </t>
    </r>
  </si>
  <si>
    <t>QTD</t>
  </si>
  <si>
    <t>ITENS</t>
  </si>
  <si>
    <t>VALOR UNIT.</t>
  </si>
  <si>
    <t>VALOR TOTAL</t>
  </si>
  <si>
    <t>OBSERVAÇÃO</t>
  </si>
  <si>
    <t>Despesa de pessoal:</t>
  </si>
  <si>
    <t>Coordenadora pedagógica</t>
  </si>
  <si>
    <t>01 Profissional salário mensal R$ 2.666,16 - distribuído por 7 salas</t>
  </si>
  <si>
    <t>Auxiliar de classe 30 horas</t>
  </si>
  <si>
    <t>02 estagiarios média salarial de R$ 1100</t>
  </si>
  <si>
    <t>Professora de Educação Infantil 40 horas</t>
  </si>
  <si>
    <t>Serviços Gerais</t>
  </si>
  <si>
    <t>div por 7 salas</t>
  </si>
  <si>
    <t>Merendeira</t>
  </si>
  <si>
    <t>valor orçado com a alimentação</t>
  </si>
  <si>
    <t>Nutricionista</t>
  </si>
  <si>
    <t>Obrigações patronais</t>
  </si>
  <si>
    <t>23% Patronal INSS</t>
  </si>
  <si>
    <t>FGTS</t>
  </si>
  <si>
    <t xml:space="preserve">Vale Transporte </t>
  </si>
  <si>
    <t>Média - 22 DIAS, 6 COLABORADORES</t>
  </si>
  <si>
    <r>
      <rPr>
        <rFont val="Calibri"/>
        <color rgb="FF000000"/>
        <sz val="9.0"/>
      </rPr>
      <t xml:space="preserve">TOTAL </t>
    </r>
    <r>
      <rPr>
        <rFont val="Calibri"/>
        <b/>
        <color rgb="FF558ED5"/>
        <sz val="9.0"/>
      </rPr>
      <t>DESPESA DE PESSOAL</t>
    </r>
    <r>
      <rPr>
        <rFont val="Calibri"/>
        <color rgb="FF558ED5"/>
        <sz val="9.0"/>
      </rPr>
      <t xml:space="preserve"> </t>
    </r>
    <r>
      <rPr>
        <rFont val="Calibri"/>
        <color rgb="FF000000"/>
        <sz val="9.0"/>
      </rPr>
      <t>POR TURMA</t>
    </r>
  </si>
  <si>
    <t>Janeiro</t>
  </si>
  <si>
    <t xml:space="preserve"> </t>
  </si>
  <si>
    <r>
      <rPr>
        <rFont val="Calibri"/>
        <color rgb="FF000000"/>
        <sz val="9.0"/>
      </rPr>
      <t xml:space="preserve">TOTAL POR ALUNO COM </t>
    </r>
    <r>
      <rPr>
        <rFont val="Calibri"/>
        <b/>
        <color rgb="FF558ED5"/>
        <sz val="9.0"/>
      </rPr>
      <t>DESPESA DE PESSOAL</t>
    </r>
  </si>
  <si>
    <r>
      <rPr>
        <rFont val="Calibri"/>
        <b/>
        <color rgb="FF000000"/>
        <sz val="9.0"/>
      </rPr>
      <t>SECRETARIA MUNICIPAL DE EDUCAÇÃO CUSTO ALUNO DA EDUCAÇÃO INFANTIL 4 A 5 ANOS TURMA COM</t>
    </r>
    <r>
      <rPr>
        <rFont val="Calibri"/>
        <b/>
        <color rgb="FFFF3300"/>
        <sz val="9.0"/>
      </rPr>
      <t xml:space="preserve"> 25</t>
    </r>
    <r>
      <rPr>
        <rFont val="Calibri"/>
        <b/>
        <color rgb="FFFF0000"/>
        <sz val="9.0"/>
      </rPr>
      <t xml:space="preserve"> </t>
    </r>
    <r>
      <rPr>
        <rFont val="Calibri"/>
        <b/>
        <color rgb="FF000000"/>
        <sz val="9.0"/>
      </rPr>
      <t xml:space="preserve">ALUNOS </t>
    </r>
    <r>
      <rPr>
        <rFont val="Calibri"/>
        <b/>
        <color rgb="FFFF0000"/>
        <sz val="9.0"/>
      </rPr>
      <t>INTEGRAL</t>
    </r>
  </si>
  <si>
    <t>02 estagiários média salarial de R$ 1100,00</t>
  </si>
  <si>
    <t>divid por 7 salas</t>
  </si>
  <si>
    <t>TOTAL DESPESA DE PESSOAL POR TURMA</t>
  </si>
  <si>
    <t>TOTAL POR ALUNO COM DESPESA DE PESSOAL</t>
  </si>
  <si>
    <r>
      <rPr>
        <rFont val="Calibri"/>
        <b/>
        <color rgb="FF000000"/>
        <sz val="9.0"/>
      </rPr>
      <t xml:space="preserve">SECRETARIA MUNICIPAL DE EDUCAÇÃO CUSTO ALUNO DA EDUCAÇÃO INFANTIL 4 A 5 ANOS TURMA COM </t>
    </r>
    <r>
      <rPr>
        <rFont val="Calibri"/>
        <b/>
        <color rgb="FFFF3300"/>
        <sz val="9.0"/>
      </rPr>
      <t>25</t>
    </r>
    <r>
      <rPr>
        <rFont val="Calibri"/>
        <b/>
        <color rgb="FFFF0000"/>
        <sz val="9.0"/>
      </rPr>
      <t xml:space="preserve"> </t>
    </r>
    <r>
      <rPr>
        <rFont val="Calibri"/>
        <b/>
        <color rgb="FF000000"/>
        <sz val="9.0"/>
      </rPr>
      <t xml:space="preserve">ALUNOS </t>
    </r>
    <r>
      <rPr>
        <rFont val="Calibri"/>
        <b/>
        <color rgb="FFFF0000"/>
        <sz val="9.0"/>
      </rPr>
      <t xml:space="preserve">PARCIAL </t>
    </r>
  </si>
  <si>
    <t>01 estagiario média salarial de R$ 1100,00</t>
  </si>
  <si>
    <t>Professora de Educação Infantil 20 horas</t>
  </si>
  <si>
    <t>Média</t>
  </si>
  <si>
    <r>
      <rPr>
        <rFont val="Calibri"/>
        <color rgb="FF000000"/>
        <sz val="9.0"/>
      </rPr>
      <t xml:space="preserve">TOTAL DESPESA DE PESSOAL </t>
    </r>
    <r>
      <rPr>
        <rFont val="Calibri"/>
        <b/>
        <color rgb="FF000000"/>
        <sz val="9.0"/>
      </rPr>
      <t>POR TURMA</t>
    </r>
  </si>
  <si>
    <r>
      <rPr>
        <rFont val="Calibri"/>
        <color rgb="FF000000"/>
        <sz val="9.0"/>
      </rPr>
      <t>TOTAL</t>
    </r>
    <r>
      <rPr>
        <rFont val="Calibri"/>
        <b/>
        <color rgb="FF000000"/>
        <sz val="9.0"/>
      </rPr>
      <t xml:space="preserve"> POR ALUNO</t>
    </r>
    <r>
      <rPr>
        <rFont val="Calibri"/>
        <color rgb="FF000000"/>
        <sz val="9.0"/>
      </rPr>
      <t xml:space="preserve"> COM DESPESA DE PESSOAL</t>
    </r>
  </si>
  <si>
    <t xml:space="preserve">ANUAL </t>
  </si>
  <si>
    <r>
      <rPr>
        <rFont val="Calibri"/>
        <b/>
        <color rgb="FF000000"/>
        <sz val="9.0"/>
      </rPr>
      <t xml:space="preserve">SECRETARIA MUNICIPAL DE EDUCAÇÃO CUSTO ALUNO DA EDUCAÇÃO INFANTIL </t>
    </r>
    <r>
      <rPr>
        <rFont val="Calibri"/>
        <b/>
        <color rgb="FFFF0000"/>
        <sz val="9.0"/>
      </rPr>
      <t>0 A 3 ANOS</t>
    </r>
    <r>
      <rPr>
        <rFont val="Calibri"/>
        <b/>
        <color rgb="FF000000"/>
        <sz val="9.0"/>
      </rPr>
      <t xml:space="preserve"> TURMA COM 16 ALUNOS INTEGRAL</t>
    </r>
  </si>
  <si>
    <t>Outras Despesas:</t>
  </si>
  <si>
    <t>Alimentação</t>
  </si>
  <si>
    <t>Considerando 22 dias - 02/01 a 31/01</t>
  </si>
  <si>
    <t>Monitoramento</t>
  </si>
  <si>
    <t>média escola 7 salas</t>
  </si>
  <si>
    <t>Material didático/pedagógico</t>
  </si>
  <si>
    <t xml:space="preserve">Higiene </t>
  </si>
  <si>
    <t>Considerando fraldas, lenço, luva, pomada, shampo/sabonete, escovação, toalhas e primeiros socorros</t>
  </si>
  <si>
    <t>Luz</t>
  </si>
  <si>
    <t>Água</t>
  </si>
  <si>
    <t>Telefone/Internet</t>
  </si>
  <si>
    <t>TOTAL POR TURMA</t>
  </si>
  <si>
    <t>TOTAL POR ALUNO</t>
  </si>
  <si>
    <r>
      <rPr>
        <rFont val="Calibri"/>
        <b/>
        <color rgb="FF000000"/>
        <sz val="9.0"/>
      </rPr>
      <t xml:space="preserve">SECRETARIA MUNICIPAL DE EDUCAÇÃO CUSTO ALUNO DA EDUCAÇÃO INFANTIL 4 A 5 ANOS TURMA COM </t>
    </r>
    <r>
      <rPr>
        <rFont val="Calibri"/>
        <b/>
        <color rgb="FFFF0000"/>
        <sz val="9.0"/>
      </rPr>
      <t>25</t>
    </r>
    <r>
      <rPr>
        <rFont val="Calibri"/>
        <b/>
        <color rgb="FF000000"/>
        <sz val="9.0"/>
      </rPr>
      <t xml:space="preserve"> ALUNOS </t>
    </r>
    <r>
      <rPr>
        <rFont val="Calibri"/>
        <b/>
        <color rgb="FFFF0000"/>
        <sz val="9.0"/>
      </rPr>
      <t>INTEGRAL</t>
    </r>
  </si>
  <si>
    <t xml:space="preserve">Considerando 22 dias - 02/01 a 31/01 </t>
  </si>
  <si>
    <t>Não há pedagogico</t>
  </si>
  <si>
    <t>Considerando escovação e primeiros socorros</t>
  </si>
  <si>
    <t>TOTAL  POR ALUNO</t>
  </si>
  <si>
    <r>
      <rPr>
        <rFont val="Calibri"/>
        <b/>
        <color rgb="FF000000"/>
        <sz val="9.0"/>
      </rPr>
      <t xml:space="preserve">SECRETARIA MUNICIPAL DE EDUCAÇÃO CUSTO ALUNO DA EDUCAÇÃO INFANTIL 4 A 5 ANOS TURMA COM </t>
    </r>
    <r>
      <rPr>
        <rFont val="Calibri"/>
        <b/>
        <color rgb="FFFF0000"/>
        <sz val="9.0"/>
      </rPr>
      <t>25</t>
    </r>
    <r>
      <rPr>
        <rFont val="Calibri"/>
        <b/>
        <color rgb="FF000000"/>
        <sz val="9.0"/>
      </rPr>
      <t xml:space="preserve"> ALUNOS </t>
    </r>
    <r>
      <rPr>
        <rFont val="Calibri"/>
        <b/>
        <color rgb="FFFF0000"/>
        <sz val="9.0"/>
      </rPr>
      <t>PARCIAL</t>
    </r>
  </si>
  <si>
    <t>Valor para unidades SEM FINS LUCRATIVOS</t>
  </si>
  <si>
    <t>Arred.</t>
  </si>
  <si>
    <t>VALOR POR ALUNO 0 A 3 INTEGRAL</t>
  </si>
  <si>
    <t>VALOR POR ALUNO 4 A 6 INTEGRAL</t>
  </si>
  <si>
    <t>VALOR POR ALUNO 4 A 6 PARCIAL</t>
  </si>
  <si>
    <t>BDI 20%</t>
  </si>
  <si>
    <t>Valor para unidades COM FINS LUCRATIVOS</t>
  </si>
  <si>
    <t>Professor 20h</t>
  </si>
  <si>
    <t>Professor 40 h</t>
  </si>
  <si>
    <t xml:space="preserve">Coordenador </t>
  </si>
  <si>
    <t>Valor hora aula</t>
  </si>
  <si>
    <t>Carga horária</t>
  </si>
  <si>
    <t>Quantidade de horas aula</t>
  </si>
  <si>
    <t>Fator multiplicador</t>
  </si>
  <si>
    <t>Repouso semanal 1/6</t>
  </si>
  <si>
    <t>SUBTOTAL</t>
  </si>
  <si>
    <t xml:space="preserve">              MATERIAL ESCOLAR E DIDÁTICO </t>
  </si>
  <si>
    <t xml:space="preserve">  CRECHE - MATERIAL ESCOLAR - colonia</t>
  </si>
  <si>
    <t>Descrição</t>
  </si>
  <si>
    <t>Quant. Por turma mês</t>
  </si>
  <si>
    <t>Valor unitário</t>
  </si>
  <si>
    <t>Valor total</t>
  </si>
  <si>
    <t xml:space="preserve">Guache </t>
  </si>
  <si>
    <t>Massinha</t>
  </si>
  <si>
    <t>Pintura facial</t>
  </si>
  <si>
    <t>Sulfite</t>
  </si>
  <si>
    <t>fita adesiva</t>
  </si>
  <si>
    <t>papel colorido</t>
  </si>
  <si>
    <t>cola</t>
  </si>
  <si>
    <t xml:space="preserve">TOTAL </t>
  </si>
  <si>
    <t>2024/ NOVEMBRO</t>
  </si>
  <si>
    <t>IPCA%</t>
  </si>
  <si>
    <t>PRÉ ESCOLA - MATERIAL ESCOLAR - colonia integral</t>
  </si>
  <si>
    <t>PRÉ ESCOLA - MATERIAL DIDÁTICO - COLONIA - PERÍODO PARCIAL</t>
  </si>
  <si>
    <t>DAE - Diretoria de Assistência ao Educando - Supervisora de Saúde Escolar</t>
  </si>
  <si>
    <t>Planilha de custos por aluno -Educação Infantil -2023 - compra de vaga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</si>
  <si>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Saúde Escolar -HIGIENE</t>
    </r>
  </si>
  <si>
    <t>Nº</t>
  </si>
  <si>
    <t>PRODUTO</t>
  </si>
  <si>
    <t>UNIDADE MEDIDA</t>
  </si>
  <si>
    <t>VALOR MÉDIO DE COMPRA</t>
  </si>
  <si>
    <t>OBSERVAÇÕES</t>
  </si>
  <si>
    <t>Fralda descartável (tamanhos P, M, G, GG, XXG)</t>
  </si>
  <si>
    <t>1 un</t>
  </si>
  <si>
    <t>R$0,72 a unidade</t>
  </si>
  <si>
    <t>( média do preço dos tamanhos)</t>
  </si>
  <si>
    <t>Lenço umedecido</t>
  </si>
  <si>
    <t>1un</t>
  </si>
  <si>
    <t>R$ 0,06 unidade</t>
  </si>
  <si>
    <t>Escova Dental  0 a 6 meses c/ estojo</t>
  </si>
  <si>
    <t>R$13,50 a unidade</t>
  </si>
  <si>
    <t>são usadas1 a cada 4 meses ( total R$ 40,50)</t>
  </si>
  <si>
    <t>Escova Dental Infantil</t>
  </si>
  <si>
    <t>R$ 4,85 a unidade</t>
  </si>
  <si>
    <t>são usadas1 a cada 3 meses ( total R$ 19.40)</t>
  </si>
  <si>
    <t>Sabonete Infantil</t>
  </si>
  <si>
    <t>1 un 200ml</t>
  </si>
  <si>
    <t>R$ 7,17 a unidade</t>
  </si>
  <si>
    <t>são usados 5ml por dia</t>
  </si>
  <si>
    <t>R$ 0,041 por ml</t>
  </si>
  <si>
    <t>Shampoo Infantil</t>
  </si>
  <si>
    <t>1 un 200 ml</t>
  </si>
  <si>
    <t>R$ 7,17 unidade</t>
  </si>
  <si>
    <t>são usados 3 ml por banho</t>
  </si>
  <si>
    <t>R$ 0,036 por ml</t>
  </si>
  <si>
    <t>Papel Higiênico</t>
  </si>
  <si>
    <t>1 un 30mt</t>
  </si>
  <si>
    <t>R$1,15 o rolo 30 mt</t>
  </si>
  <si>
    <t>são usados em media 6,5 mt por dia por aluno</t>
  </si>
  <si>
    <t>R$ 0,038 o mt</t>
  </si>
  <si>
    <t>Fio Dental</t>
  </si>
  <si>
    <t>1 mt</t>
  </si>
  <si>
    <t>R$ 0,33 o mt</t>
  </si>
  <si>
    <t>Creme Dental</t>
  </si>
  <si>
    <t>1 un. 50g</t>
  </si>
  <si>
    <t>são usadas 0,1 g a cada escovação</t>
  </si>
  <si>
    <t>R$ 0,07 o grama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</si>
  <si>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Equipamento de Proteção Individual - EPI</t>
    </r>
  </si>
  <si>
    <t>Luva látex descartável</t>
  </si>
  <si>
    <t>R$ 0,34 unidade</t>
  </si>
  <si>
    <t>1 par cada troca</t>
  </si>
  <si>
    <t>Planilha de 0 a 3 anos - INTEGRAL</t>
  </si>
  <si>
    <t>*SEGUNDO RESOLUÇÃO DO COMED, UMA MÉDIA DE 8 ALUNOS POR ADULTO TURMAS DE 16 ALUNOS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</si>
  <si>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HIGIENE</t>
    </r>
  </si>
  <si>
    <t>Produto</t>
  </si>
  <si>
    <t>Médio de uso</t>
  </si>
  <si>
    <t>Consumo diário</t>
  </si>
  <si>
    <t>Valor por aluno</t>
  </si>
  <si>
    <t>Valor por aluno mensal considerando 22 dias efetivos</t>
  </si>
  <si>
    <t>p/ aluno</t>
  </si>
  <si>
    <t>por dia</t>
  </si>
  <si>
    <r>
      <rPr>
        <rFont val="Arial"/>
        <b/>
        <color rgb="FF000000"/>
        <sz val="6.0"/>
      </rPr>
      <t>un</t>
    </r>
    <r>
      <rPr>
        <rFont val="Arial"/>
        <b/>
        <color rgb="FF000000"/>
        <sz val="9.0"/>
      </rPr>
      <t>.</t>
    </r>
  </si>
  <si>
    <t>FRALDA DESCARTÁVEL</t>
  </si>
  <si>
    <t>4 un</t>
  </si>
  <si>
    <t>4 TROCAS</t>
  </si>
  <si>
    <t>LENÇO UMEDECIDO</t>
  </si>
  <si>
    <t>4 un. por troca</t>
  </si>
  <si>
    <t>16 unidades</t>
  </si>
  <si>
    <t>CREME DENTAL</t>
  </si>
  <si>
    <t>2 x ao dia</t>
  </si>
  <si>
    <t>0,2 g</t>
  </si>
  <si>
    <t>ESCOVA DENTAL Infantil</t>
  </si>
  <si>
    <t>1 a cada  3 meses</t>
  </si>
  <si>
    <t>******</t>
  </si>
  <si>
    <t>SABONETE INFANTIL</t>
  </si>
  <si>
    <t>5 ml por dia</t>
  </si>
  <si>
    <t>SHAMPOO INFANTIL</t>
  </si>
  <si>
    <t>3 ml por banho</t>
  </si>
  <si>
    <t>PAPEL HIGIÊNICO</t>
  </si>
  <si>
    <t>6,5 mt por dia por aluno</t>
  </si>
  <si>
    <t>TOTAL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</si>
  <si>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EQUIPAMENTO DE PROTEÇÃO INDIVIDUAL - EPI 2 PROFISSIONAIS /integral</t>
    </r>
  </si>
  <si>
    <t>Média de uso</t>
  </si>
  <si>
    <t>Calculo diário</t>
  </si>
  <si>
    <t>Valor por aluno mensal</t>
  </si>
  <si>
    <r>
      <rPr>
        <rFont val="Arial"/>
        <b/>
        <color rgb="FF000000"/>
        <sz val="6.0"/>
      </rPr>
      <t>p/ aluno</t>
    </r>
    <r>
      <rPr>
        <rFont val="Arial"/>
        <b/>
        <color rgb="FF000000"/>
        <sz val="9.0"/>
      </rPr>
      <t>.</t>
    </r>
  </si>
  <si>
    <t>1 par por troca</t>
  </si>
  <si>
    <t>16 un. X valor :</t>
  </si>
  <si>
    <t>total 8 un x 2 profissionais = 16 un</t>
  </si>
  <si>
    <t>nº alunos</t>
  </si>
  <si>
    <t>TOTAL HIGIENE</t>
  </si>
  <si>
    <t>TOTAL EPI</t>
  </si>
  <si>
    <t>TOTAL GERAL</t>
  </si>
  <si>
    <t>Planilha de 4 a 5 anos - INTEGRAL</t>
  </si>
  <si>
    <t>*SEGUNDO RESOLUÇÃO DO COMED, UMA MÉDIA DE 25 ALUNOS 2 profissionais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</si>
  <si>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HIGIENE</t>
    </r>
  </si>
  <si>
    <r>
      <rPr>
        <rFont val="Arial"/>
        <b/>
        <color rgb="FF000000"/>
        <sz val="6.0"/>
      </rPr>
      <t>un</t>
    </r>
    <r>
      <rPr>
        <rFont val="Arial"/>
        <b/>
        <color rgb="FF000000"/>
        <sz val="9.0"/>
      </rPr>
      <t>.</t>
    </r>
  </si>
  <si>
    <t>Planilha de 4 a 5 anos - PARCIAL *SEGUNDO RESOLUÇÃO DO COMED, UMA MÉDIA DE 25 ALUNOS</t>
  </si>
  <si>
    <r>
      <rPr>
        <rFont val="Noto Sans Symbols"/>
        <color rgb="FF000000"/>
        <sz val="12.0"/>
      </rPr>
      <t>•</t>
    </r>
    <r>
      <rPr>
        <rFont val="Times New Roman"/>
        <color rgb="FF000000"/>
        <sz val="7.0"/>
      </rPr>
      <t xml:space="preserve">         </t>
    </r>
    <r>
      <rPr>
        <rFont val="Arial"/>
        <color rgb="FF000000"/>
        <sz val="12.0"/>
      </rPr>
      <t>HIGIENE</t>
    </r>
  </si>
  <si>
    <r>
      <rPr>
        <rFont val="Arial"/>
        <b/>
        <color rgb="FF000000"/>
        <sz val="6.0"/>
      </rPr>
      <t>un</t>
    </r>
    <r>
      <rPr>
        <rFont val="Arial"/>
        <b/>
        <color rgb="FF000000"/>
        <sz val="9.0"/>
      </rPr>
      <t>.</t>
    </r>
  </si>
  <si>
    <t>1 x ao dia</t>
  </si>
  <si>
    <t>0,1 g</t>
  </si>
  <si>
    <t>3,5 mt/aluno por dia</t>
  </si>
  <si>
    <t>ALIMENTAÇÃO 0 A 3 ANOS</t>
  </si>
  <si>
    <t>ALIMENTAÇÃO 4 A 5 ANOS INTEGRAL</t>
  </si>
  <si>
    <t>ALIMENTAÇÃO 4 A 5 ANOS (PARCIAL)</t>
  </si>
  <si>
    <t>IPCA 2024</t>
  </si>
  <si>
    <t>LUZ</t>
  </si>
  <si>
    <t>AGUA</t>
  </si>
  <si>
    <t>MANUTENÇÃO</t>
  </si>
  <si>
    <t>VIGILANCIA</t>
  </si>
  <si>
    <t>GUARDA ARMADA</t>
  </si>
  <si>
    <t>Remuneração</t>
  </si>
  <si>
    <t>Vale Alimentação</t>
  </si>
  <si>
    <t>Cesta básica</t>
  </si>
  <si>
    <t xml:space="preserve">IPCA 2024 </t>
  </si>
  <si>
    <t>INTERNET</t>
  </si>
  <si>
    <t>TELEFONE</t>
  </si>
  <si>
    <t>Vigilância</t>
  </si>
  <si>
    <t>Guarda Armada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</si>
</sst>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&quot;R$&quot;\ #,##0.00"/>
    <numFmt numFmtId="165" formatCode="_-&quot;R$ &quot;* #,##0.00_-;&quot;-R$ &quot;* #,##0.00_-;_-&quot;R$ &quot;* \-??_-;_-@"/>
    <numFmt numFmtId="166" formatCode="&quot;R$&quot;\ #,##0.00;[Red]\-&quot;R$&quot;\ #,##0.00"/>
    <numFmt numFmtId="167" formatCode="_-* #,##0.00_-;\-* #,##0.00_-;_-* \-??_-;_-@"/>
    <numFmt numFmtId="168" formatCode="&quot;R$ &quot;#,##0.00;[Red]&quot;-R$ &quot;#,##0.00"/>
    <numFmt numFmtId="169" formatCode="_-&quot;R$&quot;\ * #,##0.00_-;\-&quot;R$&quot;\ * #,##0.00_-;_-&quot;R$&quot;\ * &quot;-&quot;??_-;_-@"/>
    <numFmt numFmtId="170" formatCode="[$R$ -416]#,##0.00"/>
    <numFmt numFmtId="171" formatCode="_-&quot;R$&quot;* #,##0.00_-;\-&quot;R$&quot;* #,##0.00_-;_-&quot;R$&quot;* &quot;-&quot;??_-;_-@"/>
    <numFmt numFmtId="172" formatCode="&quot;R$&quot;#,##0.00;[Red]\-&quot;R$&quot;#,##0.00"/>
  </numFmts>
  <fonts count="38">
    <font>
      <sz val="11.0"/>
      <color rgb="FF000000"/>
      <name val="Calibri"/>
      <scheme val="minor"/>
    </font>
    <font>
      <b/>
      <sz val="14.0"/>
      <color rgb="FF000000"/>
      <name val="Calibri"/>
    </font>
    <font>
      <sz val="8.0"/>
      <color rgb="FF000000"/>
      <name val="Calibri"/>
    </font>
    <font/>
    <font>
      <b/>
      <sz val="9.0"/>
      <color rgb="FF000000"/>
      <name val="Calibri"/>
    </font>
    <font>
      <sz val="9.0"/>
      <color rgb="FF000000"/>
      <name val="Calibri"/>
    </font>
    <font>
      <sz val="9.0"/>
      <color theme="1"/>
      <name val="Calibri"/>
    </font>
    <font>
      <sz val="9.0"/>
      <color rgb="FFFF0000"/>
      <name val="Calibri"/>
    </font>
    <font>
      <b/>
      <sz val="9.0"/>
      <color rgb="FFFF0000"/>
      <name val="Calibri"/>
    </font>
    <font>
      <b/>
      <sz val="9.0"/>
      <color theme="1"/>
      <name val="Calibri"/>
    </font>
    <font>
      <b/>
      <sz val="9.0"/>
      <color rgb="FF434343"/>
      <name val="Calibri"/>
    </font>
    <font>
      <sz val="10.0"/>
      <color rgb="FF000000"/>
      <name val="Calibri"/>
    </font>
    <font>
      <b/>
      <sz val="10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b/>
      <sz val="8.0"/>
      <color rgb="FF000000"/>
      <name val="Calibri"/>
    </font>
    <font>
      <sz val="11.0"/>
      <color theme="1"/>
      <name val="Arial"/>
    </font>
    <font>
      <sz val="12.0"/>
      <color theme="1"/>
      <name val="Arial"/>
    </font>
    <font>
      <b/>
      <sz val="11.0"/>
      <color theme="1"/>
      <name val="Calibri"/>
    </font>
    <font>
      <b/>
      <sz val="11.0"/>
      <color rgb="FFFF0000"/>
      <name val="Calibri"/>
    </font>
    <font>
      <sz val="11.0"/>
      <color theme="1"/>
      <name val="Calibri"/>
    </font>
    <font>
      <b/>
      <u/>
      <sz val="12.0"/>
      <color theme="1"/>
      <name val="Arial"/>
    </font>
    <font>
      <b/>
      <u/>
      <sz val="12.0"/>
      <color theme="1"/>
      <name val="Arial"/>
    </font>
    <font>
      <sz val="12.0"/>
      <color theme="1"/>
      <name val="Noto Sans Symbols"/>
    </font>
    <font>
      <b/>
      <sz val="11.0"/>
      <color theme="1"/>
      <name val="Arial"/>
    </font>
    <font>
      <b/>
      <u/>
      <sz val="12.0"/>
      <color theme="1"/>
      <name val="Arial"/>
    </font>
    <font>
      <b/>
      <u/>
      <sz val="12.0"/>
      <color theme="1"/>
      <name val="Arial"/>
    </font>
    <font>
      <b/>
      <u/>
      <sz val="12.0"/>
      <color theme="1"/>
      <name val="Arial"/>
    </font>
    <font>
      <b/>
      <sz val="9.0"/>
      <color theme="1"/>
      <name val="Arial"/>
    </font>
    <font>
      <b/>
      <sz val="6.0"/>
      <color theme="1"/>
      <name val="Arial"/>
    </font>
    <font>
      <sz val="9.0"/>
      <color theme="1"/>
      <name val="Arial"/>
    </font>
    <font>
      <sz val="9.0"/>
      <color rgb="FF000000"/>
      <name val="Arial"/>
    </font>
    <font>
      <sz val="10.0"/>
      <color theme="1"/>
      <name val="Calibri"/>
    </font>
    <font>
      <sz val="10.0"/>
      <color theme="1"/>
      <name val="Arial"/>
    </font>
    <font>
      <b/>
      <u/>
      <sz val="12.0"/>
      <color theme="1"/>
      <name val="Arial"/>
    </font>
    <font>
      <b/>
      <sz val="12.0"/>
      <color rgb="FF000000"/>
      <name val="Calibri"/>
    </font>
    <font>
      <color theme="1"/>
      <name val="Calibri"/>
      <scheme val="minor"/>
    </font>
    <font>
      <sz val="11.0"/>
      <color rgb="FFFF000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C6D9F1"/>
        <bgColor rgb="FFC6D9F1"/>
      </patternFill>
    </fill>
    <fill>
      <patternFill patternType="solid">
        <fgColor rgb="FFBDD6EE"/>
        <bgColor rgb="FFBDD6EE"/>
      </patternFill>
    </fill>
    <fill>
      <patternFill patternType="solid">
        <fgColor rgb="FFD7E4BD"/>
        <bgColor rgb="FFD7E4BD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  <fill>
      <patternFill patternType="solid">
        <fgColor rgb="FFB9CDE5"/>
        <bgColor rgb="FFB9CDE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5E0B3"/>
        <bgColor rgb="FFC5E0B3"/>
      </patternFill>
    </fill>
  </fills>
  <borders count="37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/>
      <right style="medium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Font="1"/>
    <xf borderId="1" fillId="0" fontId="3" numFmtId="0" xfId="0" applyBorder="1" applyFont="1"/>
    <xf borderId="2" fillId="2" fontId="4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2" fontId="4" numFmtId="0" xfId="0" applyAlignment="1" applyBorder="1" applyFont="1">
      <alignment horizontal="center" shrinkToFit="0" vertical="center" wrapText="1"/>
    </xf>
    <xf borderId="5" fillId="2" fontId="4" numFmtId="164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shrinkToFit="0" vertical="center" wrapText="1"/>
    </xf>
    <xf borderId="5" fillId="2" fontId="5" numFmtId="0" xfId="0" applyAlignment="1" applyBorder="1" applyFont="1">
      <alignment horizontal="center"/>
    </xf>
    <xf borderId="5" fillId="2" fontId="5" numFmtId="0" xfId="0" applyBorder="1" applyFont="1"/>
    <xf borderId="6" fillId="2" fontId="5" numFmtId="165" xfId="0" applyBorder="1" applyFont="1" applyNumberFormat="1"/>
    <xf borderId="6" fillId="2" fontId="4" numFmtId="164" xfId="0" applyAlignment="1" applyBorder="1" applyFont="1" applyNumberFormat="1">
      <alignment horizontal="right"/>
    </xf>
    <xf borderId="6" fillId="2" fontId="4" numFmtId="0" xfId="0" applyAlignment="1" applyBorder="1" applyFont="1">
      <alignment horizontal="center"/>
    </xf>
    <xf borderId="7" fillId="2" fontId="5" numFmtId="0" xfId="0" applyBorder="1" applyFont="1"/>
    <xf borderId="8" fillId="2" fontId="5" numFmtId="0" xfId="0" applyAlignment="1" applyBorder="1" applyFont="1">
      <alignment horizontal="right" shrinkToFit="0" wrapText="1"/>
    </xf>
    <xf borderId="9" fillId="2" fontId="4" numFmtId="166" xfId="0" applyAlignment="1" applyBorder="1" applyFont="1" applyNumberFormat="1">
      <alignment horizontal="right" shrinkToFit="0" wrapText="1"/>
    </xf>
    <xf borderId="10" fillId="2" fontId="5" numFmtId="0" xfId="0" applyAlignment="1" applyBorder="1" applyFont="1">
      <alignment shrinkToFit="0" wrapText="1"/>
    </xf>
    <xf borderId="11" fillId="2" fontId="5" numFmtId="4" xfId="0" applyBorder="1" applyFont="1" applyNumberFormat="1"/>
    <xf borderId="11" fillId="2" fontId="4" numFmtId="164" xfId="0" applyAlignment="1" applyBorder="1" applyFont="1" applyNumberFormat="1">
      <alignment horizontal="right"/>
    </xf>
    <xf borderId="11" fillId="2" fontId="6" numFmtId="0" xfId="0" applyAlignment="1" applyBorder="1" applyFont="1">
      <alignment horizontal="left"/>
    </xf>
    <xf borderId="6" fillId="2" fontId="5" numFmtId="4" xfId="0" applyBorder="1" applyFont="1" applyNumberFormat="1"/>
    <xf borderId="6" fillId="2" fontId="5" numFmtId="0" xfId="0" applyAlignment="1" applyBorder="1" applyFont="1">
      <alignment horizontal="left"/>
    </xf>
    <xf borderId="8" fillId="2" fontId="5" numFmtId="2" xfId="0" applyAlignment="1" applyBorder="1" applyFont="1" applyNumberFormat="1">
      <alignment horizontal="right" shrinkToFit="0" wrapText="1"/>
    </xf>
    <xf borderId="10" fillId="2" fontId="2" numFmtId="0" xfId="0" applyAlignment="1" applyBorder="1" applyFont="1">
      <alignment shrinkToFit="0" wrapText="1"/>
    </xf>
    <xf borderId="11" fillId="2" fontId="5" numFmtId="165" xfId="0" applyAlignment="1" applyBorder="1" applyFont="1" applyNumberFormat="1">
      <alignment horizontal="left"/>
    </xf>
    <xf borderId="5" fillId="2" fontId="5" numFmtId="4" xfId="0" applyBorder="1" applyFont="1" applyNumberFormat="1"/>
    <xf borderId="5" fillId="2" fontId="4" numFmtId="164" xfId="0" applyAlignment="1" applyBorder="1" applyFont="1" applyNumberFormat="1">
      <alignment horizontal="right"/>
    </xf>
    <xf borderId="5" fillId="2" fontId="5" numFmtId="165" xfId="0" applyAlignment="1" applyBorder="1" applyFont="1" applyNumberFormat="1">
      <alignment horizontal="left"/>
    </xf>
    <xf borderId="5" fillId="2" fontId="5" numFmtId="167" xfId="0" applyBorder="1" applyFont="1" applyNumberFormat="1"/>
    <xf borderId="5" fillId="2" fontId="5" numFmtId="168" xfId="0" applyAlignment="1" applyBorder="1" applyFont="1" applyNumberFormat="1">
      <alignment horizontal="left"/>
    </xf>
    <xf borderId="0" fillId="0" fontId="2" numFmtId="165" xfId="0" applyFont="1" applyNumberFormat="1"/>
    <xf borderId="5" fillId="2" fontId="5" numFmtId="9" xfId="0" applyAlignment="1" applyBorder="1" applyFont="1" applyNumberFormat="1">
      <alignment horizontal="left"/>
    </xf>
    <xf borderId="5" fillId="2" fontId="5" numFmtId="0" xfId="0" applyAlignment="1" applyBorder="1" applyFont="1">
      <alignment horizontal="left"/>
    </xf>
    <xf borderId="5" fillId="2" fontId="7" numFmtId="167" xfId="0" applyAlignment="1" applyBorder="1" applyFont="1" applyNumberFormat="1">
      <alignment horizontal="center"/>
    </xf>
    <xf borderId="5" fillId="2" fontId="8" numFmtId="164" xfId="0" applyAlignment="1" applyBorder="1" applyFont="1" applyNumberFormat="1">
      <alignment horizontal="right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6" numFmtId="167" xfId="0" applyAlignment="1" applyFont="1" applyNumberFormat="1">
      <alignment horizontal="center"/>
    </xf>
    <xf borderId="0" fillId="0" fontId="9" numFmtId="164" xfId="0" applyAlignment="1" applyFont="1" applyNumberFormat="1">
      <alignment horizontal="right"/>
    </xf>
    <xf borderId="2" fillId="3" fontId="4" numFmtId="0" xfId="0" applyAlignment="1" applyBorder="1" applyFill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5" fillId="3" fontId="4" numFmtId="164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shrinkToFit="0" wrapText="1"/>
    </xf>
    <xf borderId="5" fillId="3" fontId="5" numFmtId="0" xfId="0" applyAlignment="1" applyBorder="1" applyFont="1">
      <alignment horizontal="center"/>
    </xf>
    <xf borderId="5" fillId="3" fontId="5" numFmtId="0" xfId="0" applyBorder="1" applyFont="1"/>
    <xf borderId="5" fillId="3" fontId="5" numFmtId="165" xfId="0" applyBorder="1" applyFont="1" applyNumberFormat="1"/>
    <xf borderId="5" fillId="3" fontId="4" numFmtId="164" xfId="0" applyAlignment="1" applyBorder="1" applyFont="1" applyNumberFormat="1">
      <alignment horizontal="right"/>
    </xf>
    <xf borderId="5" fillId="3" fontId="4" numFmtId="0" xfId="0" applyAlignment="1" applyBorder="1" applyFont="1">
      <alignment horizontal="center"/>
    </xf>
    <xf borderId="5" fillId="3" fontId="5" numFmtId="167" xfId="0" applyBorder="1" applyFont="1" applyNumberFormat="1"/>
    <xf borderId="5" fillId="3" fontId="5" numFmtId="0" xfId="0" applyAlignment="1" applyBorder="1" applyFont="1">
      <alignment horizontal="left"/>
    </xf>
    <xf borderId="5" fillId="3" fontId="5" numFmtId="4" xfId="0" applyBorder="1" applyFont="1" applyNumberFormat="1"/>
    <xf borderId="5" fillId="3" fontId="5" numFmtId="165" xfId="0" applyAlignment="1" applyBorder="1" applyFont="1" applyNumberFormat="1">
      <alignment horizontal="left"/>
    </xf>
    <xf borderId="5" fillId="3" fontId="5" numFmtId="168" xfId="0" applyAlignment="1" applyBorder="1" applyFont="1" applyNumberFormat="1">
      <alignment horizontal="left"/>
    </xf>
    <xf borderId="5" fillId="3" fontId="5" numFmtId="9" xfId="0" applyAlignment="1" applyBorder="1" applyFont="1" applyNumberFormat="1">
      <alignment horizontal="left"/>
    </xf>
    <xf borderId="5" fillId="3" fontId="7" numFmtId="167" xfId="0" applyAlignment="1" applyBorder="1" applyFont="1" applyNumberFormat="1">
      <alignment horizontal="center"/>
    </xf>
    <xf borderId="5" fillId="4" fontId="5" numFmtId="0" xfId="0" applyAlignment="1" applyBorder="1" applyFill="1" applyFont="1">
      <alignment horizontal="left"/>
    </xf>
    <xf borderId="5" fillId="3" fontId="8" numFmtId="164" xfId="0" applyAlignment="1" applyBorder="1" applyFont="1" applyNumberFormat="1">
      <alignment horizontal="right"/>
    </xf>
    <xf borderId="2" fillId="5" fontId="4" numFmtId="0" xfId="0" applyAlignment="1" applyBorder="1" applyFill="1" applyFont="1">
      <alignment horizontal="center" shrinkToFit="0" vertical="center" wrapText="1"/>
    </xf>
    <xf borderId="5" fillId="5" fontId="4" numFmtId="0" xfId="0" applyAlignment="1" applyBorder="1" applyFont="1">
      <alignment horizontal="center" vertical="center"/>
    </xf>
    <xf borderId="5" fillId="5" fontId="4" numFmtId="164" xfId="0" applyAlignment="1" applyBorder="1" applyFont="1" applyNumberFormat="1">
      <alignment horizontal="right" vertical="center"/>
    </xf>
    <xf borderId="5" fillId="5" fontId="5" numFmtId="0" xfId="0" applyAlignment="1" applyBorder="1" applyFont="1">
      <alignment horizontal="center"/>
    </xf>
    <xf borderId="5" fillId="5" fontId="5" numFmtId="0" xfId="0" applyBorder="1" applyFont="1"/>
    <xf borderId="5" fillId="5" fontId="5" numFmtId="165" xfId="0" applyBorder="1" applyFont="1" applyNumberFormat="1"/>
    <xf borderId="5" fillId="5" fontId="4" numFmtId="164" xfId="0" applyAlignment="1" applyBorder="1" applyFont="1" applyNumberFormat="1">
      <alignment horizontal="right"/>
    </xf>
    <xf borderId="5" fillId="5" fontId="4" numFmtId="0" xfId="0" applyAlignment="1" applyBorder="1" applyFont="1">
      <alignment horizontal="center"/>
    </xf>
    <xf borderId="5" fillId="5" fontId="5" numFmtId="4" xfId="0" applyBorder="1" applyFont="1" applyNumberFormat="1"/>
    <xf borderId="5" fillId="5" fontId="4" numFmtId="165" xfId="0" applyBorder="1" applyFont="1" applyNumberFormat="1"/>
    <xf borderId="5" fillId="5" fontId="5" numFmtId="167" xfId="0" applyBorder="1" applyFont="1" applyNumberFormat="1"/>
    <xf borderId="5" fillId="5" fontId="5" numFmtId="168" xfId="0" applyAlignment="1" applyBorder="1" applyFont="1" applyNumberFormat="1">
      <alignment horizontal="left"/>
    </xf>
    <xf borderId="5" fillId="5" fontId="5" numFmtId="9" xfId="0" applyAlignment="1" applyBorder="1" applyFont="1" applyNumberFormat="1">
      <alignment horizontal="left"/>
    </xf>
    <xf borderId="5" fillId="5" fontId="5" numFmtId="0" xfId="0" applyAlignment="1" applyBorder="1" applyFont="1">
      <alignment horizontal="left"/>
    </xf>
    <xf borderId="5" fillId="5" fontId="7" numFmtId="167" xfId="0" applyAlignment="1" applyBorder="1" applyFont="1" applyNumberFormat="1">
      <alignment horizontal="center"/>
    </xf>
    <xf borderId="5" fillId="5" fontId="4" numFmtId="0" xfId="0" applyAlignment="1" applyBorder="1" applyFont="1">
      <alignment horizontal="left"/>
    </xf>
    <xf borderId="5" fillId="5" fontId="8" numFmtId="164" xfId="0" applyAlignment="1" applyBorder="1" applyFont="1" applyNumberFormat="1">
      <alignment horizontal="right"/>
    </xf>
    <xf borderId="5" fillId="2" fontId="4" numFmtId="0" xfId="0" applyAlignment="1" applyBorder="1" applyFont="1">
      <alignment horizontal="center" vertical="center"/>
    </xf>
    <xf borderId="5" fillId="2" fontId="4" numFmtId="164" xfId="0" applyAlignment="1" applyBorder="1" applyFont="1" applyNumberFormat="1">
      <alignment horizontal="right" vertical="center"/>
    </xf>
    <xf borderId="5" fillId="2" fontId="4" numFmtId="0" xfId="0" applyAlignment="1" applyBorder="1" applyFont="1">
      <alignment horizontal="left" shrinkToFit="0" vertical="center" wrapText="1"/>
    </xf>
    <xf borderId="5" fillId="2" fontId="6" numFmtId="165" xfId="0" applyBorder="1" applyFont="1" applyNumberFormat="1"/>
    <xf borderId="5" fillId="2" fontId="6" numFmtId="0" xfId="0" applyAlignment="1" applyBorder="1" applyFont="1">
      <alignment readingOrder="0"/>
    </xf>
    <xf borderId="5" fillId="2" fontId="6" numFmtId="2" xfId="0" applyBorder="1" applyFont="1" applyNumberFormat="1"/>
    <xf borderId="5" fillId="2" fontId="5" numFmtId="165" xfId="0" applyBorder="1" applyFont="1" applyNumberFormat="1"/>
    <xf borderId="5" fillId="2" fontId="6" numFmtId="0" xfId="0" applyBorder="1" applyFont="1"/>
    <xf borderId="5" fillId="2" fontId="5" numFmtId="165" xfId="0" applyAlignment="1" applyBorder="1" applyFont="1" applyNumberFormat="1">
      <alignment readingOrder="0"/>
    </xf>
    <xf borderId="5" fillId="2" fontId="5" numFmtId="0" xfId="0" applyAlignment="1" applyBorder="1" applyFont="1">
      <alignment horizontal="center" vertical="center"/>
    </xf>
    <xf borderId="5" fillId="2" fontId="5" numFmtId="0" xfId="0" applyAlignment="1" applyBorder="1" applyFont="1">
      <alignment vertical="center"/>
    </xf>
    <xf borderId="5" fillId="2" fontId="6" numFmtId="0" xfId="0" applyAlignment="1" applyBorder="1" applyFont="1">
      <alignment shrinkToFit="0" vertical="center" wrapText="1"/>
    </xf>
    <xf borderId="0" fillId="0" fontId="2" numFmtId="0" xfId="0" applyAlignment="1" applyFont="1">
      <alignment vertical="center"/>
    </xf>
    <xf borderId="5" fillId="2" fontId="6" numFmtId="169" xfId="0" applyBorder="1" applyFont="1" applyNumberFormat="1"/>
    <xf borderId="5" fillId="2" fontId="5" numFmtId="164" xfId="0" applyBorder="1" applyFont="1" applyNumberFormat="1"/>
    <xf borderId="5" fillId="2" fontId="4" numFmtId="0" xfId="0" applyBorder="1" applyFont="1"/>
    <xf borderId="5" fillId="2" fontId="7" numFmtId="167" xfId="0" applyBorder="1" applyFont="1" applyNumberFormat="1"/>
    <xf borderId="5" fillId="2" fontId="7" numFmtId="0" xfId="0" applyBorder="1" applyFont="1"/>
    <xf borderId="5" fillId="2" fontId="9" numFmtId="164" xfId="0" applyAlignment="1" applyBorder="1" applyFont="1" applyNumberFormat="1">
      <alignment horizontal="right"/>
    </xf>
    <xf borderId="5" fillId="3" fontId="4" numFmtId="0" xfId="0" applyAlignment="1" applyBorder="1" applyFont="1">
      <alignment horizontal="center" vertical="center"/>
    </xf>
    <xf borderId="5" fillId="3" fontId="4" numFmtId="164" xfId="0" applyAlignment="1" applyBorder="1" applyFont="1" applyNumberFormat="1">
      <alignment horizontal="right" vertical="center"/>
    </xf>
    <xf borderId="0" fillId="0" fontId="2" numFmtId="0" xfId="0" applyAlignment="1" applyFont="1">
      <alignment horizontal="center" vertical="center"/>
    </xf>
    <xf borderId="5" fillId="3" fontId="4" numFmtId="0" xfId="0" applyAlignment="1" applyBorder="1" applyFont="1">
      <alignment horizontal="left" shrinkToFit="0" vertical="center" wrapText="1"/>
    </xf>
    <xf borderId="5" fillId="3" fontId="6" numFmtId="167" xfId="0" applyBorder="1" applyFont="1" applyNumberFormat="1"/>
    <xf borderId="5" fillId="3" fontId="6" numFmtId="164" xfId="0" applyAlignment="1" applyBorder="1" applyFont="1" applyNumberFormat="1">
      <alignment horizontal="right"/>
    </xf>
    <xf borderId="5" fillId="3" fontId="6" numFmtId="0" xfId="0" applyAlignment="1" applyBorder="1" applyFont="1">
      <alignment horizontal="left" readingOrder="0" vertical="center"/>
    </xf>
    <xf borderId="5" fillId="3" fontId="6" numFmtId="0" xfId="0" applyBorder="1" applyFont="1"/>
    <xf borderId="5" fillId="3" fontId="5" numFmtId="167" xfId="0" applyAlignment="1" applyBorder="1" applyFont="1" applyNumberFormat="1">
      <alignment readingOrder="0"/>
    </xf>
    <xf borderId="5" fillId="3" fontId="10" numFmtId="165" xfId="0" applyAlignment="1" applyBorder="1" applyFont="1" applyNumberFormat="1">
      <alignment horizontal="right"/>
    </xf>
    <xf borderId="5" fillId="3" fontId="5" numFmtId="164" xfId="0" applyAlignment="1" applyBorder="1" applyFont="1" applyNumberFormat="1">
      <alignment horizontal="right"/>
    </xf>
    <xf borderId="5" fillId="3" fontId="4" numFmtId="0" xfId="0" applyBorder="1" applyFont="1"/>
    <xf borderId="5" fillId="3" fontId="7" numFmtId="167" xfId="0" applyBorder="1" applyFont="1" applyNumberFormat="1"/>
    <xf borderId="5" fillId="3" fontId="9" numFmtId="164" xfId="0" applyAlignment="1" applyBorder="1" applyFont="1" applyNumberFormat="1">
      <alignment horizontal="right"/>
    </xf>
    <xf borderId="0" fillId="0" fontId="5" numFmtId="0" xfId="0" applyFont="1"/>
    <xf borderId="0" fillId="0" fontId="5" numFmtId="164" xfId="0" applyAlignment="1" applyFont="1" applyNumberFormat="1">
      <alignment horizontal="right"/>
    </xf>
    <xf borderId="5" fillId="5" fontId="4" numFmtId="0" xfId="0" applyAlignment="1" applyBorder="1" applyFont="1">
      <alignment horizontal="center" shrinkToFit="0" vertical="center" wrapText="1"/>
    </xf>
    <xf borderId="5" fillId="5" fontId="4" numFmtId="0" xfId="0" applyAlignment="1" applyBorder="1" applyFont="1">
      <alignment horizontal="left" shrinkToFit="0" vertical="center" wrapText="1"/>
    </xf>
    <xf borderId="5" fillId="5" fontId="6" numFmtId="167" xfId="0" applyBorder="1" applyFont="1" applyNumberFormat="1"/>
    <xf borderId="5" fillId="5" fontId="9" numFmtId="164" xfId="0" applyAlignment="1" applyBorder="1" applyFont="1" applyNumberFormat="1">
      <alignment horizontal="right"/>
    </xf>
    <xf borderId="5" fillId="5" fontId="5" numFmtId="0" xfId="0" applyAlignment="1" applyBorder="1" applyFont="1">
      <alignment readingOrder="0"/>
    </xf>
    <xf borderId="5" fillId="5" fontId="6" numFmtId="0" xfId="0" applyBorder="1" applyFont="1"/>
    <xf borderId="5" fillId="5" fontId="5" numFmtId="167" xfId="0" applyAlignment="1" applyBorder="1" applyFont="1" applyNumberFormat="1">
      <alignment readingOrder="0"/>
    </xf>
    <xf borderId="5" fillId="5" fontId="4" numFmtId="0" xfId="0" applyBorder="1" applyFont="1"/>
    <xf borderId="5" fillId="5" fontId="7" numFmtId="167" xfId="0" applyBorder="1" applyFont="1" applyNumberFormat="1"/>
    <xf borderId="5" fillId="5" fontId="7" numFmtId="0" xfId="0" applyBorder="1" applyFont="1"/>
    <xf borderId="0" fillId="0" fontId="2" numFmtId="164" xfId="0" applyAlignment="1" applyFont="1" applyNumberFormat="1">
      <alignment horizontal="right"/>
    </xf>
    <xf borderId="5" fillId="6" fontId="11" numFmtId="0" xfId="0" applyBorder="1" applyFill="1" applyFont="1"/>
    <xf borderId="5" fillId="6" fontId="12" numFmtId="0" xfId="0" applyAlignment="1" applyBorder="1" applyFont="1">
      <alignment horizontal="center"/>
    </xf>
    <xf borderId="5" fillId="6" fontId="13" numFmtId="164" xfId="0" applyAlignment="1" applyBorder="1" applyFont="1" applyNumberFormat="1">
      <alignment horizontal="center" shrinkToFit="0" vertical="center" wrapText="1"/>
    </xf>
    <xf borderId="5" fillId="7" fontId="11" numFmtId="0" xfId="0" applyBorder="1" applyFill="1" applyFont="1"/>
    <xf borderId="5" fillId="0" fontId="13" numFmtId="165" xfId="0" applyBorder="1" applyFont="1" applyNumberFormat="1"/>
    <xf borderId="5" fillId="6" fontId="14" numFmtId="164" xfId="0" applyAlignment="1" applyBorder="1" applyFont="1" applyNumberFormat="1">
      <alignment horizontal="right" readingOrder="0"/>
    </xf>
    <xf borderId="5" fillId="8" fontId="11" numFmtId="0" xfId="0" applyBorder="1" applyFill="1" applyFont="1"/>
    <xf borderId="5" fillId="5" fontId="11" numFmtId="0" xfId="0" applyBorder="1" applyFont="1"/>
    <xf borderId="12" fillId="9" fontId="11" numFmtId="0" xfId="0" applyBorder="1" applyFill="1" applyFont="1"/>
    <xf borderId="0" fillId="0" fontId="13" numFmtId="165" xfId="0" applyFont="1" applyNumberFormat="1"/>
    <xf borderId="2" fillId="0" fontId="15" numFmtId="0" xfId="0" applyAlignment="1" applyBorder="1" applyFont="1">
      <alignment horizontal="center"/>
    </xf>
    <xf borderId="5" fillId="6" fontId="14" numFmtId="164" xfId="0" applyAlignment="1" applyBorder="1" applyFont="1" applyNumberFormat="1">
      <alignment readingOrder="0" shrinkToFit="0" vertical="center" wrapText="1"/>
    </xf>
    <xf borderId="0" fillId="0" fontId="13" numFmtId="0" xfId="0" applyFont="1"/>
    <xf borderId="5" fillId="0" fontId="16" numFmtId="0" xfId="0" applyBorder="1" applyFont="1"/>
    <xf borderId="5" fillId="10" fontId="17" numFmtId="0" xfId="0" applyBorder="1" applyFill="1" applyFont="1"/>
    <xf borderId="5" fillId="0" fontId="16" numFmtId="170" xfId="0" applyAlignment="1" applyBorder="1" applyFont="1" applyNumberFormat="1">
      <alignment horizontal="right"/>
    </xf>
    <xf borderId="5" fillId="10" fontId="16" numFmtId="170" xfId="0" applyAlignment="1" applyBorder="1" applyFont="1" applyNumberFormat="1">
      <alignment horizontal="right"/>
    </xf>
    <xf borderId="5" fillId="0" fontId="16" numFmtId="0" xfId="0" applyAlignment="1" applyBorder="1" applyFont="1">
      <alignment horizontal="right"/>
    </xf>
    <xf borderId="5" fillId="10" fontId="16" numFmtId="0" xfId="0" applyAlignment="1" applyBorder="1" applyFont="1">
      <alignment horizontal="right"/>
    </xf>
    <xf borderId="0" fillId="0" fontId="16" numFmtId="0" xfId="0" applyFont="1"/>
    <xf borderId="0" fillId="0" fontId="16" numFmtId="170" xfId="0" applyAlignment="1" applyFont="1" applyNumberFormat="1">
      <alignment horizontal="right"/>
    </xf>
    <xf borderId="13" fillId="0" fontId="18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19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0" fontId="20" numFmtId="0" xfId="0" applyBorder="1" applyFont="1"/>
    <xf borderId="20" fillId="0" fontId="20" numFmtId="0" xfId="0" applyBorder="1" applyFont="1"/>
    <xf borderId="21" fillId="0" fontId="20" numFmtId="0" xfId="0" applyAlignment="1" applyBorder="1" applyFont="1">
      <alignment horizontal="center" shrinkToFit="0" wrapText="1"/>
    </xf>
    <xf borderId="22" fillId="0" fontId="20" numFmtId="0" xfId="0" applyBorder="1" applyFont="1"/>
    <xf borderId="21" fillId="0" fontId="20" numFmtId="0" xfId="0" applyAlignment="1" applyBorder="1" applyFont="1">
      <alignment horizontal="center"/>
    </xf>
    <xf borderId="21" fillId="0" fontId="20" numFmtId="171" xfId="0" applyAlignment="1" applyBorder="1" applyFont="1" applyNumberFormat="1">
      <alignment horizontal="right"/>
    </xf>
    <xf borderId="21" fillId="0" fontId="20" numFmtId="0" xfId="0" applyBorder="1" applyFont="1"/>
    <xf borderId="23" fillId="6" fontId="20" numFmtId="171" xfId="0" applyAlignment="1" applyBorder="1" applyFont="1" applyNumberFormat="1">
      <alignment horizontal="right"/>
    </xf>
    <xf borderId="20" fillId="0" fontId="20" numFmtId="17" xfId="0" applyBorder="1" applyFont="1" applyNumberFormat="1"/>
    <xf borderId="21" fillId="0" fontId="20" numFmtId="10" xfId="0" applyAlignment="1" applyBorder="1" applyFont="1" applyNumberFormat="1">
      <alignment readingOrder="0"/>
    </xf>
    <xf borderId="23" fillId="6" fontId="18" numFmtId="171" xfId="0" applyAlignment="1" applyBorder="1" applyFont="1" applyNumberFormat="1">
      <alignment horizontal="right"/>
    </xf>
    <xf borderId="17" fillId="0" fontId="20" numFmtId="0" xfId="0" applyBorder="1" applyFont="1"/>
    <xf borderId="0" fillId="0" fontId="20" numFmtId="0" xfId="0" applyFont="1"/>
    <xf borderId="17" fillId="0" fontId="19" numFmtId="0" xfId="0" applyBorder="1" applyFont="1"/>
    <xf borderId="21" fillId="0" fontId="20" numFmtId="171" xfId="0" applyBorder="1" applyFont="1" applyNumberFormat="1"/>
    <xf borderId="18" fillId="0" fontId="20" numFmtId="0" xfId="0" applyBorder="1" applyFont="1"/>
    <xf borderId="21" fillId="0" fontId="20" numFmtId="12" xfId="0" applyAlignment="1" applyBorder="1" applyFont="1" applyNumberFormat="1">
      <alignment horizontal="center" shrinkToFit="0" wrapText="1"/>
    </xf>
    <xf borderId="21" fillId="0" fontId="20" numFmtId="171" xfId="0" applyAlignment="1" applyBorder="1" applyFont="1" applyNumberFormat="1">
      <alignment horizontal="center" shrinkToFit="0" wrapText="1"/>
    </xf>
    <xf borderId="2" fillId="11" fontId="20" numFmtId="0" xfId="0" applyAlignment="1" applyBorder="1" applyFill="1" applyFont="1">
      <alignment horizontal="center"/>
    </xf>
    <xf borderId="0" fillId="0" fontId="21" numFmtId="0" xfId="0" applyAlignment="1" applyFont="1">
      <alignment horizontal="center"/>
    </xf>
    <xf borderId="24" fillId="0" fontId="22" numFmtId="0" xfId="0" applyAlignment="1" applyBorder="1" applyFont="1">
      <alignment horizontal="center"/>
    </xf>
    <xf borderId="21" fillId="0" fontId="23" numFmtId="0" xfId="0" applyBorder="1" applyFont="1"/>
    <xf borderId="25" fillId="0" fontId="24" numFmtId="0" xfId="0" applyAlignment="1" applyBorder="1" applyFont="1">
      <alignment shrinkToFit="0" wrapText="1"/>
    </xf>
    <xf borderId="18" fillId="0" fontId="24" numFmtId="0" xfId="0" applyAlignment="1" applyBorder="1" applyFont="1">
      <alignment shrinkToFit="0" wrapText="1"/>
    </xf>
    <xf borderId="25" fillId="0" fontId="16" numFmtId="0" xfId="0" applyAlignment="1" applyBorder="1" applyFont="1">
      <alignment horizontal="right" shrinkToFit="0" wrapText="1"/>
    </xf>
    <xf borderId="18" fillId="0" fontId="16" numFmtId="0" xfId="0" applyAlignment="1" applyBorder="1" applyFont="1">
      <alignment shrinkToFit="0" wrapText="1"/>
    </xf>
    <xf borderId="26" fillId="10" fontId="16" numFmtId="0" xfId="0" applyAlignment="1" applyBorder="1" applyFont="1">
      <alignment shrinkToFit="0" wrapText="1"/>
    </xf>
    <xf borderId="27" fillId="0" fontId="16" numFmtId="0" xfId="0" applyAlignment="1" applyBorder="1" applyFont="1">
      <alignment horizontal="right" shrinkToFit="0" wrapText="1"/>
    </xf>
    <xf borderId="19" fillId="0" fontId="16" numFmtId="0" xfId="0" applyAlignment="1" applyBorder="1" applyFont="1">
      <alignment shrinkToFit="0" wrapText="1"/>
    </xf>
    <xf borderId="28" fillId="10" fontId="16" numFmtId="0" xfId="0" applyAlignment="1" applyBorder="1" applyFont="1">
      <alignment shrinkToFit="0" wrapText="1"/>
    </xf>
    <xf borderId="25" fillId="0" fontId="3" numFmtId="0" xfId="0" applyBorder="1" applyFont="1"/>
    <xf borderId="28" fillId="10" fontId="16" numFmtId="172" xfId="0" applyAlignment="1" applyBorder="1" applyFont="1" applyNumberFormat="1">
      <alignment horizontal="right" shrinkToFit="0" wrapText="1"/>
    </xf>
    <xf borderId="17" fillId="0" fontId="23" numFmtId="0" xfId="0" applyAlignment="1" applyBorder="1" applyFont="1">
      <alignment horizontal="center"/>
    </xf>
    <xf borderId="1" fillId="0" fontId="20" numFmtId="0" xfId="0" applyBorder="1" applyFont="1"/>
    <xf borderId="29" fillId="6" fontId="25" numFmtId="0" xfId="0" applyAlignment="1" applyBorder="1" applyFont="1">
      <alignment horizontal="center"/>
    </xf>
    <xf borderId="30" fillId="0" fontId="3" numFmtId="0" xfId="0" applyBorder="1" applyFont="1"/>
    <xf borderId="31" fillId="0" fontId="3" numFmtId="0" xfId="0" applyBorder="1" applyFont="1"/>
    <xf borderId="32" fillId="0" fontId="26" numFmtId="0" xfId="0" applyAlignment="1" applyBorder="1" applyFont="1">
      <alignment horizontal="center"/>
    </xf>
    <xf borderId="21" fillId="0" fontId="3" numFmtId="0" xfId="0" applyBorder="1" applyFont="1"/>
    <xf borderId="20" fillId="0" fontId="27" numFmtId="0" xfId="0" applyAlignment="1" applyBorder="1" applyFont="1">
      <alignment horizontal="center"/>
    </xf>
    <xf borderId="33" fillId="0" fontId="28" numFmtId="0" xfId="0" applyAlignment="1" applyBorder="1" applyFont="1">
      <alignment horizontal="center" shrinkToFit="0" wrapText="1"/>
    </xf>
    <xf borderId="22" fillId="0" fontId="28" numFmtId="0" xfId="0" applyAlignment="1" applyBorder="1" applyFont="1">
      <alignment horizontal="center" shrinkToFit="0" wrapText="1"/>
    </xf>
    <xf borderId="19" fillId="0" fontId="28" numFmtId="0" xfId="0" applyAlignment="1" applyBorder="1" applyFont="1">
      <alignment horizontal="center" shrinkToFit="0" wrapText="1"/>
    </xf>
    <xf borderId="33" fillId="0" fontId="3" numFmtId="0" xfId="0" applyBorder="1" applyFont="1"/>
    <xf borderId="22" fillId="0" fontId="3" numFmtId="0" xfId="0" applyBorder="1" applyFont="1"/>
    <xf borderId="19" fillId="0" fontId="29" numFmtId="0" xfId="0" applyAlignment="1" applyBorder="1" applyFont="1">
      <alignment horizontal="center" shrinkToFit="0" wrapText="1"/>
    </xf>
    <xf borderId="34" fillId="0" fontId="3" numFmtId="0" xfId="0" applyBorder="1" applyFont="1"/>
    <xf borderId="18" fillId="0" fontId="29" numFmtId="0" xfId="0" applyAlignment="1" applyBorder="1" applyFont="1">
      <alignment horizontal="center" shrinkToFit="0" wrapText="1"/>
    </xf>
    <xf borderId="18" fillId="0" fontId="20" numFmtId="0" xfId="0" applyAlignment="1" applyBorder="1" applyFont="1">
      <alignment vertical="top"/>
    </xf>
    <xf borderId="25" fillId="0" fontId="30" numFmtId="0" xfId="0" applyAlignment="1" applyBorder="1" applyFont="1">
      <alignment horizontal="right" shrinkToFit="0" wrapText="1"/>
    </xf>
    <xf borderId="18" fillId="0" fontId="30" numFmtId="0" xfId="0" applyAlignment="1" applyBorder="1" applyFont="1">
      <alignment shrinkToFit="0" wrapText="1"/>
    </xf>
    <xf borderId="18" fillId="0" fontId="30" numFmtId="172" xfId="0" applyAlignment="1" applyBorder="1" applyFont="1" applyNumberFormat="1">
      <alignment horizontal="right" shrinkToFit="0" wrapText="1"/>
    </xf>
    <xf borderId="27" fillId="0" fontId="30" numFmtId="0" xfId="0" applyAlignment="1" applyBorder="1" applyFont="1">
      <alignment horizontal="right" shrinkToFit="0" wrapText="1"/>
    </xf>
    <xf borderId="19" fillId="0" fontId="30" numFmtId="0" xfId="0" applyAlignment="1" applyBorder="1" applyFont="1">
      <alignment shrinkToFit="0" wrapText="1"/>
    </xf>
    <xf borderId="19" fillId="0" fontId="30" numFmtId="172" xfId="0" applyAlignment="1" applyBorder="1" applyFont="1" applyNumberFormat="1">
      <alignment horizontal="right" shrinkToFit="0" wrapText="1"/>
    </xf>
    <xf borderId="0" fillId="0" fontId="13" numFmtId="172" xfId="0" applyFont="1" applyNumberFormat="1"/>
    <xf borderId="0" fillId="0" fontId="31" numFmtId="172" xfId="0" applyAlignment="1" applyFont="1" applyNumberFormat="1">
      <alignment shrinkToFit="0" vertical="center" wrapText="1"/>
    </xf>
    <xf borderId="19" fillId="0" fontId="20" numFmtId="172" xfId="0" applyBorder="1" applyFont="1" applyNumberFormat="1"/>
    <xf borderId="27" fillId="0" fontId="3" numFmtId="0" xfId="0" applyBorder="1" applyFont="1"/>
    <xf borderId="19" fillId="0" fontId="3" numFmtId="0" xfId="0" applyBorder="1" applyFont="1"/>
    <xf borderId="16" fillId="0" fontId="28" numFmtId="172" xfId="0" applyAlignment="1" applyBorder="1" applyFont="1" applyNumberFormat="1">
      <alignment shrinkToFit="0" wrapText="1"/>
    </xf>
    <xf borderId="26" fillId="6" fontId="28" numFmtId="166" xfId="0" applyAlignment="1" applyBorder="1" applyFont="1" applyNumberFormat="1">
      <alignment horizontal="right" shrinkToFit="0" wrapText="1"/>
    </xf>
    <xf borderId="17" fillId="0" fontId="28" numFmtId="172" xfId="0" applyAlignment="1" applyBorder="1" applyFont="1" applyNumberFormat="1">
      <alignment shrinkToFit="0" wrapText="1"/>
    </xf>
    <xf borderId="35" fillId="6" fontId="28" numFmtId="166" xfId="0" applyAlignment="1" applyBorder="1" applyFont="1" applyNumberFormat="1">
      <alignment horizontal="right" shrinkToFit="0" wrapText="1"/>
    </xf>
    <xf borderId="17" fillId="0" fontId="23" numFmtId="172" xfId="0" applyAlignment="1" applyBorder="1" applyFont="1" applyNumberFormat="1">
      <alignment horizontal="center"/>
    </xf>
    <xf borderId="17" fillId="0" fontId="20" numFmtId="172" xfId="0" applyBorder="1" applyFont="1" applyNumberFormat="1"/>
    <xf borderId="27" fillId="0" fontId="28" numFmtId="0" xfId="0" applyAlignment="1" applyBorder="1" applyFont="1">
      <alignment horizontal="center" shrinkToFit="0" wrapText="1"/>
    </xf>
    <xf borderId="19" fillId="0" fontId="28" numFmtId="172" xfId="0" applyAlignment="1" applyBorder="1" applyFont="1" applyNumberFormat="1">
      <alignment horizontal="center" shrinkToFit="0" wrapText="1"/>
    </xf>
    <xf borderId="18" fillId="0" fontId="28" numFmtId="0" xfId="0" applyAlignment="1" applyBorder="1" applyFont="1">
      <alignment horizontal="center" shrinkToFit="0" wrapText="1"/>
    </xf>
    <xf borderId="19" fillId="0" fontId="32" numFmtId="0" xfId="0" applyBorder="1" applyFont="1"/>
    <xf borderId="18" fillId="0" fontId="33" numFmtId="0" xfId="0" applyAlignment="1" applyBorder="1" applyFont="1">
      <alignment shrinkToFit="0" wrapText="1"/>
    </xf>
    <xf borderId="16" fillId="0" fontId="28" numFmtId="0" xfId="0" applyAlignment="1" applyBorder="1" applyFont="1">
      <alignment shrinkToFit="0" wrapText="1"/>
    </xf>
    <xf borderId="26" fillId="6" fontId="28" numFmtId="172" xfId="0" applyAlignment="1" applyBorder="1" applyFont="1" applyNumberFormat="1">
      <alignment horizontal="right" shrinkToFit="0" wrapText="1"/>
    </xf>
    <xf borderId="0" fillId="0" fontId="28" numFmtId="0" xfId="0" applyAlignment="1" applyFont="1">
      <alignment shrinkToFit="0" wrapText="1"/>
    </xf>
    <xf borderId="12" fillId="6" fontId="28" numFmtId="172" xfId="0" applyAlignment="1" applyBorder="1" applyFont="1" applyNumberFormat="1">
      <alignment horizontal="right" shrinkToFit="0" wrapText="1"/>
    </xf>
    <xf borderId="26" fillId="6" fontId="30" numFmtId="0" xfId="0" applyAlignment="1" applyBorder="1" applyFont="1">
      <alignment shrinkToFit="0" wrapText="1"/>
    </xf>
    <xf borderId="26" fillId="6" fontId="30" numFmtId="172" xfId="0" applyAlignment="1" applyBorder="1" applyFont="1" applyNumberFormat="1">
      <alignment horizontal="right" shrinkToFit="0" wrapText="1"/>
    </xf>
    <xf borderId="0" fillId="0" fontId="20" numFmtId="172" xfId="0" applyFont="1" applyNumberFormat="1"/>
    <xf borderId="28" fillId="6" fontId="24" numFmtId="0" xfId="0" applyAlignment="1" applyBorder="1" applyFont="1">
      <alignment shrinkToFit="0" wrapText="1"/>
    </xf>
    <xf borderId="28" fillId="6" fontId="24" numFmtId="172" xfId="0" applyAlignment="1" applyBorder="1" applyFont="1" applyNumberFormat="1">
      <alignment horizontal="right" shrinkToFit="0" wrapText="1"/>
    </xf>
    <xf borderId="5" fillId="0" fontId="18" numFmtId="17" xfId="0" applyBorder="1" applyFont="1" applyNumberFormat="1"/>
    <xf borderId="5" fillId="0" fontId="18" numFmtId="0" xfId="0" applyBorder="1" applyFont="1"/>
    <xf borderId="5" fillId="0" fontId="18" numFmtId="10" xfId="0" applyAlignment="1" applyBorder="1" applyFont="1" applyNumberFormat="1">
      <alignment readingOrder="0"/>
    </xf>
    <xf borderId="0" fillId="6" fontId="20" numFmtId="172" xfId="0" applyFont="1" applyNumberFormat="1"/>
    <xf borderId="1" fillId="0" fontId="20" numFmtId="172" xfId="0" applyBorder="1" applyFont="1" applyNumberFormat="1"/>
    <xf borderId="29" fillId="6" fontId="34" numFmtId="172" xfId="0" applyAlignment="1" applyBorder="1" applyFont="1" applyNumberFormat="1">
      <alignment horizontal="center" vertical="center"/>
    </xf>
    <xf borderId="36" fillId="0" fontId="20" numFmtId="0" xfId="0" applyAlignment="1" applyBorder="1" applyFont="1">
      <alignment vertical="center"/>
    </xf>
    <xf borderId="24" fillId="0" fontId="23" numFmtId="0" xfId="0" applyAlignment="1" applyBorder="1" applyFont="1">
      <alignment vertical="center"/>
    </xf>
    <xf borderId="24" fillId="0" fontId="20" numFmtId="0" xfId="0" applyAlignment="1" applyBorder="1" applyFont="1">
      <alignment vertical="center"/>
    </xf>
    <xf borderId="24" fillId="0" fontId="20" numFmtId="172" xfId="0" applyAlignment="1" applyBorder="1" applyFont="1" applyNumberFormat="1">
      <alignment vertical="center"/>
    </xf>
    <xf borderId="27" fillId="0" fontId="28" numFmtId="0" xfId="0" applyAlignment="1" applyBorder="1" applyFont="1">
      <alignment horizontal="center" shrinkToFit="0" vertical="center" wrapText="1"/>
    </xf>
    <xf borderId="19" fillId="0" fontId="28" numFmtId="0" xfId="0" applyAlignment="1" applyBorder="1" applyFont="1">
      <alignment horizontal="center" shrinkToFit="0" vertical="center" wrapText="1"/>
    </xf>
    <xf borderId="19" fillId="0" fontId="28" numFmtId="172" xfId="0" applyAlignment="1" applyBorder="1" applyFont="1" applyNumberFormat="1">
      <alignment horizontal="center" shrinkToFit="0" vertical="center" wrapText="1"/>
    </xf>
    <xf borderId="19" fillId="0" fontId="29" numFmtId="0" xfId="0" applyAlignment="1" applyBorder="1" applyFont="1">
      <alignment horizontal="center" shrinkToFit="0" vertical="center" wrapText="1"/>
    </xf>
    <xf borderId="18" fillId="0" fontId="29" numFmtId="0" xfId="0" applyAlignment="1" applyBorder="1" applyFont="1">
      <alignment horizontal="center" shrinkToFit="0" vertical="center" wrapText="1"/>
    </xf>
    <xf borderId="18" fillId="0" fontId="20" numFmtId="172" xfId="0" applyAlignment="1" applyBorder="1" applyFont="1" applyNumberFormat="1">
      <alignment vertical="center"/>
    </xf>
    <xf borderId="25" fillId="0" fontId="30" numFmtId="0" xfId="0" applyAlignment="1" applyBorder="1" applyFont="1">
      <alignment horizontal="center" shrinkToFit="0" vertical="center" wrapText="1"/>
    </xf>
    <xf borderId="18" fillId="0" fontId="30" numFmtId="0" xfId="0" applyAlignment="1" applyBorder="1" applyFont="1">
      <alignment shrinkToFit="0" vertical="center" wrapText="1"/>
    </xf>
    <xf borderId="18" fillId="0" fontId="30" numFmtId="172" xfId="0" applyAlignment="1" applyBorder="1" applyFont="1" applyNumberFormat="1">
      <alignment horizontal="right" shrinkToFit="0" vertical="center" wrapText="1"/>
    </xf>
    <xf borderId="18" fillId="0" fontId="30" numFmtId="172" xfId="0" applyAlignment="1" applyBorder="1" applyFont="1" applyNumberFormat="1">
      <alignment shrinkToFit="0" vertical="center" wrapText="1"/>
    </xf>
    <xf borderId="16" fillId="0" fontId="28" numFmtId="0" xfId="0" applyAlignment="1" applyBorder="1" applyFont="1">
      <alignment shrinkToFit="0" vertical="center" wrapText="1"/>
    </xf>
    <xf borderId="26" fillId="0" fontId="28" numFmtId="172" xfId="0" applyAlignment="1" applyBorder="1" applyFont="1" applyNumberFormat="1">
      <alignment horizontal="right" shrinkToFit="0" vertical="center" wrapText="1"/>
    </xf>
    <xf borderId="0" fillId="0" fontId="20" numFmtId="0" xfId="0" applyAlignment="1" applyFont="1">
      <alignment vertical="center"/>
    </xf>
    <xf borderId="20" fillId="0" fontId="18" numFmtId="17" xfId="0" applyBorder="1" applyFont="1" applyNumberFormat="1"/>
    <xf borderId="21" fillId="0" fontId="18" numFmtId="0" xfId="0" applyBorder="1" applyFont="1"/>
    <xf borderId="21" fillId="0" fontId="18" numFmtId="10" xfId="0" applyAlignment="1" applyBorder="1" applyFont="1" applyNumberFormat="1">
      <alignment readingOrder="0"/>
    </xf>
    <xf borderId="0" fillId="6" fontId="20" numFmtId="172" xfId="0" applyAlignment="1" applyFont="1" applyNumberFormat="1">
      <alignment vertical="center"/>
    </xf>
    <xf borderId="0" fillId="0" fontId="20" numFmtId="172" xfId="0" applyAlignment="1" applyFont="1" applyNumberFormat="1">
      <alignment vertical="center"/>
    </xf>
    <xf borderId="24" fillId="0" fontId="20" numFmtId="0" xfId="0" applyBorder="1" applyFont="1"/>
    <xf borderId="18" fillId="0" fontId="20" numFmtId="172" xfId="0" applyAlignment="1" applyBorder="1" applyFont="1" applyNumberFormat="1">
      <alignment vertical="top"/>
    </xf>
    <xf borderId="26" fillId="0" fontId="28" numFmtId="172" xfId="0" applyAlignment="1" applyBorder="1" applyFont="1" applyNumberFormat="1">
      <alignment horizontal="right" shrinkToFit="0" wrapText="1"/>
    </xf>
    <xf borderId="5" fillId="6" fontId="20" numFmtId="172" xfId="0" applyBorder="1" applyFont="1" applyNumberFormat="1"/>
    <xf borderId="5" fillId="0" fontId="13" numFmtId="0" xfId="0" applyBorder="1" applyFont="1"/>
    <xf borderId="5" fillId="0" fontId="13" numFmtId="170" xfId="0" applyAlignment="1" applyBorder="1" applyFont="1" applyNumberFormat="1">
      <alignment horizontal="right"/>
    </xf>
    <xf borderId="5" fillId="0" fontId="20" numFmtId="0" xfId="0" applyBorder="1" applyFont="1"/>
    <xf borderId="5" fillId="0" fontId="35" numFmtId="170" xfId="0" applyAlignment="1" applyBorder="1" applyFont="1" applyNumberFormat="1">
      <alignment horizontal="right"/>
    </xf>
    <xf borderId="5" fillId="0" fontId="13" numFmtId="169" xfId="0" applyBorder="1" applyFont="1" applyNumberFormat="1"/>
    <xf borderId="5" fillId="0" fontId="13" numFmtId="10" xfId="0" applyAlignment="1" applyBorder="1" applyFont="1" applyNumberFormat="1">
      <alignment readingOrder="0"/>
    </xf>
    <xf borderId="5" fillId="0" fontId="14" numFmtId="2" xfId="0" applyBorder="1" applyFont="1" applyNumberFormat="1"/>
    <xf borderId="5" fillId="0" fontId="20" numFmtId="170" xfId="0" applyBorder="1" applyFont="1" applyNumberFormat="1"/>
    <xf borderId="5" fillId="0" fontId="18" numFmtId="170" xfId="0" applyBorder="1" applyFont="1" applyNumberFormat="1"/>
    <xf borderId="0" fillId="0" fontId="13" numFmtId="2" xfId="0" applyFont="1" applyNumberFormat="1"/>
    <xf borderId="0" fillId="0" fontId="13" numFmtId="10" xfId="0" applyAlignment="1" applyFont="1" applyNumberFormat="1">
      <alignment readingOrder="0"/>
    </xf>
    <xf borderId="0" fillId="0" fontId="36" numFmtId="2" xfId="0" applyFont="1" applyNumberFormat="1"/>
    <xf borderId="5" fillId="9" fontId="4" numFmtId="0" xfId="0" applyAlignment="1" applyBorder="1" applyFont="1">
      <alignment horizontal="center" shrinkToFit="0" vertical="center" wrapText="1"/>
    </xf>
    <xf borderId="7" fillId="9" fontId="35" numFmtId="0" xfId="0" applyAlignment="1" applyBorder="1" applyFont="1">
      <alignment horizontal="center" vertical="center"/>
    </xf>
    <xf borderId="12" fillId="9" fontId="13" numFmtId="0" xfId="0" applyBorder="1" applyFont="1"/>
    <xf borderId="5" fillId="2" fontId="14" numFmtId="0" xfId="0" applyAlignment="1" applyBorder="1" applyFont="1">
      <alignment horizontal="center" shrinkToFit="0" vertical="center" wrapText="1"/>
    </xf>
    <xf borderId="5" fillId="2" fontId="14" numFmtId="0" xfId="0" applyAlignment="1" applyBorder="1" applyFont="1">
      <alignment horizontal="center" vertical="center"/>
    </xf>
    <xf borderId="5" fillId="2" fontId="13" numFmtId="0" xfId="0" applyBorder="1" applyFont="1"/>
    <xf borderId="5" fillId="2" fontId="37" numFmtId="165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Relationship Id="rId3" Type="http://schemas.openxmlformats.org/officeDocument/2006/relationships/image" Target="../media/image5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2.png"/><Relationship Id="rId3" Type="http://schemas.openxmlformats.org/officeDocument/2006/relationships/image" Target="../media/image1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4.png"/><Relationship Id="rId2" Type="http://schemas.openxmlformats.org/officeDocument/2006/relationships/image" Target="../media/image13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5.png"/><Relationship Id="rId2" Type="http://schemas.openxmlformats.org/officeDocument/2006/relationships/image" Target="../media/image13.png"/><Relationship Id="rId3" Type="http://schemas.openxmlformats.org/officeDocument/2006/relationships/image" Target="../media/image17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942975</xdr:colOff>
      <xdr:row>0</xdr:row>
      <xdr:rowOff>0</xdr:rowOff>
    </xdr:from>
    <xdr:ext cx="5438775" cy="25431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142875</xdr:colOff>
      <xdr:row>8</xdr:row>
      <xdr:rowOff>0</xdr:rowOff>
    </xdr:from>
    <xdr:ext cx="4933950" cy="1400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829550" cy="9048750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315200" cy="5505450"/>
    <xdr:pic>
      <xdr:nvPicPr>
        <xdr:cNvPr id="0" name="image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9525</xdr:rowOff>
    </xdr:from>
    <xdr:ext cx="4895850" cy="10477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9525</xdr:colOff>
      <xdr:row>0</xdr:row>
      <xdr:rowOff>57150</xdr:rowOff>
    </xdr:from>
    <xdr:ext cx="4200525" cy="2581275"/>
    <xdr:pic>
      <xdr:nvPicPr>
        <xdr:cNvPr id="0" name="image4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38100</xdr:rowOff>
    </xdr:from>
    <xdr:ext cx="4810125" cy="1276350"/>
    <xdr:pic>
      <xdr:nvPicPr>
        <xdr:cNvPr id="0" name="image5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9525000" cy="8705850"/>
    <xdr:pic>
      <xdr:nvPicPr>
        <xdr:cNvPr id="0" name="image8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38100</xdr:rowOff>
    </xdr:from>
    <xdr:ext cx="6981825" cy="5886450"/>
    <xdr:pic>
      <xdr:nvPicPr>
        <xdr:cNvPr id="0" name="image10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8724900" cy="7296150"/>
    <xdr:pic>
      <xdr:nvPicPr>
        <xdr:cNvPr id="0" name="image9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36</xdr:row>
      <xdr:rowOff>142875</xdr:rowOff>
    </xdr:from>
    <xdr:ext cx="8848725" cy="6010275"/>
    <xdr:pic>
      <xdr:nvPicPr>
        <xdr:cNvPr id="0" name="image1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</xdr:row>
      <xdr:rowOff>0</xdr:rowOff>
    </xdr:from>
    <xdr:ext cx="8734425" cy="2324100"/>
    <xdr:pic>
      <xdr:nvPicPr>
        <xdr:cNvPr id="0" name="image1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4611350" cy="9353550"/>
    <xdr:pic>
      <xdr:nvPicPr>
        <xdr:cNvPr id="0" name="image1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14487525" cy="8934450"/>
    <xdr:pic>
      <xdr:nvPicPr>
        <xdr:cNvPr id="0" name="image1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8183225" cy="10334625"/>
    <xdr:pic>
      <xdr:nvPicPr>
        <xdr:cNvPr id="0" name="image15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1345525" cy="9124950"/>
    <xdr:pic>
      <xdr:nvPicPr>
        <xdr:cNvPr id="0" name="image1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3355300" cy="9886950"/>
    <xdr:pic>
      <xdr:nvPicPr>
        <xdr:cNvPr id="0" name="image17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201525" cy="6229350"/>
    <xdr:pic>
      <xdr:nvPicPr>
        <xdr:cNvPr id="0" name="image16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31.86"/>
    <col customWidth="1" min="3" max="3" width="12.43"/>
    <col customWidth="1" min="4" max="4" width="13.86"/>
    <col customWidth="1" min="5" max="5" width="53.57"/>
    <col customWidth="1" min="6" max="6" width="10.71"/>
    <col customWidth="1" min="7" max="7" width="7.57"/>
    <col customWidth="1" min="8" max="26" width="8.71"/>
  </cols>
  <sheetData>
    <row r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1.0" customHeight="1">
      <c r="A2" s="3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 t="s">
        <v>1</v>
      </c>
      <c r="B3" s="5"/>
      <c r="C3" s="5"/>
      <c r="D3" s="5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.25" customHeight="1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>
      <c r="A5" s="10"/>
      <c r="B5" s="11" t="s">
        <v>7</v>
      </c>
      <c r="C5" s="12"/>
      <c r="D5" s="13"/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0">
        <v>1.0</v>
      </c>
      <c r="B6" s="15" t="s">
        <v>8</v>
      </c>
      <c r="C6" s="16">
        <f>2666.16/7</f>
        <v>380.88</v>
      </c>
      <c r="D6" s="17">
        <f>C6*A6</f>
        <v>380.88</v>
      </c>
      <c r="E6" s="18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0">
        <v>1.0</v>
      </c>
      <c r="B7" s="11" t="s">
        <v>10</v>
      </c>
      <c r="C7" s="19">
        <v>2200.0</v>
      </c>
      <c r="D7" s="20">
        <f t="shared" ref="D7:D8" si="1">A7*C7</f>
        <v>2200</v>
      </c>
      <c r="E7" s="21" t="s">
        <v>11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0">
        <v>1.0</v>
      </c>
      <c r="B8" s="11" t="s">
        <v>12</v>
      </c>
      <c r="C8" s="22">
        <v>2666.16</v>
      </c>
      <c r="D8" s="13">
        <f t="shared" si="1"/>
        <v>2666.16</v>
      </c>
      <c r="E8" s="2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0">
        <v>1.0</v>
      </c>
      <c r="B9" s="15" t="s">
        <v>13</v>
      </c>
      <c r="C9" s="24">
        <f>2487.26/7</f>
        <v>355.3228571</v>
      </c>
      <c r="D9" s="17">
        <v>414.54</v>
      </c>
      <c r="E9" s="25" t="s">
        <v>14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0">
        <v>1.0</v>
      </c>
      <c r="B10" s="11" t="s">
        <v>15</v>
      </c>
      <c r="C10" s="19">
        <v>0.0</v>
      </c>
      <c r="D10" s="20">
        <f t="shared" ref="D10:D11" si="2">C10*A10</f>
        <v>0</v>
      </c>
      <c r="E10" s="26" t="s">
        <v>16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0">
        <v>1.0</v>
      </c>
      <c r="B11" s="11" t="s">
        <v>17</v>
      </c>
      <c r="C11" s="27">
        <v>0.0</v>
      </c>
      <c r="D11" s="28">
        <f t="shared" si="2"/>
        <v>0</v>
      </c>
      <c r="E11" s="29" t="s">
        <v>16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0">
        <v>1.0</v>
      </c>
      <c r="B12" s="11" t="s">
        <v>18</v>
      </c>
      <c r="C12" s="30">
        <f>(SUM(C6:C11)*0.23)</f>
        <v>1288.543457</v>
      </c>
      <c r="D12" s="28">
        <f t="shared" ref="D12:D13" si="3">A12*C12</f>
        <v>1288.543457</v>
      </c>
      <c r="E12" s="31" t="s">
        <v>19</v>
      </c>
      <c r="F12" s="3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0">
        <v>1.0</v>
      </c>
      <c r="B13" s="11" t="s">
        <v>20</v>
      </c>
      <c r="C13" s="30">
        <f>(SUM(C6:C11))*0.08</f>
        <v>448.1890286</v>
      </c>
      <c r="D13" s="28">
        <f t="shared" si="3"/>
        <v>448.1890286</v>
      </c>
      <c r="E13" s="33">
        <v>0.08</v>
      </c>
      <c r="F13" s="3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0">
        <v>22.0</v>
      </c>
      <c r="B14" s="11" t="s">
        <v>21</v>
      </c>
      <c r="C14" s="30">
        <v>4.3</v>
      </c>
      <c r="D14" s="28">
        <f>C14*A14</f>
        <v>94.6</v>
      </c>
      <c r="E14" s="31" t="s">
        <v>22</v>
      </c>
      <c r="F14" s="3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/>
      <c r="B15" s="34" t="s">
        <v>23</v>
      </c>
      <c r="C15" s="35"/>
      <c r="D15" s="28">
        <f>SUM(D6:D14)</f>
        <v>7492.912486</v>
      </c>
      <c r="E15" s="34" t="s">
        <v>24</v>
      </c>
      <c r="F15" s="2"/>
      <c r="G15" s="2" t="s">
        <v>25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0"/>
      <c r="B16" s="34" t="s">
        <v>26</v>
      </c>
      <c r="C16" s="35"/>
      <c r="D16" s="28">
        <f>D15/16</f>
        <v>468.3070304</v>
      </c>
      <c r="E16" s="3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0"/>
      <c r="B17" s="34"/>
      <c r="C17" s="35"/>
      <c r="D17" s="36"/>
      <c r="E17" s="3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7"/>
      <c r="B18" s="38"/>
      <c r="C18" s="39"/>
      <c r="D18" s="40"/>
      <c r="E18" s="38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7"/>
      <c r="B19" s="38"/>
      <c r="C19" s="39"/>
      <c r="D19" s="40"/>
      <c r="E19" s="38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41" t="s">
        <v>27</v>
      </c>
      <c r="B20" s="5"/>
      <c r="C20" s="5"/>
      <c r="D20" s="5"/>
      <c r="E20" s="6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42" t="s">
        <v>2</v>
      </c>
      <c r="B21" s="42" t="s">
        <v>3</v>
      </c>
      <c r="C21" s="42" t="s">
        <v>4</v>
      </c>
      <c r="D21" s="43" t="s">
        <v>5</v>
      </c>
      <c r="E21" s="42" t="s">
        <v>6</v>
      </c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ht="15.75" customHeight="1">
      <c r="A22" s="45"/>
      <c r="B22" s="46" t="s">
        <v>7</v>
      </c>
      <c r="C22" s="47"/>
      <c r="D22" s="48"/>
      <c r="E22" s="4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45">
        <v>1.0</v>
      </c>
      <c r="B23" s="46" t="s">
        <v>8</v>
      </c>
      <c r="C23" s="50">
        <f>2666.16/7</f>
        <v>380.88</v>
      </c>
      <c r="D23" s="48">
        <f t="shared" ref="D23:D25" si="4">A23*C23</f>
        <v>380.88</v>
      </c>
      <c r="E23" s="51" t="s">
        <v>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45">
        <v>1.0</v>
      </c>
      <c r="B24" s="46" t="s">
        <v>10</v>
      </c>
      <c r="C24" s="50">
        <v>2200.0</v>
      </c>
      <c r="D24" s="48">
        <f t="shared" si="4"/>
        <v>2200</v>
      </c>
      <c r="E24" s="51" t="s">
        <v>28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45">
        <v>1.0</v>
      </c>
      <c r="B25" s="46" t="s">
        <v>12</v>
      </c>
      <c r="C25" s="50">
        <v>2666.16</v>
      </c>
      <c r="D25" s="48">
        <f t="shared" si="4"/>
        <v>2666.16</v>
      </c>
      <c r="E25" s="5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45">
        <v>1.0</v>
      </c>
      <c r="B26" s="46" t="s">
        <v>13</v>
      </c>
      <c r="C26" s="52">
        <f>2487.26/7</f>
        <v>355.3228571</v>
      </c>
      <c r="D26" s="48">
        <f t="shared" ref="D26:D28" si="5">C26*A26</f>
        <v>355.3228571</v>
      </c>
      <c r="E26" s="51" t="s">
        <v>29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45">
        <v>1.0</v>
      </c>
      <c r="B27" s="46" t="s">
        <v>15</v>
      </c>
      <c r="C27" s="50">
        <v>0.0</v>
      </c>
      <c r="D27" s="48">
        <f t="shared" si="5"/>
        <v>0</v>
      </c>
      <c r="E27" s="53" t="s">
        <v>16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45">
        <v>1.0</v>
      </c>
      <c r="B28" s="46" t="s">
        <v>17</v>
      </c>
      <c r="C28" s="50">
        <v>0.0</v>
      </c>
      <c r="D28" s="48">
        <f t="shared" si="5"/>
        <v>0</v>
      </c>
      <c r="E28" s="53" t="s">
        <v>16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45">
        <v>1.0</v>
      </c>
      <c r="B29" s="46" t="s">
        <v>18</v>
      </c>
      <c r="C29" s="50">
        <f>(SUM(C23:C28)*0.23)</f>
        <v>1288.543457</v>
      </c>
      <c r="D29" s="48">
        <f t="shared" ref="D29:D31" si="6">A29*C29</f>
        <v>1288.543457</v>
      </c>
      <c r="E29" s="54" t="s">
        <v>19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45">
        <v>1.0</v>
      </c>
      <c r="B30" s="46" t="s">
        <v>20</v>
      </c>
      <c r="C30" s="50">
        <f>(SUM(C23:C28))*0.08</f>
        <v>448.1890286</v>
      </c>
      <c r="D30" s="48">
        <f t="shared" si="6"/>
        <v>448.1890286</v>
      </c>
      <c r="E30" s="55">
        <v>0.08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45">
        <v>22.0</v>
      </c>
      <c r="B31" s="46" t="s">
        <v>21</v>
      </c>
      <c r="C31" s="50">
        <f>(4.3*2*6)/25</f>
        <v>2.064</v>
      </c>
      <c r="D31" s="48">
        <f t="shared" si="6"/>
        <v>45.408</v>
      </c>
      <c r="E31" s="54" t="s">
        <v>22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45"/>
      <c r="B32" s="51" t="s">
        <v>30</v>
      </c>
      <c r="C32" s="56"/>
      <c r="D32" s="48">
        <f>SUM(D23:D31)</f>
        <v>7384.503343</v>
      </c>
      <c r="E32" s="57" t="s">
        <v>24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45"/>
      <c r="B33" s="51" t="s">
        <v>31</v>
      </c>
      <c r="C33" s="56"/>
      <c r="D33" s="48">
        <f>D32/25</f>
        <v>295.3801337</v>
      </c>
      <c r="E33" s="5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45"/>
      <c r="B34" s="51"/>
      <c r="C34" s="56"/>
      <c r="D34" s="58"/>
      <c r="E34" s="5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7"/>
      <c r="B35" s="38"/>
      <c r="C35" s="39"/>
      <c r="D35" s="40"/>
      <c r="E35" s="3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59" t="s">
        <v>32</v>
      </c>
      <c r="B36" s="5"/>
      <c r="C36" s="5"/>
      <c r="D36" s="5"/>
      <c r="E36" s="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60" t="s">
        <v>2</v>
      </c>
      <c r="B37" s="60" t="s">
        <v>3</v>
      </c>
      <c r="C37" s="60" t="s">
        <v>4</v>
      </c>
      <c r="D37" s="61" t="s">
        <v>5</v>
      </c>
      <c r="E37" s="60" t="s">
        <v>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62"/>
      <c r="B38" s="63" t="s">
        <v>7</v>
      </c>
      <c r="C38" s="64"/>
      <c r="D38" s="65"/>
      <c r="E38" s="6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62">
        <v>1.0</v>
      </c>
      <c r="B39" s="63" t="s">
        <v>8</v>
      </c>
      <c r="C39" s="67">
        <f>2666.16/7</f>
        <v>380.88</v>
      </c>
      <c r="D39" s="68">
        <f>A39*C39</f>
        <v>380.88</v>
      </c>
      <c r="E39" s="64" t="s">
        <v>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62">
        <v>1.0</v>
      </c>
      <c r="B40" s="63" t="s">
        <v>10</v>
      </c>
      <c r="C40" s="67">
        <v>1100.0</v>
      </c>
      <c r="D40" s="68">
        <f>C40</f>
        <v>1100</v>
      </c>
      <c r="E40" s="64" t="s">
        <v>33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62">
        <v>1.0</v>
      </c>
      <c r="B41" s="63" t="s">
        <v>34</v>
      </c>
      <c r="C41" s="67">
        <v>1333.08</v>
      </c>
      <c r="D41" s="68">
        <f>A41*C41</f>
        <v>1333.08</v>
      </c>
      <c r="E41" s="6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62">
        <v>1.0</v>
      </c>
      <c r="B42" s="63" t="s">
        <v>13</v>
      </c>
      <c r="C42" s="67">
        <f>2487.26/7</f>
        <v>355.3228571</v>
      </c>
      <c r="D42" s="68">
        <f t="shared" ref="D42:D44" si="7">C42*A42</f>
        <v>355.3228571</v>
      </c>
      <c r="E42" s="64" t="s">
        <v>29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62">
        <v>1.0</v>
      </c>
      <c r="B43" s="63" t="s">
        <v>15</v>
      </c>
      <c r="C43" s="67">
        <v>0.0</v>
      </c>
      <c r="D43" s="68">
        <f t="shared" si="7"/>
        <v>0</v>
      </c>
      <c r="E43" s="64" t="s">
        <v>16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62">
        <v>1.0</v>
      </c>
      <c r="B44" s="63" t="s">
        <v>17</v>
      </c>
      <c r="C44" s="67">
        <v>0.0</v>
      </c>
      <c r="D44" s="68">
        <f t="shared" si="7"/>
        <v>0</v>
      </c>
      <c r="E44" s="64" t="s">
        <v>16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62">
        <v>1.0</v>
      </c>
      <c r="B45" s="63" t="s">
        <v>18</v>
      </c>
      <c r="C45" s="69">
        <f>(SUM(C39:C44)*0.23)</f>
        <v>728.9350571</v>
      </c>
      <c r="D45" s="65">
        <f t="shared" ref="D45:D47" si="8">A45*C45</f>
        <v>728.9350571</v>
      </c>
      <c r="E45" s="70" t="s">
        <v>19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62">
        <v>1.0</v>
      </c>
      <c r="B46" s="63" t="s">
        <v>20</v>
      </c>
      <c r="C46" s="69">
        <f>(SUM(C39:C44))*0.08</f>
        <v>253.5426286</v>
      </c>
      <c r="D46" s="65">
        <f t="shared" si="8"/>
        <v>253.5426286</v>
      </c>
      <c r="E46" s="71">
        <v>0.08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62">
        <v>22.0</v>
      </c>
      <c r="B47" s="63" t="s">
        <v>21</v>
      </c>
      <c r="C47" s="69">
        <f>(4.3*2*6)/25</f>
        <v>2.064</v>
      </c>
      <c r="D47" s="65">
        <f t="shared" si="8"/>
        <v>45.408</v>
      </c>
      <c r="E47" s="70" t="s">
        <v>35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62"/>
      <c r="B48" s="72" t="s">
        <v>36</v>
      </c>
      <c r="C48" s="73"/>
      <c r="D48" s="65">
        <f>SUM(D39:D47)</f>
        <v>4197.168543</v>
      </c>
      <c r="E48" s="72" t="s">
        <v>24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62"/>
      <c r="B49" s="72" t="s">
        <v>37</v>
      </c>
      <c r="C49" s="73"/>
      <c r="D49" s="65">
        <f>D48/25</f>
        <v>167.8867417</v>
      </c>
      <c r="E49" s="74" t="s">
        <v>38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62"/>
      <c r="B50" s="72"/>
      <c r="C50" s="73"/>
      <c r="D50" s="75"/>
      <c r="E50" s="74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37"/>
      <c r="B51" s="38"/>
      <c r="C51" s="39"/>
      <c r="D51" s="40"/>
      <c r="E51" s="38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4" t="s">
        <v>39</v>
      </c>
      <c r="B52" s="5"/>
      <c r="C52" s="5"/>
      <c r="D52" s="5"/>
      <c r="E52" s="6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7" t="s">
        <v>2</v>
      </c>
      <c r="B53" s="7" t="s">
        <v>3</v>
      </c>
      <c r="C53" s="76" t="s">
        <v>4</v>
      </c>
      <c r="D53" s="77" t="s">
        <v>5</v>
      </c>
      <c r="E53" s="76" t="s">
        <v>6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7"/>
      <c r="B54" s="78" t="s">
        <v>40</v>
      </c>
      <c r="C54" s="76"/>
      <c r="D54" s="77"/>
      <c r="E54" s="76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0">
        <v>22.0</v>
      </c>
      <c r="B55" s="11" t="s">
        <v>41</v>
      </c>
      <c r="C55" s="79">
        <f>15.5*A55</f>
        <v>341</v>
      </c>
      <c r="D55" s="79">
        <f>C55*16</f>
        <v>5456</v>
      </c>
      <c r="E55" s="80" t="s">
        <v>42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0">
        <v>1.0</v>
      </c>
      <c r="B56" s="11" t="s">
        <v>43</v>
      </c>
      <c r="C56" s="81">
        <f>(1031.49/7)/2</f>
        <v>73.67785714</v>
      </c>
      <c r="D56" s="82">
        <f>A56*C56</f>
        <v>73.67785714</v>
      </c>
      <c r="E56" s="83" t="s">
        <v>44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0">
        <v>1.0</v>
      </c>
      <c r="B57" s="11" t="s">
        <v>45</v>
      </c>
      <c r="C57" s="84">
        <v>205.52</v>
      </c>
      <c r="D57" s="82">
        <f>C57*A57</f>
        <v>205.52</v>
      </c>
      <c r="E57" s="8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9.5" customHeight="1">
      <c r="A58" s="85">
        <v>1.0</v>
      </c>
      <c r="B58" s="86" t="s">
        <v>46</v>
      </c>
      <c r="C58" s="84">
        <v>2220.53</v>
      </c>
      <c r="D58" s="82">
        <f t="shared" ref="D58:D60" si="9">A58*C58</f>
        <v>2220.53</v>
      </c>
      <c r="E58" s="87" t="s">
        <v>47</v>
      </c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ht="15.75" customHeight="1">
      <c r="A59" s="10">
        <v>1.0</v>
      </c>
      <c r="B59" s="11" t="s">
        <v>48</v>
      </c>
      <c r="C59" s="79">
        <f>676.59/7</f>
        <v>96.65571429</v>
      </c>
      <c r="D59" s="79">
        <f t="shared" si="9"/>
        <v>96.65571429</v>
      </c>
      <c r="E59" s="83" t="s">
        <v>44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0">
        <v>1.0</v>
      </c>
      <c r="B60" s="11" t="s">
        <v>49</v>
      </c>
      <c r="C60" s="79">
        <f>468.41/7</f>
        <v>66.91571429</v>
      </c>
      <c r="D60" s="79">
        <f t="shared" si="9"/>
        <v>66.91571429</v>
      </c>
      <c r="E60" s="83" t="s">
        <v>44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0">
        <v>1.0</v>
      </c>
      <c r="B61" s="11" t="s">
        <v>50</v>
      </c>
      <c r="C61" s="89">
        <f>(419.11)/7</f>
        <v>59.87285714</v>
      </c>
      <c r="D61" s="90">
        <f>C61*A61</f>
        <v>59.87285714</v>
      </c>
      <c r="E61" s="83" t="s">
        <v>44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0"/>
      <c r="B62" s="91" t="s">
        <v>51</v>
      </c>
      <c r="C62" s="92"/>
      <c r="D62" s="28">
        <f>SUM(D55:D61)</f>
        <v>8179.172143</v>
      </c>
      <c r="E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0"/>
      <c r="B63" s="91" t="s">
        <v>52</v>
      </c>
      <c r="C63" s="92"/>
      <c r="D63" s="28">
        <f>D62/16</f>
        <v>511.1982589</v>
      </c>
      <c r="E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1"/>
      <c r="B64" s="91"/>
      <c r="C64" s="93"/>
      <c r="D64" s="94"/>
      <c r="E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37"/>
      <c r="B65" s="38"/>
      <c r="C65" s="39"/>
      <c r="D65" s="40"/>
      <c r="E65" s="38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37"/>
      <c r="B66" s="38"/>
      <c r="C66" s="39"/>
      <c r="D66" s="40"/>
      <c r="E66" s="38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41" t="s">
        <v>53</v>
      </c>
      <c r="B67" s="5"/>
      <c r="C67" s="5"/>
      <c r="D67" s="5"/>
      <c r="E67" s="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2.5" customHeight="1">
      <c r="A68" s="42" t="s">
        <v>2</v>
      </c>
      <c r="B68" s="42" t="s">
        <v>3</v>
      </c>
      <c r="C68" s="95" t="s">
        <v>4</v>
      </c>
      <c r="D68" s="96" t="s">
        <v>5</v>
      </c>
      <c r="E68" s="95" t="s">
        <v>6</v>
      </c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</row>
    <row r="69" ht="15.75" customHeight="1">
      <c r="A69" s="42"/>
      <c r="B69" s="98" t="s">
        <v>40</v>
      </c>
      <c r="C69" s="95"/>
      <c r="D69" s="96"/>
      <c r="E69" s="95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45">
        <v>22.0</v>
      </c>
      <c r="B70" s="46" t="s">
        <v>41</v>
      </c>
      <c r="C70" s="99">
        <f>17.82*A70</f>
        <v>392.04</v>
      </c>
      <c r="D70" s="100">
        <f>C70*25</f>
        <v>9801</v>
      </c>
      <c r="E70" s="101" t="s">
        <v>54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45">
        <v>1.0</v>
      </c>
      <c r="B71" s="46" t="s">
        <v>43</v>
      </c>
      <c r="C71" s="99">
        <f>(1031.49/7)/2</f>
        <v>73.67785714</v>
      </c>
      <c r="D71" s="48">
        <f t="shared" ref="D71:D76" si="10">A71*C71</f>
        <v>73.67785714</v>
      </c>
      <c r="E71" s="102" t="s">
        <v>44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45">
        <v>1.0</v>
      </c>
      <c r="B72" s="46" t="s">
        <v>45</v>
      </c>
      <c r="C72" s="103">
        <v>381.44</v>
      </c>
      <c r="D72" s="48">
        <f t="shared" si="10"/>
        <v>381.44</v>
      </c>
      <c r="E72" s="102" t="s">
        <v>55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45">
        <v>1.0</v>
      </c>
      <c r="B73" s="46" t="s">
        <v>46</v>
      </c>
      <c r="C73" s="103">
        <f>18.61*25</f>
        <v>465.25</v>
      </c>
      <c r="D73" s="48">
        <f t="shared" si="10"/>
        <v>465.25</v>
      </c>
      <c r="E73" s="102" t="s">
        <v>56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45">
        <v>1.0</v>
      </c>
      <c r="B74" s="46" t="s">
        <v>48</v>
      </c>
      <c r="C74" s="99">
        <f>676.59/7</f>
        <v>96.65571429</v>
      </c>
      <c r="D74" s="104">
        <f t="shared" si="10"/>
        <v>96.65571429</v>
      </c>
      <c r="E74" s="102" t="s">
        <v>44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45">
        <v>1.0</v>
      </c>
      <c r="B75" s="46" t="s">
        <v>49</v>
      </c>
      <c r="C75" s="99">
        <f>468.41/7</f>
        <v>66.91571429</v>
      </c>
      <c r="D75" s="104">
        <f t="shared" si="10"/>
        <v>66.91571429</v>
      </c>
      <c r="E75" s="102" t="s">
        <v>44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45">
        <v>1.0</v>
      </c>
      <c r="B76" s="46" t="s">
        <v>50</v>
      </c>
      <c r="C76" s="99">
        <f>(419.11)/7</f>
        <v>59.87285714</v>
      </c>
      <c r="D76" s="105">
        <f t="shared" si="10"/>
        <v>59.87285714</v>
      </c>
      <c r="E76" s="102" t="s">
        <v>44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45"/>
      <c r="B77" s="106" t="s">
        <v>51</v>
      </c>
      <c r="C77" s="107"/>
      <c r="D77" s="48">
        <f>SUM(D70:D76)</f>
        <v>10944.81214</v>
      </c>
      <c r="E77" s="4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45"/>
      <c r="B78" s="106" t="s">
        <v>57</v>
      </c>
      <c r="C78" s="107"/>
      <c r="D78" s="48">
        <f>D77/25</f>
        <v>437.7924857</v>
      </c>
      <c r="E78" s="46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46"/>
      <c r="B79" s="106"/>
      <c r="C79" s="102"/>
      <c r="D79" s="108"/>
      <c r="E79" s="46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09"/>
      <c r="B80" s="109"/>
      <c r="C80" s="109"/>
      <c r="D80" s="110"/>
      <c r="E80" s="109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59" t="s">
        <v>58</v>
      </c>
      <c r="B81" s="5"/>
      <c r="C81" s="5"/>
      <c r="D81" s="5"/>
      <c r="E81" s="6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11" t="s">
        <v>2</v>
      </c>
      <c r="B82" s="111" t="s">
        <v>3</v>
      </c>
      <c r="C82" s="60" t="s">
        <v>4</v>
      </c>
      <c r="D82" s="61" t="s">
        <v>5</v>
      </c>
      <c r="E82" s="60" t="s">
        <v>6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11"/>
      <c r="B83" s="112" t="s">
        <v>40</v>
      </c>
      <c r="C83" s="60"/>
      <c r="D83" s="61"/>
      <c r="E83" s="60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62">
        <v>22.0</v>
      </c>
      <c r="B84" s="63" t="s">
        <v>41</v>
      </c>
      <c r="C84" s="113">
        <f>10.22*A84</f>
        <v>224.84</v>
      </c>
      <c r="D84" s="114">
        <f>C84*25</f>
        <v>5621</v>
      </c>
      <c r="E84" s="115" t="s">
        <v>54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62">
        <v>1.0</v>
      </c>
      <c r="B85" s="63" t="s">
        <v>43</v>
      </c>
      <c r="C85" s="69">
        <f>(1031.49/7)/2</f>
        <v>73.67785714</v>
      </c>
      <c r="D85" s="65">
        <f t="shared" ref="D85:D90" si="11">A85*C85</f>
        <v>73.67785714</v>
      </c>
      <c r="E85" s="116" t="s">
        <v>44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62">
        <v>1.0</v>
      </c>
      <c r="B86" s="63" t="s">
        <v>45</v>
      </c>
      <c r="C86" s="117">
        <v>220.29</v>
      </c>
      <c r="D86" s="65">
        <f t="shared" si="11"/>
        <v>220.29</v>
      </c>
      <c r="E86" s="116" t="s">
        <v>55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62">
        <v>1.0</v>
      </c>
      <c r="B87" s="63" t="s">
        <v>46</v>
      </c>
      <c r="C87" s="117">
        <f>11.99*25</f>
        <v>299.75</v>
      </c>
      <c r="D87" s="65">
        <f t="shared" si="11"/>
        <v>299.75</v>
      </c>
      <c r="E87" s="116" t="s">
        <v>56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62">
        <v>1.0</v>
      </c>
      <c r="B88" s="63" t="s">
        <v>48</v>
      </c>
      <c r="C88" s="113">
        <f>676.59/7</f>
        <v>96.65571429</v>
      </c>
      <c r="D88" s="65">
        <f t="shared" si="11"/>
        <v>96.65571429</v>
      </c>
      <c r="E88" s="116" t="s">
        <v>44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62">
        <v>1.0</v>
      </c>
      <c r="B89" s="63" t="s">
        <v>49</v>
      </c>
      <c r="C89" s="113">
        <f>468.41/7</f>
        <v>66.91571429</v>
      </c>
      <c r="D89" s="65">
        <f t="shared" si="11"/>
        <v>66.91571429</v>
      </c>
      <c r="E89" s="116" t="s">
        <v>44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62">
        <v>1.0</v>
      </c>
      <c r="B90" s="63" t="s">
        <v>50</v>
      </c>
      <c r="C90" s="113">
        <f>(419.11)/7</f>
        <v>59.87285714</v>
      </c>
      <c r="D90" s="65">
        <f t="shared" si="11"/>
        <v>59.87285714</v>
      </c>
      <c r="E90" s="116" t="s">
        <v>44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62"/>
      <c r="B91" s="118" t="s">
        <v>51</v>
      </c>
      <c r="C91" s="119"/>
      <c r="D91" s="65">
        <f>SUM(D84:D90)</f>
        <v>6438.162143</v>
      </c>
      <c r="E91" s="63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62"/>
      <c r="B92" s="118" t="s">
        <v>57</v>
      </c>
      <c r="C92" s="119"/>
      <c r="D92" s="65">
        <f>D91/25</f>
        <v>257.5264857</v>
      </c>
      <c r="E92" s="63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63"/>
      <c r="B93" s="118"/>
      <c r="C93" s="120"/>
      <c r="D93" s="114"/>
      <c r="E93" s="63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12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122" t="s">
        <v>59</v>
      </c>
      <c r="C95" s="123" t="s">
        <v>24</v>
      </c>
      <c r="D95" s="124" t="s">
        <v>60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125" t="s">
        <v>61</v>
      </c>
      <c r="C96" s="126">
        <f>D16+D63</f>
        <v>979.5052893</v>
      </c>
      <c r="D96" s="127">
        <v>980.0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128" t="s">
        <v>62</v>
      </c>
      <c r="C97" s="126">
        <f>D33+D78</f>
        <v>733.1726194</v>
      </c>
      <c r="D97" s="127">
        <v>734.0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129" t="s">
        <v>63</v>
      </c>
      <c r="C98" s="126">
        <f>D49+D92</f>
        <v>425.4132274</v>
      </c>
      <c r="D98" s="127">
        <v>425.0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130"/>
      <c r="C99" s="131"/>
      <c r="D99" s="12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132" t="s">
        <v>64</v>
      </c>
      <c r="C100" s="5"/>
      <c r="D100" s="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122" t="s">
        <v>65</v>
      </c>
      <c r="C101" s="123" t="s">
        <v>24</v>
      </c>
      <c r="D101" s="124" t="s">
        <v>60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125" t="s">
        <v>61</v>
      </c>
      <c r="C102" s="126">
        <f t="shared" ref="C102:C104" si="12">C96*1.2</f>
        <v>1175.406347</v>
      </c>
      <c r="D102" s="133">
        <v>1176.0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128" t="s">
        <v>62</v>
      </c>
      <c r="C103" s="126">
        <f t="shared" si="12"/>
        <v>879.8071433</v>
      </c>
      <c r="D103" s="133">
        <v>880.0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129" t="s">
        <v>63</v>
      </c>
      <c r="C104" s="126">
        <f t="shared" si="12"/>
        <v>510.4958729</v>
      </c>
      <c r="D104" s="133">
        <v>510.0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12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12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12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12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12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12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12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12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12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12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12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12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12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12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12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12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12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12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12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12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12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12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12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12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12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12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12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12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12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12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12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12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12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12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12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12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12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12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12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12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12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12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12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12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12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12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12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12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12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12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12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12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12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12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12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12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12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12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12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12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12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12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12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12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12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12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12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12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12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12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12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12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12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12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12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12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12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12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12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12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12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12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12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12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12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12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12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12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12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12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12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12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12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12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12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12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12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12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12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12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12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12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12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12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12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12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12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12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12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12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12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12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12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12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12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12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12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12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12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12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12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12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12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12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12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12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12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12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12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12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12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12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12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12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12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12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12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12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12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12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12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12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12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12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12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12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12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12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12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12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12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12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12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12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12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12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12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12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12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12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12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12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12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12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12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12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12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12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12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12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12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12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12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12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12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12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12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12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12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12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12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12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12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12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12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12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12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12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12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12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12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12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12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12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12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12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12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12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12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12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</row>
    <row r="997" ht="15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</row>
    <row r="998" ht="15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134"/>
    </row>
    <row r="999" ht="15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134"/>
    </row>
    <row r="1000" ht="15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134"/>
    </row>
  </sheetData>
  <mergeCells count="8">
    <mergeCell ref="A1:E2"/>
    <mergeCell ref="A3:E3"/>
    <mergeCell ref="A20:E20"/>
    <mergeCell ref="A36:E36"/>
    <mergeCell ref="A52:E52"/>
    <mergeCell ref="A67:E67"/>
    <mergeCell ref="A81:E81"/>
    <mergeCell ref="B100:D100"/>
  </mergeCells>
  <printOptions/>
  <pageMargins bottom="0.7875" footer="0.0" header="0.0" left="0.511805555555555" right="0.511805555555555" top="0.787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26.0"/>
    <col customWidth="1" min="3" max="3" width="14.71"/>
  </cols>
  <sheetData>
    <row r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>
      <c r="A2" s="134"/>
      <c r="B2" s="135"/>
      <c r="C2" s="135" t="s">
        <v>66</v>
      </c>
      <c r="D2" s="135" t="s">
        <v>67</v>
      </c>
      <c r="E2" s="136" t="s">
        <v>68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>
      <c r="A3" s="134"/>
      <c r="B3" s="135" t="s">
        <v>69</v>
      </c>
      <c r="C3" s="137">
        <v>10.58</v>
      </c>
      <c r="D3" s="137">
        <v>10.58</v>
      </c>
      <c r="E3" s="138">
        <v>10.58</v>
      </c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>
      <c r="A4" s="134"/>
      <c r="B4" s="135" t="s">
        <v>70</v>
      </c>
      <c r="C4" s="139">
        <v>20.0</v>
      </c>
      <c r="D4" s="139">
        <v>40.0</v>
      </c>
      <c r="E4" s="140">
        <v>40.0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>
      <c r="A5" s="134"/>
      <c r="B5" s="135" t="s">
        <v>71</v>
      </c>
      <c r="C5" s="139">
        <f t="shared" ref="C5:E5" si="1">(C4*60)/50</f>
        <v>24</v>
      </c>
      <c r="D5" s="139">
        <f t="shared" si="1"/>
        <v>48</v>
      </c>
      <c r="E5" s="140">
        <f t="shared" si="1"/>
        <v>48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>
      <c r="A6" s="134"/>
      <c r="B6" s="135" t="s">
        <v>72</v>
      </c>
      <c r="C6" s="139">
        <v>4.5</v>
      </c>
      <c r="D6" s="139">
        <v>4.5</v>
      </c>
      <c r="E6" s="140">
        <v>4.5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>
      <c r="A7" s="134"/>
      <c r="B7" s="135" t="s">
        <v>73</v>
      </c>
      <c r="C7" s="137">
        <f t="shared" ref="C7:E7" si="2">(C3*C5*C6)/6</f>
        <v>190.44</v>
      </c>
      <c r="D7" s="137">
        <f t="shared" si="2"/>
        <v>380.88</v>
      </c>
      <c r="E7" s="138">
        <f t="shared" si="2"/>
        <v>380.88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>
      <c r="A8" s="134"/>
      <c r="B8" s="135" t="s">
        <v>74</v>
      </c>
      <c r="C8" s="137">
        <f t="shared" ref="C8:E8" si="3">(C3*C5*C6)+C7</f>
        <v>1333.08</v>
      </c>
      <c r="D8" s="137">
        <f t="shared" si="3"/>
        <v>2666.16</v>
      </c>
      <c r="E8" s="138">
        <f t="shared" si="3"/>
        <v>2666.16</v>
      </c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</row>
    <row r="9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</row>
    <row r="21" ht="15.75" customHeight="1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ht="15.75" customHeight="1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ht="15.7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</row>
    <row r="24" ht="15.75" customHeight="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ht="15.7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ht="15.7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</row>
    <row r="27" ht="15.7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</row>
    <row r="28" ht="15.75" customHeight="1">
      <c r="A28" s="134"/>
      <c r="B28" s="141"/>
      <c r="C28" s="142"/>
      <c r="D28" s="142"/>
      <c r="E28" s="142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5.75" customHeight="1">
      <c r="A29" s="134"/>
      <c r="B29" s="141"/>
      <c r="C29" s="141"/>
      <c r="D29" s="141"/>
      <c r="E29" s="141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</row>
    <row r="30" ht="15.75" customHeight="1">
      <c r="A30" s="134"/>
      <c r="B30" s="141"/>
      <c r="C30" s="142"/>
      <c r="D30" s="142"/>
      <c r="E30" s="142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ht="15.75" customHeight="1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ht="15.75" customHeight="1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ht="15.75" customHeigh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ht="15.7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ht="15.75" customHeigh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ht="15.75" customHeight="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ht="15.75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ht="15.75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</row>
    <row r="39" ht="15.75" customHeight="1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ht="15.75" customHeigh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ht="15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ht="15.75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5.75" customHeight="1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ht="15.7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ht="15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ht="15.7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ht="15.7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ht="15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ht="15.7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</row>
    <row r="50" ht="15.7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ht="15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ht="15.7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ht="15.7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ht="15.7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ht="15.7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ht="15.7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ht="15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ht="15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ht="15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ht="15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ht="15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ht="15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ht="15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ht="15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ht="15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ht="15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ht="15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ht="15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ht="15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ht="15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ht="15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</row>
    <row r="72" ht="15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ht="15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ht="15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ht="15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</row>
    <row r="76" ht="15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</row>
    <row r="77" ht="15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</row>
    <row r="78" ht="15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</row>
    <row r="79" ht="15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ht="15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5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5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5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5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5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5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5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5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5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5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5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5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5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5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15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5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5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5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5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5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15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5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15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15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5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5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5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5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5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5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5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5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5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5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5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5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5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5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5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5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5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5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5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5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5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5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5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5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5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5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5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5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15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5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5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5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5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5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5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5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5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5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15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15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5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</row>
    <row r="146" ht="15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15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</row>
    <row r="148" ht="15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</row>
    <row r="149" ht="15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</row>
    <row r="150" ht="15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5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</row>
    <row r="152" ht="15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</row>
    <row r="153" ht="15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</row>
    <row r="154" ht="15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</row>
    <row r="155" ht="15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ht="15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ht="15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ht="15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ht="15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ht="15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ht="15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ht="15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ht="15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ht="15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ht="15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ht="15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15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ht="15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ht="15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ht="15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ht="15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ht="15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ht="15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ht="15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15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</row>
    <row r="176" ht="15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</row>
    <row r="177" ht="15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</row>
    <row r="178" ht="15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</row>
    <row r="179" ht="15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</row>
    <row r="180" ht="15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</row>
    <row r="181" ht="15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</row>
    <row r="182" ht="15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15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</row>
    <row r="184" ht="15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</row>
    <row r="185" ht="15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</row>
    <row r="186" ht="15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</row>
    <row r="187" ht="15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</row>
    <row r="188" ht="15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</row>
    <row r="189" ht="15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</row>
    <row r="190" ht="15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</row>
    <row r="191" ht="15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</row>
    <row r="192" ht="15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</row>
    <row r="193" ht="15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</row>
    <row r="194" ht="15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</row>
    <row r="195" ht="15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</row>
    <row r="196" ht="15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</row>
    <row r="197" ht="15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</row>
    <row r="198" ht="15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5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15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</row>
    <row r="201" ht="15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</row>
    <row r="202" ht="15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</row>
    <row r="203" ht="15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</row>
    <row r="204" ht="15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</row>
    <row r="205" ht="15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</row>
    <row r="206" ht="15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</row>
    <row r="207" ht="15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</row>
    <row r="208" ht="15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</row>
    <row r="209" ht="15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</row>
    <row r="210" ht="15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</row>
    <row r="211" ht="15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</row>
    <row r="212" ht="15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</row>
    <row r="213" ht="15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</row>
    <row r="214" ht="15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5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</row>
    <row r="216" ht="15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</row>
    <row r="217" ht="15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</row>
    <row r="218" ht="15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</row>
    <row r="219" ht="15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</row>
    <row r="220" ht="15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</row>
    <row r="221" ht="15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</row>
    <row r="222" ht="15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</row>
    <row r="223" ht="15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</row>
    <row r="224" ht="15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</row>
    <row r="225" ht="15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</row>
    <row r="226" ht="15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</row>
    <row r="227" ht="15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</row>
    <row r="228" ht="15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</row>
    <row r="229" ht="15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</row>
    <row r="230" ht="15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</row>
    <row r="231" ht="15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5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</row>
    <row r="233" ht="15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5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</row>
    <row r="235" ht="15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</row>
    <row r="236" ht="15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</row>
    <row r="237" ht="15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</row>
    <row r="238" ht="15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</row>
    <row r="239" ht="15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</row>
    <row r="240" ht="15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</row>
    <row r="241" ht="15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</row>
    <row r="242" ht="15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</row>
    <row r="243" ht="15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</row>
    <row r="244" ht="15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</row>
    <row r="245" ht="15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</row>
    <row r="246" ht="15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</row>
    <row r="247" ht="15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</row>
    <row r="248" ht="15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</row>
    <row r="249" ht="15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</row>
    <row r="250" ht="15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</row>
    <row r="251" ht="15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</row>
    <row r="252" ht="15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15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</row>
    <row r="254" ht="15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</row>
    <row r="255" ht="15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</row>
    <row r="256" ht="15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</row>
    <row r="257" ht="15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</row>
    <row r="258" ht="15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15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</row>
    <row r="260" ht="15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</row>
    <row r="261" ht="15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</row>
    <row r="262" ht="15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</row>
    <row r="263" ht="15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</row>
    <row r="264" ht="15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</row>
    <row r="265" ht="15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</row>
    <row r="266" ht="15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</row>
    <row r="267" ht="15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</row>
    <row r="268" ht="15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</row>
    <row r="269" ht="15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</row>
    <row r="270" ht="15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</row>
    <row r="271" ht="15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</row>
    <row r="272" ht="15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</row>
    <row r="273" ht="15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</row>
    <row r="274" ht="15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</row>
    <row r="275" ht="15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ht="15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  <row r="277" ht="15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</row>
    <row r="278" ht="15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</row>
    <row r="279" ht="15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</row>
    <row r="280" ht="15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</row>
    <row r="281" ht="15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</row>
    <row r="282" ht="15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</row>
    <row r="283" ht="15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</row>
    <row r="284" ht="15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</row>
    <row r="285" ht="15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</row>
    <row r="286" ht="15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</row>
    <row r="287" ht="15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</row>
    <row r="288" ht="15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</row>
    <row r="289" ht="15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</row>
    <row r="290" ht="15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  <row r="291" ht="15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</row>
    <row r="292" ht="15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</row>
    <row r="293" ht="15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</row>
    <row r="294" ht="15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</row>
    <row r="295" ht="15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</row>
    <row r="296" ht="15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</row>
    <row r="297" ht="15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</row>
    <row r="298" ht="15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</row>
    <row r="299" ht="15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</row>
    <row r="300" ht="15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</row>
    <row r="301" ht="15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</row>
    <row r="302" ht="15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</row>
    <row r="303" ht="15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</row>
    <row r="304" ht="15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</row>
    <row r="997" ht="15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</row>
    <row r="998" ht="15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134"/>
    </row>
    <row r="999" ht="15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134"/>
    </row>
    <row r="1000" ht="15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134"/>
    </row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57"/>
    <col customWidth="1" min="2" max="2" width="14.14"/>
    <col customWidth="1" min="3" max="3" width="12.71"/>
    <col customWidth="1" min="4" max="4" width="20.29"/>
    <col customWidth="1" min="5" max="5" width="2.14"/>
    <col customWidth="1" min="6" max="21" width="9.14"/>
  </cols>
  <sheetData>
    <row r="1" ht="21.0" customHeight="1">
      <c r="A1" s="143" t="s">
        <v>75</v>
      </c>
      <c r="B1" s="144"/>
      <c r="C1" s="144"/>
      <c r="D1" s="144"/>
      <c r="E1" s="145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</row>
    <row r="2">
      <c r="A2" s="146" t="s">
        <v>76</v>
      </c>
      <c r="B2" s="147"/>
      <c r="C2" s="147"/>
      <c r="D2" s="148"/>
      <c r="E2" s="149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</row>
    <row r="3">
      <c r="A3" s="150" t="s">
        <v>77</v>
      </c>
      <c r="B3" s="151" t="s">
        <v>78</v>
      </c>
      <c r="C3" s="151" t="s">
        <v>79</v>
      </c>
      <c r="D3" s="151" t="s">
        <v>80</v>
      </c>
      <c r="E3" s="152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>
      <c r="A4" s="150" t="s">
        <v>81</v>
      </c>
      <c r="B4" s="153">
        <v>12.0</v>
      </c>
      <c r="C4" s="154">
        <v>4.99</v>
      </c>
      <c r="D4" s="154">
        <f t="shared" ref="D4:D13" si="1">B4*C4</f>
        <v>59.88</v>
      </c>
      <c r="E4" s="152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>
      <c r="A5" s="150" t="s">
        <v>82</v>
      </c>
      <c r="B5" s="153">
        <v>9.0</v>
      </c>
      <c r="C5" s="154">
        <v>9.0</v>
      </c>
      <c r="D5" s="154">
        <f t="shared" si="1"/>
        <v>81</v>
      </c>
      <c r="E5" s="152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>
      <c r="A6" s="150" t="s">
        <v>83</v>
      </c>
      <c r="B6" s="153">
        <v>1.0</v>
      </c>
      <c r="C6" s="154">
        <v>8.14</v>
      </c>
      <c r="D6" s="154">
        <f t="shared" si="1"/>
        <v>8.14</v>
      </c>
      <c r="E6" s="152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>
      <c r="A7" s="150" t="s">
        <v>84</v>
      </c>
      <c r="B7" s="153">
        <v>1.0</v>
      </c>
      <c r="C7" s="154">
        <v>19.99</v>
      </c>
      <c r="D7" s="154">
        <f t="shared" si="1"/>
        <v>19.99</v>
      </c>
      <c r="E7" s="152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>
      <c r="A8" s="150" t="s">
        <v>85</v>
      </c>
      <c r="B8" s="153">
        <v>1.0</v>
      </c>
      <c r="C8" s="154">
        <v>3.36</v>
      </c>
      <c r="D8" s="154">
        <f t="shared" si="1"/>
        <v>3.36</v>
      </c>
      <c r="E8" s="152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>
      <c r="A9" s="150" t="s">
        <v>86</v>
      </c>
      <c r="B9" s="153">
        <v>1.0</v>
      </c>
      <c r="C9" s="154">
        <v>13.47</v>
      </c>
      <c r="D9" s="154">
        <f t="shared" si="1"/>
        <v>13.47</v>
      </c>
      <c r="E9" s="152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>
      <c r="A10" s="150" t="s">
        <v>87</v>
      </c>
      <c r="B10" s="153">
        <v>4.0</v>
      </c>
      <c r="C10" s="154">
        <v>2.9</v>
      </c>
      <c r="D10" s="154">
        <f t="shared" si="1"/>
        <v>11.6</v>
      </c>
      <c r="E10" s="152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</row>
    <row r="11">
      <c r="A11" s="150"/>
      <c r="B11" s="153"/>
      <c r="C11" s="154"/>
      <c r="D11" s="154">
        <f t="shared" si="1"/>
        <v>0</v>
      </c>
      <c r="E11" s="152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</row>
    <row r="12">
      <c r="A12" s="150"/>
      <c r="B12" s="153"/>
      <c r="C12" s="154"/>
      <c r="D12" s="154">
        <f t="shared" si="1"/>
        <v>0</v>
      </c>
      <c r="E12" s="152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ht="14.25" customHeight="1">
      <c r="A13" s="150"/>
      <c r="B13" s="153"/>
      <c r="C13" s="154"/>
      <c r="D13" s="154">
        <f t="shared" si="1"/>
        <v>0</v>
      </c>
      <c r="E13" s="152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</row>
    <row r="14" ht="14.25" customHeight="1">
      <c r="A14" s="155" t="s">
        <v>88</v>
      </c>
      <c r="B14" s="155"/>
      <c r="C14" s="155"/>
      <c r="D14" s="156">
        <f>SUM(D3:D12)</f>
        <v>197.44</v>
      </c>
      <c r="E14" s="152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 ht="15.75" customHeight="1">
      <c r="A15" s="157" t="s">
        <v>89</v>
      </c>
      <c r="B15" s="155" t="s">
        <v>90</v>
      </c>
      <c r="C15" s="158">
        <v>0.0409</v>
      </c>
      <c r="D15" s="159">
        <f>D14*C15+D14</f>
        <v>205.515296</v>
      </c>
      <c r="E15" s="152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ht="15.0" customHeight="1">
      <c r="A16" s="160"/>
      <c r="B16" s="160"/>
      <c r="C16" s="160"/>
      <c r="D16" s="160"/>
      <c r="E16" s="161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ht="15.75" customHeight="1">
      <c r="A17" s="162" t="s">
        <v>91</v>
      </c>
      <c r="B17" s="147"/>
      <c r="C17" s="147"/>
      <c r="D17" s="148"/>
      <c r="E17" s="149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</row>
    <row r="18" ht="15.75" customHeight="1">
      <c r="A18" s="155" t="s">
        <v>77</v>
      </c>
      <c r="B18" s="151" t="s">
        <v>78</v>
      </c>
      <c r="C18" s="151" t="s">
        <v>79</v>
      </c>
      <c r="D18" s="151" t="s">
        <v>80</v>
      </c>
      <c r="E18" s="152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</row>
    <row r="19" ht="15.75" customHeight="1">
      <c r="A19" s="155" t="s">
        <v>81</v>
      </c>
      <c r="B19" s="153">
        <v>24.0</v>
      </c>
      <c r="C19" s="154">
        <v>4.99</v>
      </c>
      <c r="D19" s="154">
        <f t="shared" ref="D19:D27" si="2">B19*C19</f>
        <v>119.76</v>
      </c>
      <c r="E19" s="152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</row>
    <row r="20" ht="15.75" customHeight="1">
      <c r="A20" s="155" t="s">
        <v>82</v>
      </c>
      <c r="B20" s="153">
        <v>18.0</v>
      </c>
      <c r="C20" s="154">
        <v>9.0</v>
      </c>
      <c r="D20" s="154">
        <f t="shared" si="2"/>
        <v>162</v>
      </c>
      <c r="E20" s="152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</row>
    <row r="21" ht="15.75" customHeight="1">
      <c r="A21" s="155" t="s">
        <v>83</v>
      </c>
      <c r="B21" s="153">
        <v>2.0</v>
      </c>
      <c r="C21" s="154">
        <v>8.14</v>
      </c>
      <c r="D21" s="154">
        <f t="shared" si="2"/>
        <v>16.28</v>
      </c>
      <c r="E21" s="152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</row>
    <row r="22" ht="15.75" customHeight="1">
      <c r="A22" s="155" t="s">
        <v>84</v>
      </c>
      <c r="B22" s="153">
        <v>2.0</v>
      </c>
      <c r="C22" s="154">
        <v>19.99</v>
      </c>
      <c r="D22" s="154">
        <f t="shared" si="2"/>
        <v>39.98</v>
      </c>
      <c r="E22" s="152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</row>
    <row r="23" ht="15.75" customHeight="1">
      <c r="A23" s="155" t="s">
        <v>85</v>
      </c>
      <c r="B23" s="153">
        <v>1.0</v>
      </c>
      <c r="C23" s="154">
        <v>3.36</v>
      </c>
      <c r="D23" s="154">
        <f t="shared" si="2"/>
        <v>3.36</v>
      </c>
      <c r="E23" s="152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</row>
    <row r="24" ht="15.75" customHeight="1">
      <c r="A24" s="155" t="s">
        <v>86</v>
      </c>
      <c r="B24" s="153">
        <v>1.0</v>
      </c>
      <c r="C24" s="154">
        <v>13.47</v>
      </c>
      <c r="D24" s="154">
        <f t="shared" si="2"/>
        <v>13.47</v>
      </c>
      <c r="E24" s="152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</row>
    <row r="25" ht="15.75" customHeight="1">
      <c r="A25" s="150" t="s">
        <v>87</v>
      </c>
      <c r="B25" s="153">
        <v>4.0</v>
      </c>
      <c r="C25" s="154">
        <v>2.9</v>
      </c>
      <c r="D25" s="154">
        <f t="shared" si="2"/>
        <v>11.6</v>
      </c>
      <c r="E25" s="152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</row>
    <row r="26" ht="15.75" customHeight="1">
      <c r="A26" s="155"/>
      <c r="B26" s="153"/>
      <c r="C26" s="163"/>
      <c r="D26" s="154">
        <f t="shared" si="2"/>
        <v>0</v>
      </c>
      <c r="E26" s="152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</row>
    <row r="27" ht="15.75" customHeight="1">
      <c r="A27" s="155"/>
      <c r="B27" s="153"/>
      <c r="C27" s="154"/>
      <c r="D27" s="154">
        <f t="shared" si="2"/>
        <v>0</v>
      </c>
      <c r="E27" s="152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</row>
    <row r="28" ht="15.75" customHeight="1">
      <c r="A28" s="155" t="s">
        <v>88</v>
      </c>
      <c r="B28" s="155"/>
      <c r="C28" s="154"/>
      <c r="D28" s="156">
        <f>SUM(D18:D27)</f>
        <v>366.45</v>
      </c>
      <c r="E28" s="152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5.75" customHeight="1">
      <c r="A29" s="157" t="s">
        <v>89</v>
      </c>
      <c r="B29" s="155" t="s">
        <v>90</v>
      </c>
      <c r="C29" s="158">
        <v>0.0409</v>
      </c>
      <c r="D29" s="159">
        <f>D28*C29+D28</f>
        <v>381.437805</v>
      </c>
      <c r="E29" s="152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ht="15.75" customHeight="1">
      <c r="A30" s="160"/>
      <c r="B30" s="160"/>
      <c r="C30" s="160"/>
      <c r="D30" s="160"/>
      <c r="E30" s="161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</row>
    <row r="31" ht="15.75" customHeight="1">
      <c r="A31" s="162" t="s">
        <v>92</v>
      </c>
      <c r="B31" s="160"/>
      <c r="C31" s="160"/>
      <c r="D31" s="16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</row>
    <row r="32" ht="15.75" customHeight="1">
      <c r="A32" s="155" t="s">
        <v>77</v>
      </c>
      <c r="B32" s="151" t="s">
        <v>78</v>
      </c>
      <c r="C32" s="151" t="s">
        <v>79</v>
      </c>
      <c r="D32" s="151" t="s">
        <v>80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</row>
    <row r="33" ht="15.75" customHeight="1">
      <c r="A33" s="155" t="s">
        <v>81</v>
      </c>
      <c r="B33" s="165">
        <v>12.0</v>
      </c>
      <c r="C33" s="154">
        <v>4.99</v>
      </c>
      <c r="D33" s="166">
        <f t="shared" ref="D33:D41" si="3">C33*B33</f>
        <v>59.88</v>
      </c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</row>
    <row r="34" ht="15.75" customHeight="1">
      <c r="A34" s="155" t="s">
        <v>82</v>
      </c>
      <c r="B34" s="153">
        <v>9.0</v>
      </c>
      <c r="C34" s="154">
        <v>9.0</v>
      </c>
      <c r="D34" s="166">
        <f t="shared" si="3"/>
        <v>81</v>
      </c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</row>
    <row r="35" ht="15.75" customHeight="1">
      <c r="A35" s="155" t="s">
        <v>83</v>
      </c>
      <c r="B35" s="153">
        <v>1.0</v>
      </c>
      <c r="C35" s="154">
        <v>8.14</v>
      </c>
      <c r="D35" s="166">
        <f t="shared" si="3"/>
        <v>8.14</v>
      </c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</row>
    <row r="36" ht="15.75" customHeight="1">
      <c r="A36" s="155" t="s">
        <v>84</v>
      </c>
      <c r="B36" s="153">
        <v>2.0</v>
      </c>
      <c r="C36" s="154">
        <v>19.99</v>
      </c>
      <c r="D36" s="166">
        <f t="shared" si="3"/>
        <v>39.98</v>
      </c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</row>
    <row r="37" ht="15.75" customHeight="1">
      <c r="A37" s="155" t="s">
        <v>85</v>
      </c>
      <c r="B37" s="153">
        <v>1.0</v>
      </c>
      <c r="C37" s="154">
        <v>3.36</v>
      </c>
      <c r="D37" s="166">
        <f t="shared" si="3"/>
        <v>3.36</v>
      </c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ht="15.75" customHeight="1">
      <c r="A38" s="155" t="s">
        <v>86</v>
      </c>
      <c r="B38" s="153">
        <v>1.0</v>
      </c>
      <c r="C38" s="154">
        <v>13.47</v>
      </c>
      <c r="D38" s="166">
        <f t="shared" si="3"/>
        <v>13.47</v>
      </c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</row>
    <row r="39" ht="15.75" customHeight="1">
      <c r="A39" s="150" t="s">
        <v>87</v>
      </c>
      <c r="B39" s="153">
        <v>2.0</v>
      </c>
      <c r="C39" s="163">
        <v>2.9</v>
      </c>
      <c r="D39" s="166">
        <f t="shared" si="3"/>
        <v>5.8</v>
      </c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  <row r="40" ht="15.75" customHeight="1">
      <c r="A40" s="155"/>
      <c r="B40" s="153"/>
      <c r="C40" s="163"/>
      <c r="D40" s="166">
        <f t="shared" si="3"/>
        <v>0</v>
      </c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ht="15.75" customHeight="1">
      <c r="A41" s="155"/>
      <c r="B41" s="153"/>
      <c r="C41" s="163"/>
      <c r="D41" s="166">
        <f t="shared" si="3"/>
        <v>0</v>
      </c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ht="15.75" customHeight="1">
      <c r="A42" s="155" t="s">
        <v>88</v>
      </c>
      <c r="B42" s="155"/>
      <c r="C42" s="163"/>
      <c r="D42" s="156">
        <f>SUM(D32:D41)</f>
        <v>211.63</v>
      </c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5.75" customHeight="1">
      <c r="A43" s="157" t="s">
        <v>89</v>
      </c>
      <c r="B43" s="155" t="s">
        <v>90</v>
      </c>
      <c r="C43" s="158">
        <v>0.0409</v>
      </c>
      <c r="D43" s="159">
        <f>D42*C43+D42</f>
        <v>220.285667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</row>
    <row r="44" ht="15.75" customHeight="1">
      <c r="A44" s="160"/>
      <c r="B44" s="160"/>
      <c r="C44" s="160"/>
      <c r="D44" s="160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</row>
    <row r="45" ht="15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</row>
    <row r="46" ht="15.7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</row>
    <row r="47" ht="15.7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</row>
    <row r="48" ht="15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</row>
    <row r="49" ht="15.7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</row>
    <row r="50" ht="15.7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ht="15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ht="15.7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ht="15.7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ht="15.7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ht="15.7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ht="15.7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ht="15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ht="15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ht="15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ht="15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ht="15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ht="15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ht="15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ht="15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ht="15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ht="15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</row>
    <row r="67" ht="15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</row>
    <row r="68" ht="15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</row>
    <row r="69" ht="15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</row>
    <row r="70" ht="15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</row>
    <row r="71" ht="15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</row>
    <row r="72" ht="15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ht="15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ht="15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</row>
    <row r="75" ht="15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</row>
    <row r="76" ht="15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</row>
    <row r="77" ht="15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</row>
    <row r="78" ht="15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</row>
    <row r="79" ht="15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</row>
    <row r="80" ht="15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</row>
    <row r="81" ht="15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</row>
    <row r="82" ht="15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</row>
    <row r="83" ht="15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</row>
    <row r="84" ht="15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</row>
    <row r="85" ht="15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</row>
    <row r="86" ht="15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</row>
    <row r="87" ht="15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</row>
    <row r="88" ht="15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</row>
    <row r="89" ht="15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</row>
    <row r="90" ht="15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</row>
    <row r="91" ht="15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</row>
    <row r="92" ht="15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</row>
    <row r="93" ht="15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</row>
    <row r="94" ht="15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</row>
    <row r="95" ht="15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</row>
    <row r="96" ht="15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</row>
    <row r="97" ht="15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</row>
    <row r="98" ht="15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</row>
    <row r="99" ht="15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</row>
    <row r="100" ht="15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</row>
    <row r="101" ht="15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</row>
    <row r="102" ht="15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</row>
    <row r="103" ht="15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</row>
    <row r="104" ht="15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</row>
    <row r="105" ht="15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</row>
    <row r="106" ht="15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</row>
    <row r="107" ht="15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</row>
    <row r="108" ht="15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</row>
    <row r="109" ht="15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</row>
    <row r="110" ht="15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</row>
    <row r="111" ht="15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</row>
    <row r="112" ht="15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</row>
    <row r="113" ht="15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</row>
    <row r="114" ht="15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</row>
    <row r="115" ht="15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</row>
    <row r="116" ht="15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</row>
    <row r="117" ht="15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</row>
    <row r="118" ht="15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</row>
    <row r="119" ht="15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</row>
    <row r="120" ht="15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</row>
    <row r="121" ht="15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</row>
    <row r="122" ht="15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</row>
    <row r="123" ht="15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</row>
    <row r="124" ht="15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</row>
    <row r="125" ht="15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</row>
    <row r="126" ht="15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</row>
    <row r="127" ht="15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</row>
    <row r="128" ht="15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</row>
    <row r="129" ht="15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</row>
    <row r="130" ht="15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</row>
    <row r="131" ht="15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</row>
    <row r="132" ht="15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</row>
    <row r="133" ht="15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</row>
    <row r="134" ht="15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</row>
    <row r="135" ht="15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</row>
    <row r="136" ht="15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</row>
    <row r="137" ht="15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</row>
    <row r="138" ht="15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</row>
    <row r="139" ht="15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</row>
    <row r="140" ht="15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</row>
    <row r="141" ht="15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</row>
    <row r="142" ht="15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</row>
    <row r="143" ht="15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</row>
    <row r="144" ht="15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</row>
    <row r="145" ht="15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</row>
    <row r="146" ht="15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</row>
    <row r="147" ht="15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</row>
    <row r="148" ht="15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</row>
    <row r="149" ht="15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</row>
    <row r="150" ht="15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</row>
    <row r="151" ht="15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</row>
    <row r="152" ht="15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</row>
    <row r="153" ht="15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</row>
    <row r="154" ht="15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</row>
    <row r="155" ht="15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</row>
    <row r="156" ht="15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</row>
    <row r="157" ht="15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</row>
    <row r="158" ht="15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</row>
    <row r="159" ht="15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</row>
    <row r="160" ht="15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</row>
    <row r="161" ht="15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</row>
    <row r="162" ht="15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</row>
    <row r="163" ht="15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</row>
    <row r="164" ht="15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</row>
    <row r="165" ht="15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</row>
    <row r="166" ht="15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</row>
    <row r="167" ht="15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</row>
    <row r="168" ht="15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</row>
    <row r="169" ht="15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</row>
    <row r="170" ht="15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</row>
    <row r="171" ht="15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</row>
    <row r="172" ht="15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</row>
    <row r="173" ht="15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</row>
    <row r="174" ht="15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</row>
    <row r="175" ht="15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</row>
    <row r="176" ht="15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</row>
    <row r="177" ht="15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</row>
    <row r="178" ht="15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</row>
    <row r="179" ht="15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</row>
    <row r="180" ht="15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</row>
    <row r="181" ht="15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</row>
    <row r="182" ht="15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</row>
    <row r="183" ht="15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</row>
    <row r="184" ht="15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</row>
    <row r="185" ht="15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</row>
    <row r="186" ht="15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</row>
    <row r="187" ht="15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</row>
    <row r="188" ht="15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</row>
    <row r="189" ht="15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</row>
    <row r="190" ht="15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</row>
    <row r="191" ht="15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</row>
    <row r="192" ht="15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</row>
    <row r="193" ht="15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</row>
    <row r="194" ht="15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</row>
    <row r="195" ht="15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</row>
    <row r="196" ht="15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</row>
    <row r="197" ht="15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</row>
    <row r="198" ht="15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</row>
    <row r="199" ht="15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</row>
    <row r="200" ht="15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</row>
    <row r="201" ht="15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</row>
    <row r="202" ht="15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</row>
    <row r="203" ht="15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</row>
    <row r="204" ht="15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</row>
    <row r="205" ht="15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</row>
    <row r="206" ht="15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</row>
    <row r="207" ht="15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</row>
    <row r="208" ht="15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</row>
    <row r="209" ht="15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</row>
    <row r="210" ht="15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</row>
    <row r="211" ht="15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</row>
    <row r="212" ht="15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</row>
    <row r="213" ht="15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</row>
    <row r="214" ht="15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</row>
    <row r="215" ht="15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</row>
    <row r="216" ht="15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</row>
    <row r="217" ht="15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</row>
    <row r="218" ht="15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</row>
    <row r="219" ht="15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</row>
    <row r="220" ht="15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</row>
    <row r="221" ht="15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</row>
    <row r="222" ht="15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</row>
    <row r="223" ht="15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</row>
    <row r="224" ht="15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</row>
    <row r="225" ht="15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</row>
    <row r="226" ht="15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</row>
    <row r="227" ht="15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</row>
    <row r="228" ht="15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</row>
    <row r="229" ht="15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</row>
    <row r="230" ht="15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</row>
    <row r="231" ht="15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</row>
    <row r="232" ht="15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</row>
    <row r="233" ht="15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</row>
    <row r="234" ht="15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</row>
    <row r="235" ht="15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</row>
    <row r="236" ht="15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</row>
    <row r="237" ht="15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</row>
    <row r="238" ht="15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</row>
    <row r="239" ht="15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</row>
    <row r="240" ht="15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</row>
    <row r="241" ht="15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</row>
    <row r="242" ht="15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</row>
    <row r="243" ht="15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E1"/>
    <mergeCell ref="A2:D2"/>
    <mergeCell ref="A17:D17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9.86"/>
    <col customWidth="1" min="3" max="3" width="16.43"/>
    <col customWidth="1" min="4" max="4" width="20.86"/>
    <col customWidth="1" min="5" max="5" width="25.86"/>
    <col customWidth="1" min="6" max="6" width="20.0"/>
    <col customWidth="1" min="7" max="8" width="8.71"/>
  </cols>
  <sheetData>
    <row r="1" ht="24.0" customHeight="1">
      <c r="A1" s="167" t="s">
        <v>93</v>
      </c>
      <c r="B1" s="5"/>
      <c r="C1" s="5"/>
      <c r="D1" s="5"/>
      <c r="E1" s="6"/>
      <c r="F1" s="161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 ht="24.0" customHeight="1">
      <c r="A2" s="168" t="s">
        <v>94</v>
      </c>
      <c r="F2" s="161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>
      <c r="A3" s="169"/>
      <c r="B3" s="170" t="s">
        <v>95</v>
      </c>
      <c r="C3" s="160"/>
      <c r="D3" s="160"/>
      <c r="E3" s="160"/>
      <c r="F3" s="161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>
      <c r="A4" s="171" t="s">
        <v>96</v>
      </c>
      <c r="B4" s="172" t="s">
        <v>97</v>
      </c>
      <c r="C4" s="172" t="s">
        <v>98</v>
      </c>
      <c r="D4" s="172" t="s">
        <v>99</v>
      </c>
      <c r="E4" s="172" t="s">
        <v>100</v>
      </c>
      <c r="F4" s="161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>
      <c r="A5" s="173">
        <v>1.0</v>
      </c>
      <c r="B5" s="174" t="s">
        <v>101</v>
      </c>
      <c r="C5" s="174" t="s">
        <v>102</v>
      </c>
      <c r="D5" s="175" t="s">
        <v>103</v>
      </c>
      <c r="E5" s="174" t="s">
        <v>104</v>
      </c>
      <c r="F5" s="161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>
      <c r="A6" s="173">
        <v>2.0</v>
      </c>
      <c r="B6" s="174" t="s">
        <v>105</v>
      </c>
      <c r="C6" s="174" t="s">
        <v>106</v>
      </c>
      <c r="D6" s="175" t="s">
        <v>107</v>
      </c>
      <c r="E6" s="174"/>
      <c r="F6" s="161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 ht="32.25" customHeight="1">
      <c r="A7" s="173">
        <v>3.0</v>
      </c>
      <c r="B7" s="174" t="s">
        <v>108</v>
      </c>
      <c r="C7" s="174" t="s">
        <v>102</v>
      </c>
      <c r="D7" s="175" t="s">
        <v>109</v>
      </c>
      <c r="E7" s="174" t="s">
        <v>110</v>
      </c>
      <c r="F7" s="161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 ht="27.75" customHeight="1">
      <c r="A8" s="173">
        <v>4.0</v>
      </c>
      <c r="B8" s="174" t="s">
        <v>111</v>
      </c>
      <c r="C8" s="174" t="s">
        <v>102</v>
      </c>
      <c r="D8" s="175" t="s">
        <v>112</v>
      </c>
      <c r="E8" s="174" t="s">
        <v>113</v>
      </c>
      <c r="F8" s="161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</row>
    <row r="9">
      <c r="A9" s="176">
        <v>5.0</v>
      </c>
      <c r="B9" s="177" t="s">
        <v>114</v>
      </c>
      <c r="C9" s="177" t="s">
        <v>115</v>
      </c>
      <c r="D9" s="178" t="s">
        <v>116</v>
      </c>
      <c r="E9" s="177" t="s">
        <v>117</v>
      </c>
      <c r="F9" s="161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>
      <c r="A10" s="179"/>
      <c r="B10" s="148"/>
      <c r="C10" s="148"/>
      <c r="D10" s="175" t="s">
        <v>118</v>
      </c>
      <c r="E10" s="148"/>
      <c r="F10" s="161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>
      <c r="A11" s="176">
        <v>6.0</v>
      </c>
      <c r="B11" s="177" t="s">
        <v>119</v>
      </c>
      <c r="C11" s="177" t="s">
        <v>120</v>
      </c>
      <c r="D11" s="178" t="s">
        <v>121</v>
      </c>
      <c r="E11" s="177" t="s">
        <v>122</v>
      </c>
      <c r="F11" s="161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>
      <c r="A12" s="179"/>
      <c r="B12" s="148"/>
      <c r="C12" s="148"/>
      <c r="D12" s="175" t="s">
        <v>123</v>
      </c>
      <c r="E12" s="148"/>
      <c r="F12" s="161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 ht="50.25" customHeight="1">
      <c r="A13" s="176">
        <v>7.0</v>
      </c>
      <c r="B13" s="177" t="s">
        <v>124</v>
      </c>
      <c r="C13" s="177" t="s">
        <v>125</v>
      </c>
      <c r="D13" s="178" t="s">
        <v>126</v>
      </c>
      <c r="E13" s="177" t="s">
        <v>127</v>
      </c>
      <c r="F13" s="161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>
      <c r="A14" s="179"/>
      <c r="B14" s="148"/>
      <c r="C14" s="148"/>
      <c r="D14" s="175" t="s">
        <v>128</v>
      </c>
      <c r="E14" s="148"/>
      <c r="F14" s="161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>
      <c r="A15" s="173">
        <v>8.0</v>
      </c>
      <c r="B15" s="174" t="s">
        <v>129</v>
      </c>
      <c r="C15" s="174" t="s">
        <v>130</v>
      </c>
      <c r="D15" s="175" t="s">
        <v>131</v>
      </c>
      <c r="E15" s="174"/>
      <c r="F15" s="161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ht="50.25" customHeight="1">
      <c r="A16" s="176">
        <v>9.0</v>
      </c>
      <c r="B16" s="177" t="s">
        <v>132</v>
      </c>
      <c r="C16" s="177" t="s">
        <v>133</v>
      </c>
      <c r="D16" s="180">
        <v>2.9</v>
      </c>
      <c r="E16" s="177" t="s">
        <v>134</v>
      </c>
      <c r="F16" s="16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>
      <c r="A17" s="179"/>
      <c r="B17" s="148"/>
      <c r="C17" s="148"/>
      <c r="D17" s="175" t="s">
        <v>135</v>
      </c>
      <c r="E17" s="148"/>
      <c r="F17" s="16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>
      <c r="A18" s="160"/>
      <c r="B18" s="181" t="s">
        <v>136</v>
      </c>
      <c r="C18" s="147"/>
      <c r="D18" s="160"/>
      <c r="E18" s="160"/>
      <c r="F18" s="161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>
      <c r="A19" s="171" t="s">
        <v>96</v>
      </c>
      <c r="B19" s="174" t="s">
        <v>97</v>
      </c>
      <c r="C19" s="174" t="s">
        <v>98</v>
      </c>
      <c r="D19" s="174" t="s">
        <v>99</v>
      </c>
      <c r="E19" s="174" t="s">
        <v>100</v>
      </c>
      <c r="F19" s="161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>
      <c r="A20" s="173">
        <v>2.0</v>
      </c>
      <c r="B20" s="174" t="s">
        <v>137</v>
      </c>
      <c r="C20" s="174" t="s">
        <v>106</v>
      </c>
      <c r="D20" s="174" t="s">
        <v>138</v>
      </c>
      <c r="E20" s="174" t="s">
        <v>139</v>
      </c>
      <c r="F20" s="161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</row>
    <row r="21" ht="15.75" customHeight="1">
      <c r="A21" s="161"/>
      <c r="B21" s="161"/>
      <c r="C21" s="161"/>
      <c r="D21" s="161"/>
      <c r="E21" s="161"/>
      <c r="F21" s="161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ht="15.75" customHeight="1">
      <c r="A22" s="161"/>
      <c r="B22" s="161"/>
      <c r="C22" s="161"/>
      <c r="D22" s="161"/>
      <c r="E22" s="161"/>
      <c r="F22" s="161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ht="26.25" customHeight="1">
      <c r="A23" s="182"/>
      <c r="B23" s="182"/>
      <c r="C23" s="182"/>
      <c r="D23" s="182"/>
      <c r="E23" s="182"/>
      <c r="F23" s="161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</row>
    <row r="24" ht="15.75" customHeight="1">
      <c r="A24" s="183" t="s">
        <v>140</v>
      </c>
      <c r="B24" s="184"/>
      <c r="C24" s="184"/>
      <c r="D24" s="184"/>
      <c r="E24" s="185"/>
      <c r="F24" s="18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ht="15.75" customHeight="1">
      <c r="A25" s="186" t="s">
        <v>141</v>
      </c>
      <c r="B25" s="3"/>
      <c r="C25" s="3"/>
      <c r="D25" s="3"/>
      <c r="E25" s="3"/>
      <c r="F25" s="18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ht="15.75" customHeight="1">
      <c r="A26" s="188"/>
      <c r="B26" s="170" t="s">
        <v>142</v>
      </c>
      <c r="C26" s="155"/>
      <c r="D26" s="155"/>
      <c r="E26" s="155"/>
      <c r="F26" s="155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</row>
    <row r="27" ht="15.75" customHeight="1">
      <c r="A27" s="189" t="s">
        <v>96</v>
      </c>
      <c r="B27" s="190" t="s">
        <v>143</v>
      </c>
      <c r="C27" s="190" t="s">
        <v>144</v>
      </c>
      <c r="D27" s="191" t="s">
        <v>145</v>
      </c>
      <c r="E27" s="191" t="s">
        <v>146</v>
      </c>
      <c r="F27" s="190" t="s">
        <v>147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</row>
    <row r="28" ht="15.75" customHeight="1">
      <c r="A28" s="192"/>
      <c r="B28" s="193"/>
      <c r="C28" s="193"/>
      <c r="D28" s="194" t="s">
        <v>148</v>
      </c>
      <c r="E28" s="191" t="s">
        <v>149</v>
      </c>
      <c r="F28" s="193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5.75" customHeight="1">
      <c r="A29" s="195"/>
      <c r="B29" s="187"/>
      <c r="C29" s="187"/>
      <c r="D29" s="196" t="s">
        <v>150</v>
      </c>
      <c r="E29" s="197"/>
      <c r="F29" s="187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</row>
    <row r="30" ht="15.75" customHeight="1">
      <c r="A30" s="198">
        <v>1.0</v>
      </c>
      <c r="B30" s="199" t="s">
        <v>151</v>
      </c>
      <c r="C30" s="199" t="s">
        <v>152</v>
      </c>
      <c r="D30" s="199" t="s">
        <v>153</v>
      </c>
      <c r="E30" s="200">
        <v>0.72</v>
      </c>
      <c r="F30" s="200">
        <f t="shared" ref="F30:F31" si="1">(E30*4)*22</f>
        <v>63.36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ht="15.75" customHeight="1">
      <c r="A31" s="201">
        <v>2.0</v>
      </c>
      <c r="B31" s="202" t="s">
        <v>154</v>
      </c>
      <c r="C31" s="202" t="s">
        <v>155</v>
      </c>
      <c r="D31" s="149"/>
      <c r="E31" s="203">
        <v>0.24</v>
      </c>
      <c r="F31" s="203">
        <f t="shared" si="1"/>
        <v>21.12</v>
      </c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ht="15.75" customHeight="1">
      <c r="A32" s="179"/>
      <c r="B32" s="148"/>
      <c r="C32" s="148"/>
      <c r="D32" s="199" t="s">
        <v>156</v>
      </c>
      <c r="E32" s="148"/>
      <c r="F32" s="148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ht="15.75" customHeight="1">
      <c r="A33" s="198">
        <v>3.0</v>
      </c>
      <c r="B33" s="199" t="s">
        <v>157</v>
      </c>
      <c r="C33" s="199" t="s">
        <v>158</v>
      </c>
      <c r="D33" s="199" t="s">
        <v>159</v>
      </c>
      <c r="E33" s="200">
        <v>0.14</v>
      </c>
      <c r="F33" s="200">
        <f>E33*22</f>
        <v>3.08</v>
      </c>
      <c r="G33" s="204"/>
      <c r="H33" s="205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ht="15.75" customHeight="1">
      <c r="A34" s="201">
        <v>4.0</v>
      </c>
      <c r="B34" s="202" t="s">
        <v>160</v>
      </c>
      <c r="C34" s="202" t="s">
        <v>161</v>
      </c>
      <c r="D34" s="202" t="s">
        <v>162</v>
      </c>
      <c r="E34" s="206"/>
      <c r="F34" s="203">
        <f>E36</f>
        <v>4.85</v>
      </c>
      <c r="G34" s="134"/>
      <c r="H34" s="205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ht="15.75" customHeight="1">
      <c r="A35" s="207"/>
      <c r="B35" s="208"/>
      <c r="C35" s="208"/>
      <c r="D35" s="208"/>
      <c r="E35" s="206"/>
      <c r="F35" s="208"/>
      <c r="G35" s="134"/>
      <c r="H35" s="205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ht="15.75" customHeight="1">
      <c r="A36" s="179"/>
      <c r="B36" s="148"/>
      <c r="C36" s="148"/>
      <c r="D36" s="148"/>
      <c r="E36" s="200">
        <v>4.85</v>
      </c>
      <c r="F36" s="148"/>
      <c r="G36" s="134"/>
      <c r="H36" s="205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ht="15.75" customHeight="1">
      <c r="A37" s="198">
        <v>5.0</v>
      </c>
      <c r="B37" s="199" t="s">
        <v>163</v>
      </c>
      <c r="C37" s="199" t="s">
        <v>164</v>
      </c>
      <c r="D37" s="199"/>
      <c r="E37" s="200">
        <v>0.205</v>
      </c>
      <c r="F37" s="200">
        <f t="shared" ref="F37:F39" si="2">E37*22</f>
        <v>4.51</v>
      </c>
      <c r="G37" s="134"/>
      <c r="H37" s="205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ht="15.75" customHeight="1">
      <c r="A38" s="198">
        <v>6.0</v>
      </c>
      <c r="B38" s="199" t="s">
        <v>165</v>
      </c>
      <c r="C38" s="199" t="s">
        <v>166</v>
      </c>
      <c r="D38" s="199"/>
      <c r="E38" s="200">
        <v>0.108</v>
      </c>
      <c r="F38" s="200">
        <f t="shared" si="2"/>
        <v>2.376</v>
      </c>
      <c r="G38" s="134"/>
      <c r="H38" s="205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</row>
    <row r="39" ht="15.75" customHeight="1">
      <c r="A39" s="198">
        <v>7.0</v>
      </c>
      <c r="B39" s="199" t="s">
        <v>167</v>
      </c>
      <c r="C39" s="199" t="s">
        <v>168</v>
      </c>
      <c r="D39" s="199"/>
      <c r="E39" s="200">
        <f>(6.5*0.038)</f>
        <v>0.247</v>
      </c>
      <c r="F39" s="200">
        <f t="shared" si="2"/>
        <v>5.434</v>
      </c>
      <c r="G39" s="134"/>
      <c r="H39" s="205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ht="15.75" customHeight="1">
      <c r="A40" s="209" t="s">
        <v>169</v>
      </c>
      <c r="B40" s="147"/>
      <c r="C40" s="147"/>
      <c r="D40" s="147"/>
      <c r="E40" s="148"/>
      <c r="F40" s="210">
        <f>F30+F31+F33+F34+F31+F37+F38+F39</f>
        <v>125.85</v>
      </c>
      <c r="G40" s="134"/>
      <c r="H40" s="205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ht="15.75" customHeight="1">
      <c r="A41" s="211"/>
      <c r="B41" s="160"/>
      <c r="C41" s="160"/>
      <c r="D41" s="160"/>
      <c r="E41" s="160"/>
      <c r="F41" s="212"/>
      <c r="G41" s="134"/>
      <c r="H41" s="205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ht="15.75" customHeight="1">
      <c r="A42" s="213" t="s">
        <v>170</v>
      </c>
      <c r="B42" s="147"/>
      <c r="C42" s="147"/>
      <c r="D42" s="147"/>
      <c r="E42" s="147"/>
      <c r="F42" s="214"/>
      <c r="G42" s="134"/>
      <c r="H42" s="205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5.75" customHeight="1">
      <c r="A43" s="215" t="s">
        <v>96</v>
      </c>
      <c r="B43" s="191" t="s">
        <v>143</v>
      </c>
      <c r="C43" s="191" t="s">
        <v>171</v>
      </c>
      <c r="D43" s="191" t="s">
        <v>172</v>
      </c>
      <c r="E43" s="216" t="s">
        <v>146</v>
      </c>
      <c r="F43" s="216" t="s">
        <v>173</v>
      </c>
      <c r="G43" s="134"/>
      <c r="H43" s="205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ht="15.75" customHeight="1">
      <c r="A44" s="179"/>
      <c r="B44" s="148"/>
      <c r="C44" s="148"/>
      <c r="D44" s="196" t="s">
        <v>174</v>
      </c>
      <c r="E44" s="217" t="s">
        <v>149</v>
      </c>
      <c r="F44" s="148"/>
      <c r="G44" s="134"/>
      <c r="H44" s="20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ht="15.75" customHeight="1">
      <c r="A45" s="201">
        <v>2.0</v>
      </c>
      <c r="B45" s="177" t="s">
        <v>137</v>
      </c>
      <c r="C45" s="218" t="s">
        <v>175</v>
      </c>
      <c r="D45" s="149" t="s">
        <v>176</v>
      </c>
      <c r="E45" s="203">
        <f>0.34*16</f>
        <v>5.44</v>
      </c>
      <c r="F45" s="203">
        <f>E45*22</f>
        <v>119.68</v>
      </c>
      <c r="G45" s="134"/>
      <c r="H45" s="20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ht="27.0" customHeight="1">
      <c r="A46" s="179"/>
      <c r="B46" s="148"/>
      <c r="C46" s="219" t="s">
        <v>177</v>
      </c>
      <c r="D46" s="199" t="s">
        <v>178</v>
      </c>
      <c r="E46" s="148"/>
      <c r="F46" s="148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ht="15.75" customHeight="1">
      <c r="A47" s="220" t="s">
        <v>169</v>
      </c>
      <c r="B47" s="147"/>
      <c r="C47" s="147"/>
      <c r="D47" s="147"/>
      <c r="E47" s="148"/>
      <c r="F47" s="221">
        <f>F45</f>
        <v>119.68</v>
      </c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ht="15.75" customHeight="1">
      <c r="A48" s="222"/>
      <c r="B48" s="160"/>
      <c r="C48" s="160"/>
      <c r="D48" s="161"/>
      <c r="E48" s="161"/>
      <c r="F48" s="223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ht="15.75" customHeight="1">
      <c r="A49" s="149"/>
      <c r="B49" s="224" t="s">
        <v>179</v>
      </c>
      <c r="C49" s="225">
        <f>16*F40</f>
        <v>2013.6</v>
      </c>
      <c r="D49" s="161"/>
      <c r="E49" s="161"/>
      <c r="F49" s="161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</row>
    <row r="50" ht="15.75" customHeight="1">
      <c r="A50" s="149"/>
      <c r="B50" s="224" t="s">
        <v>180</v>
      </c>
      <c r="C50" s="225">
        <f>F47</f>
        <v>119.68</v>
      </c>
      <c r="D50" s="161"/>
      <c r="E50" s="226"/>
      <c r="F50" s="226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ht="15.75" customHeight="1">
      <c r="A51" s="149"/>
      <c r="B51" s="227" t="s">
        <v>181</v>
      </c>
      <c r="C51" s="228">
        <f>C49+C50</f>
        <v>2133.28</v>
      </c>
      <c r="D51" s="161"/>
      <c r="E51" s="226"/>
      <c r="F51" s="226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ht="15.75" customHeight="1">
      <c r="A52" s="161"/>
      <c r="B52" s="229" t="s">
        <v>89</v>
      </c>
      <c r="C52" s="230" t="s">
        <v>90</v>
      </c>
      <c r="D52" s="231">
        <v>0.0409</v>
      </c>
      <c r="E52" s="232">
        <f>C51*D52+C51</f>
        <v>2220.531152</v>
      </c>
      <c r="F52" s="226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ht="15.75" customHeight="1">
      <c r="A53" s="161"/>
      <c r="B53" s="161"/>
      <c r="C53" s="226"/>
      <c r="D53" s="161"/>
      <c r="E53" s="226"/>
      <c r="F53" s="226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ht="15.75" customHeight="1">
      <c r="A54" s="182"/>
      <c r="B54" s="182"/>
      <c r="C54" s="182"/>
      <c r="D54" s="182"/>
      <c r="E54" s="233"/>
      <c r="F54" s="233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ht="15.75" customHeight="1">
      <c r="A55" s="234" t="s">
        <v>182</v>
      </c>
      <c r="B55" s="184"/>
      <c r="C55" s="184"/>
      <c r="D55" s="184"/>
      <c r="E55" s="184"/>
      <c r="F55" s="185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ht="15.75" customHeight="1">
      <c r="A56" s="234" t="s">
        <v>183</v>
      </c>
      <c r="B56" s="184"/>
      <c r="C56" s="184"/>
      <c r="D56" s="184"/>
      <c r="E56" s="184"/>
      <c r="F56" s="18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ht="15.75" customHeight="1">
      <c r="A57" s="235"/>
      <c r="B57" s="236" t="s">
        <v>184</v>
      </c>
      <c r="C57" s="237"/>
      <c r="D57" s="237"/>
      <c r="E57" s="238"/>
      <c r="F57" s="238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ht="15.75" customHeight="1">
      <c r="A58" s="239" t="s">
        <v>96</v>
      </c>
      <c r="B58" s="240" t="s">
        <v>143</v>
      </c>
      <c r="C58" s="240" t="s">
        <v>144</v>
      </c>
      <c r="D58" s="241" t="s">
        <v>145</v>
      </c>
      <c r="E58" s="241" t="s">
        <v>146</v>
      </c>
      <c r="F58" s="241" t="s">
        <v>173</v>
      </c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ht="15.75" customHeight="1">
      <c r="A59" s="207"/>
      <c r="B59" s="208"/>
      <c r="C59" s="208"/>
      <c r="D59" s="242" t="s">
        <v>148</v>
      </c>
      <c r="E59" s="241" t="s">
        <v>149</v>
      </c>
      <c r="F59" s="208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ht="15.75" customHeight="1">
      <c r="A60" s="179"/>
      <c r="B60" s="148"/>
      <c r="C60" s="148"/>
      <c r="D60" s="243" t="s">
        <v>185</v>
      </c>
      <c r="E60" s="244"/>
      <c r="F60" s="148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ht="15.75" customHeight="1">
      <c r="A61" s="245">
        <v>1.0</v>
      </c>
      <c r="B61" s="246" t="s">
        <v>157</v>
      </c>
      <c r="C61" s="246" t="s">
        <v>158</v>
      </c>
      <c r="D61" s="246" t="s">
        <v>159</v>
      </c>
      <c r="E61" s="247">
        <v>0.14</v>
      </c>
      <c r="F61" s="247">
        <f>E61*22</f>
        <v>3.08</v>
      </c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ht="15.75" customHeight="1">
      <c r="A62" s="245">
        <v>2.0</v>
      </c>
      <c r="B62" s="246" t="s">
        <v>160</v>
      </c>
      <c r="C62" s="248" t="s">
        <v>161</v>
      </c>
      <c r="D62" s="246" t="s">
        <v>162</v>
      </c>
      <c r="E62" s="247">
        <v>4.85</v>
      </c>
      <c r="F62" s="247">
        <f>E62</f>
        <v>4.85</v>
      </c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ht="15.75" customHeight="1">
      <c r="A63" s="245">
        <v>3.0</v>
      </c>
      <c r="B63" s="246" t="s">
        <v>163</v>
      </c>
      <c r="C63" s="248" t="s">
        <v>164</v>
      </c>
      <c r="D63" s="246"/>
      <c r="E63" s="247">
        <v>0.205</v>
      </c>
      <c r="F63" s="247">
        <f t="shared" ref="F63:F64" si="3">E63*22</f>
        <v>4.51</v>
      </c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ht="15.75" customHeight="1">
      <c r="A64" s="245">
        <v>4.0</v>
      </c>
      <c r="B64" s="246" t="s">
        <v>167</v>
      </c>
      <c r="C64" s="246" t="s">
        <v>168</v>
      </c>
      <c r="D64" s="246"/>
      <c r="E64" s="247">
        <f>(6.5*0.038)</f>
        <v>0.247</v>
      </c>
      <c r="F64" s="247">
        <f t="shared" si="3"/>
        <v>5.434</v>
      </c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ht="15.75" customHeight="1">
      <c r="A65" s="249" t="s">
        <v>169</v>
      </c>
      <c r="B65" s="147"/>
      <c r="C65" s="147"/>
      <c r="D65" s="147"/>
      <c r="E65" s="148"/>
      <c r="F65" s="250">
        <f>F61+F62+F63+F64</f>
        <v>17.874</v>
      </c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ht="15.75" customHeight="1">
      <c r="A66" s="251"/>
      <c r="B66" s="252" t="s">
        <v>89</v>
      </c>
      <c r="C66" s="253" t="s">
        <v>90</v>
      </c>
      <c r="D66" s="254">
        <v>0.0409</v>
      </c>
      <c r="E66" s="255">
        <f>F65*D66+F65</f>
        <v>18.6050466</v>
      </c>
      <c r="F66" s="256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ht="15.75" customHeight="1">
      <c r="A67" s="161"/>
      <c r="B67" s="161"/>
      <c r="C67" s="226"/>
      <c r="D67" s="161"/>
      <c r="E67" s="226"/>
      <c r="F67" s="226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ht="15.75" customHeight="1">
      <c r="A68" s="161"/>
      <c r="B68" s="161"/>
      <c r="C68" s="226"/>
      <c r="D68" s="161"/>
      <c r="E68" s="161"/>
      <c r="F68" s="226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ht="15.75" customHeight="1">
      <c r="A69" s="182"/>
      <c r="B69" s="182"/>
      <c r="C69" s="182"/>
      <c r="D69" s="182"/>
      <c r="E69" s="182"/>
      <c r="F69" s="182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ht="15.75" customHeight="1">
      <c r="A70" s="183" t="s">
        <v>186</v>
      </c>
      <c r="B70" s="184"/>
      <c r="C70" s="184"/>
      <c r="D70" s="184"/>
      <c r="E70" s="184"/>
      <c r="F70" s="185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ht="15.75" customHeight="1">
      <c r="A71" s="257"/>
      <c r="B71" s="170" t="s">
        <v>187</v>
      </c>
      <c r="C71" s="160"/>
      <c r="D71" s="160"/>
      <c r="E71" s="160"/>
      <c r="F71" s="160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</row>
    <row r="72" ht="15.75" customHeight="1">
      <c r="A72" s="215" t="s">
        <v>96</v>
      </c>
      <c r="B72" s="191" t="s">
        <v>143</v>
      </c>
      <c r="C72" s="191" t="s">
        <v>144</v>
      </c>
      <c r="D72" s="191" t="s">
        <v>145</v>
      </c>
      <c r="E72" s="191" t="s">
        <v>146</v>
      </c>
      <c r="F72" s="191" t="s">
        <v>173</v>
      </c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ht="15.75" customHeight="1">
      <c r="A73" s="207"/>
      <c r="B73" s="208"/>
      <c r="C73" s="208"/>
      <c r="D73" s="194" t="s">
        <v>148</v>
      </c>
      <c r="E73" s="216" t="s">
        <v>149</v>
      </c>
      <c r="F73" s="208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ht="15.75" customHeight="1">
      <c r="A74" s="179"/>
      <c r="B74" s="148"/>
      <c r="C74" s="148"/>
      <c r="D74" s="196" t="s">
        <v>188</v>
      </c>
      <c r="E74" s="258"/>
      <c r="F74" s="148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ht="15.75" customHeight="1">
      <c r="A75" s="198">
        <v>1.0</v>
      </c>
      <c r="B75" s="199" t="s">
        <v>157</v>
      </c>
      <c r="C75" s="199" t="s">
        <v>189</v>
      </c>
      <c r="D75" s="199" t="s">
        <v>190</v>
      </c>
      <c r="E75" s="200">
        <v>0.07</v>
      </c>
      <c r="F75" s="200">
        <f>E75*22</f>
        <v>1.54</v>
      </c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</row>
    <row r="76" ht="15.75" customHeight="1">
      <c r="A76" s="198">
        <v>2.0</v>
      </c>
      <c r="B76" s="199" t="s">
        <v>160</v>
      </c>
      <c r="C76" s="199" t="s">
        <v>161</v>
      </c>
      <c r="D76" s="199" t="s">
        <v>162</v>
      </c>
      <c r="E76" s="200">
        <f>4.85</f>
        <v>4.85</v>
      </c>
      <c r="F76" s="200">
        <f>E76</f>
        <v>4.85</v>
      </c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</row>
    <row r="77" ht="15.75" customHeight="1">
      <c r="A77" s="198">
        <v>3.0</v>
      </c>
      <c r="B77" s="199" t="s">
        <v>163</v>
      </c>
      <c r="C77" s="199" t="s">
        <v>164</v>
      </c>
      <c r="D77" s="199"/>
      <c r="E77" s="200">
        <v>0.1</v>
      </c>
      <c r="F77" s="200">
        <f t="shared" ref="F77:F78" si="4">E77*22</f>
        <v>2.2</v>
      </c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</row>
    <row r="78" ht="20.25" customHeight="1">
      <c r="A78" s="198">
        <v>4.0</v>
      </c>
      <c r="B78" s="199" t="s">
        <v>167</v>
      </c>
      <c r="C78" s="199" t="s">
        <v>191</v>
      </c>
      <c r="D78" s="199"/>
      <c r="E78" s="200">
        <f>(3.5*0.038)</f>
        <v>0.133</v>
      </c>
      <c r="F78" s="200">
        <f t="shared" si="4"/>
        <v>2.926</v>
      </c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</row>
    <row r="79" ht="15.75" customHeight="1">
      <c r="A79" s="209" t="s">
        <v>169</v>
      </c>
      <c r="B79" s="147"/>
      <c r="C79" s="147"/>
      <c r="D79" s="147"/>
      <c r="E79" s="148"/>
      <c r="F79" s="259">
        <f>F75+F76+F77+F78</f>
        <v>11.516</v>
      </c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ht="15.75" customHeight="1">
      <c r="A80" s="161"/>
      <c r="B80" s="252" t="s">
        <v>89</v>
      </c>
      <c r="C80" s="253" t="s">
        <v>90</v>
      </c>
      <c r="D80" s="254">
        <v>0.0409</v>
      </c>
      <c r="E80" s="260">
        <f>F79*D80+F79</f>
        <v>11.9870044</v>
      </c>
      <c r="F80" s="161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5.0" customHeight="1">
      <c r="A81" s="161"/>
      <c r="B81" s="161"/>
      <c r="C81" s="161"/>
      <c r="D81" s="161"/>
      <c r="E81" s="161"/>
      <c r="F81" s="161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5.75" customHeight="1">
      <c r="A82" s="161"/>
      <c r="B82" s="161"/>
      <c r="C82" s="161"/>
      <c r="D82" s="161"/>
      <c r="E82" s="161"/>
      <c r="F82" s="161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5.75" customHeight="1">
      <c r="A83" s="161"/>
      <c r="B83" s="161"/>
      <c r="C83" s="161"/>
      <c r="D83" s="161"/>
      <c r="E83" s="161"/>
      <c r="F83" s="161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5.75" customHeight="1">
      <c r="A84" s="161"/>
      <c r="B84" s="161"/>
      <c r="C84" s="161"/>
      <c r="D84" s="161"/>
      <c r="E84" s="161"/>
      <c r="F84" s="161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5.75" customHeight="1">
      <c r="A85" s="161"/>
      <c r="B85" s="161"/>
      <c r="C85" s="161"/>
      <c r="D85" s="161"/>
      <c r="E85" s="161"/>
      <c r="F85" s="161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5.75" customHeight="1">
      <c r="A86" s="161"/>
      <c r="B86" s="161"/>
      <c r="C86" s="161"/>
      <c r="D86" s="161"/>
      <c r="E86" s="226"/>
      <c r="F86" s="226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5.75" customHeight="1">
      <c r="A87" s="161"/>
      <c r="B87" s="161"/>
      <c r="C87" s="161"/>
      <c r="D87" s="161"/>
      <c r="E87" s="226"/>
      <c r="F87" s="226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5.75" customHeight="1">
      <c r="A88" s="161"/>
      <c r="B88" s="161"/>
      <c r="C88" s="161"/>
      <c r="D88" s="161"/>
      <c r="E88" s="226"/>
      <c r="F88" s="226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5.75" customHeight="1">
      <c r="A89" s="161"/>
      <c r="B89" s="161"/>
      <c r="C89" s="161"/>
      <c r="D89" s="161"/>
      <c r="E89" s="226"/>
      <c r="F89" s="226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5.75" customHeight="1">
      <c r="A90" s="161"/>
      <c r="B90" s="161"/>
      <c r="C90" s="161"/>
      <c r="D90" s="161"/>
      <c r="E90" s="226"/>
      <c r="F90" s="226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5.75" customHeight="1">
      <c r="A91" s="161"/>
      <c r="B91" s="161"/>
      <c r="C91" s="161"/>
      <c r="D91" s="161"/>
      <c r="E91" s="161"/>
      <c r="F91" s="226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5.75" customHeight="1">
      <c r="A92" s="161"/>
      <c r="B92" s="161"/>
      <c r="C92" s="161"/>
      <c r="D92" s="161"/>
      <c r="E92" s="161"/>
      <c r="F92" s="161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5.75" customHeight="1">
      <c r="A93" s="161"/>
      <c r="B93" s="161"/>
      <c r="C93" s="161"/>
      <c r="D93" s="161"/>
      <c r="E93" s="161"/>
      <c r="F93" s="161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5.75" customHeight="1">
      <c r="A94" s="161"/>
      <c r="B94" s="161"/>
      <c r="C94" s="161"/>
      <c r="D94" s="161"/>
      <c r="E94" s="161"/>
      <c r="F94" s="161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15.75" customHeight="1">
      <c r="A95" s="161"/>
      <c r="B95" s="161"/>
      <c r="C95" s="161"/>
      <c r="D95" s="161"/>
      <c r="E95" s="161"/>
      <c r="F95" s="161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5.75" customHeight="1">
      <c r="A96" s="161"/>
      <c r="B96" s="161"/>
      <c r="C96" s="161"/>
      <c r="D96" s="161"/>
      <c r="E96" s="226"/>
      <c r="F96" s="226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5.75" customHeight="1">
      <c r="A97" s="161"/>
      <c r="B97" s="161"/>
      <c r="C97" s="161"/>
      <c r="D97" s="161"/>
      <c r="E97" s="226"/>
      <c r="F97" s="226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5.75" customHeight="1">
      <c r="A98" s="161"/>
      <c r="B98" s="161"/>
      <c r="C98" s="161"/>
      <c r="D98" s="161"/>
      <c r="E98" s="226"/>
      <c r="F98" s="226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5.75" customHeight="1">
      <c r="A99" s="161"/>
      <c r="B99" s="161"/>
      <c r="C99" s="161"/>
      <c r="D99" s="161"/>
      <c r="E99" s="226"/>
      <c r="F99" s="226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5.75" customHeight="1">
      <c r="A100" s="161"/>
      <c r="B100" s="161"/>
      <c r="C100" s="161"/>
      <c r="D100" s="161"/>
      <c r="E100" s="226"/>
      <c r="F100" s="226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15.75" customHeight="1">
      <c r="A101" s="161"/>
      <c r="B101" s="161"/>
      <c r="C101" s="161"/>
      <c r="D101" s="161"/>
      <c r="E101" s="226"/>
      <c r="F101" s="226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5.75" customHeight="1">
      <c r="A102" s="161"/>
      <c r="B102" s="161"/>
      <c r="C102" s="161"/>
      <c r="D102" s="161"/>
      <c r="E102" s="226"/>
      <c r="F102" s="226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15.75" customHeight="1">
      <c r="A103" s="161"/>
      <c r="B103" s="161"/>
      <c r="C103" s="161"/>
      <c r="D103" s="161"/>
      <c r="E103" s="226"/>
      <c r="F103" s="226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15.75" customHeight="1">
      <c r="A104" s="161"/>
      <c r="B104" s="161"/>
      <c r="C104" s="161"/>
      <c r="D104" s="161"/>
      <c r="E104" s="226"/>
      <c r="F104" s="226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5.75" customHeight="1">
      <c r="A105" s="161"/>
      <c r="B105" s="161"/>
      <c r="C105" s="161"/>
      <c r="D105" s="226"/>
      <c r="E105" s="226"/>
      <c r="F105" s="226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5.75" customHeight="1">
      <c r="A106" s="161"/>
      <c r="B106" s="161"/>
      <c r="C106" s="161"/>
      <c r="D106" s="161"/>
      <c r="E106" s="226"/>
      <c r="F106" s="226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5.75" customHeight="1">
      <c r="A107" s="161"/>
      <c r="B107" s="161"/>
      <c r="C107" s="161"/>
      <c r="D107" s="161"/>
      <c r="E107" s="226"/>
      <c r="F107" s="226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5.75" customHeight="1">
      <c r="A108" s="161"/>
      <c r="B108" s="161"/>
      <c r="C108" s="161"/>
      <c r="D108" s="161"/>
      <c r="E108" s="161"/>
      <c r="F108" s="226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5.75" customHeight="1">
      <c r="A109" s="161"/>
      <c r="B109" s="161"/>
      <c r="C109" s="161"/>
      <c r="D109" s="161"/>
      <c r="E109" s="161"/>
      <c r="F109" s="161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5.75" customHeight="1">
      <c r="A110" s="161"/>
      <c r="B110" s="161"/>
      <c r="C110" s="226"/>
      <c r="D110" s="161"/>
      <c r="E110" s="161"/>
      <c r="F110" s="161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5.75" customHeight="1">
      <c r="A111" s="161"/>
      <c r="B111" s="161"/>
      <c r="C111" s="226"/>
      <c r="D111" s="161"/>
      <c r="E111" s="161"/>
      <c r="F111" s="161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5.75" customHeight="1">
      <c r="A112" s="161"/>
      <c r="B112" s="161"/>
      <c r="C112" s="226"/>
      <c r="D112" s="161"/>
      <c r="E112" s="161"/>
      <c r="F112" s="161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5.75" customHeight="1">
      <c r="A113" s="161"/>
      <c r="B113" s="161"/>
      <c r="C113" s="161"/>
      <c r="D113" s="161"/>
      <c r="E113" s="161"/>
      <c r="F113" s="161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5.75" customHeight="1">
      <c r="A114" s="161"/>
      <c r="B114" s="161"/>
      <c r="C114" s="161"/>
      <c r="D114" s="161"/>
      <c r="E114" s="161"/>
      <c r="F114" s="161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5.75" customHeight="1">
      <c r="A115" s="161"/>
      <c r="B115" s="161"/>
      <c r="C115" s="161"/>
      <c r="D115" s="161"/>
      <c r="E115" s="161"/>
      <c r="F115" s="161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5.75" customHeight="1">
      <c r="A116" s="161"/>
      <c r="B116" s="161"/>
      <c r="C116" s="161"/>
      <c r="D116" s="161"/>
      <c r="E116" s="161"/>
      <c r="F116" s="161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5.75" customHeight="1">
      <c r="A117" s="161"/>
      <c r="B117" s="161"/>
      <c r="C117" s="161"/>
      <c r="D117" s="161"/>
      <c r="E117" s="161"/>
      <c r="F117" s="161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5.75" customHeight="1">
      <c r="A118" s="161"/>
      <c r="B118" s="161"/>
      <c r="C118" s="161"/>
      <c r="D118" s="161"/>
      <c r="E118" s="161"/>
      <c r="F118" s="161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5.75" customHeight="1">
      <c r="A119" s="161"/>
      <c r="B119" s="161"/>
      <c r="C119" s="161"/>
      <c r="D119" s="161"/>
      <c r="E119" s="161"/>
      <c r="F119" s="161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5.75" customHeight="1">
      <c r="A120" s="161"/>
      <c r="B120" s="161"/>
      <c r="C120" s="161"/>
      <c r="D120" s="161"/>
      <c r="E120" s="161"/>
      <c r="F120" s="161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5.75" customHeight="1">
      <c r="A121" s="161"/>
      <c r="B121" s="161"/>
      <c r="C121" s="161"/>
      <c r="D121" s="161"/>
      <c r="E121" s="161"/>
      <c r="F121" s="161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5.75" customHeight="1">
      <c r="A122" s="161"/>
      <c r="B122" s="161"/>
      <c r="C122" s="161"/>
      <c r="D122" s="161"/>
      <c r="E122" s="161"/>
      <c r="F122" s="161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5.75" customHeight="1">
      <c r="A123" s="161"/>
      <c r="B123" s="161"/>
      <c r="C123" s="161"/>
      <c r="D123" s="161"/>
      <c r="E123" s="161"/>
      <c r="F123" s="161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5.75" customHeight="1">
      <c r="A124" s="161"/>
      <c r="B124" s="161"/>
      <c r="C124" s="161"/>
      <c r="D124" s="161"/>
      <c r="E124" s="161"/>
      <c r="F124" s="161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5.75" customHeight="1">
      <c r="A125" s="161"/>
      <c r="B125" s="161"/>
      <c r="C125" s="161"/>
      <c r="D125" s="161"/>
      <c r="E125" s="161"/>
      <c r="F125" s="161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5.75" customHeight="1">
      <c r="A126" s="161"/>
      <c r="B126" s="161"/>
      <c r="C126" s="161"/>
      <c r="D126" s="161"/>
      <c r="E126" s="161"/>
      <c r="F126" s="161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5.75" customHeight="1">
      <c r="A127" s="161"/>
      <c r="B127" s="161"/>
      <c r="C127" s="161"/>
      <c r="D127" s="161"/>
      <c r="E127" s="161"/>
      <c r="F127" s="161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5.75" customHeight="1">
      <c r="A128" s="161"/>
      <c r="B128" s="161"/>
      <c r="C128" s="161"/>
      <c r="D128" s="161"/>
      <c r="E128" s="161"/>
      <c r="F128" s="161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5.75" customHeight="1">
      <c r="A129" s="161"/>
      <c r="B129" s="161"/>
      <c r="C129" s="161"/>
      <c r="D129" s="161"/>
      <c r="E129" s="161"/>
      <c r="F129" s="161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5.75" customHeight="1">
      <c r="A130" s="161"/>
      <c r="B130" s="161"/>
      <c r="C130" s="161"/>
      <c r="D130" s="161"/>
      <c r="E130" s="161"/>
      <c r="F130" s="161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5.75" customHeight="1">
      <c r="A131" s="161"/>
      <c r="B131" s="161"/>
      <c r="C131" s="161"/>
      <c r="D131" s="161"/>
      <c r="E131" s="161"/>
      <c r="F131" s="161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5.75" customHeight="1">
      <c r="A132" s="161"/>
      <c r="B132" s="161"/>
      <c r="C132" s="161"/>
      <c r="D132" s="161"/>
      <c r="E132" s="161"/>
      <c r="F132" s="161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15.75" customHeight="1">
      <c r="A133" s="161"/>
      <c r="B133" s="161"/>
      <c r="C133" s="161"/>
      <c r="D133" s="161"/>
      <c r="E133" s="161"/>
      <c r="F133" s="161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5.75" customHeight="1">
      <c r="A134" s="161"/>
      <c r="B134" s="161"/>
      <c r="C134" s="161"/>
      <c r="D134" s="161"/>
      <c r="E134" s="161"/>
      <c r="F134" s="161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5.75" customHeight="1">
      <c r="A135" s="161"/>
      <c r="B135" s="161"/>
      <c r="C135" s="161"/>
      <c r="D135" s="161"/>
      <c r="E135" s="161"/>
      <c r="F135" s="161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5.75" customHeight="1">
      <c r="A136" s="161"/>
      <c r="B136" s="161"/>
      <c r="C136" s="161"/>
      <c r="D136" s="161"/>
      <c r="E136" s="161"/>
      <c r="F136" s="161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5.75" customHeight="1">
      <c r="A137" s="161"/>
      <c r="B137" s="161"/>
      <c r="C137" s="161"/>
      <c r="D137" s="161"/>
      <c r="E137" s="161"/>
      <c r="F137" s="161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5.75" customHeight="1">
      <c r="A138" s="161"/>
      <c r="B138" s="161"/>
      <c r="C138" s="161"/>
      <c r="D138" s="161"/>
      <c r="E138" s="161"/>
      <c r="F138" s="161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5.75" customHeight="1">
      <c r="A139" s="161"/>
      <c r="B139" s="161"/>
      <c r="C139" s="161"/>
      <c r="D139" s="161"/>
      <c r="E139" s="161"/>
      <c r="F139" s="161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5.75" customHeight="1">
      <c r="A140" s="161"/>
      <c r="B140" s="161"/>
      <c r="C140" s="161"/>
      <c r="D140" s="161"/>
      <c r="E140" s="161"/>
      <c r="F140" s="161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5.75" customHeight="1">
      <c r="A141" s="161"/>
      <c r="B141" s="161"/>
      <c r="C141" s="161"/>
      <c r="D141" s="161"/>
      <c r="E141" s="161"/>
      <c r="F141" s="161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5.75" customHeight="1">
      <c r="A142" s="161"/>
      <c r="B142" s="161"/>
      <c r="C142" s="161"/>
      <c r="D142" s="161"/>
      <c r="E142" s="161"/>
      <c r="F142" s="161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15.75" customHeight="1">
      <c r="A143" s="161"/>
      <c r="B143" s="161"/>
      <c r="C143" s="161"/>
      <c r="D143" s="161"/>
      <c r="E143" s="161"/>
      <c r="F143" s="161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15.75" customHeight="1">
      <c r="A144" s="161"/>
      <c r="B144" s="161"/>
      <c r="C144" s="161"/>
      <c r="D144" s="161"/>
      <c r="E144" s="161"/>
      <c r="F144" s="161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5.75" customHeight="1">
      <c r="A145" s="161"/>
      <c r="B145" s="161"/>
      <c r="C145" s="161"/>
      <c r="D145" s="161"/>
      <c r="E145" s="161"/>
      <c r="F145" s="161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</row>
    <row r="146" ht="15.75" customHeight="1">
      <c r="A146" s="161"/>
      <c r="B146" s="161"/>
      <c r="C146" s="161"/>
      <c r="D146" s="161"/>
      <c r="E146" s="161"/>
      <c r="F146" s="161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15.75" customHeight="1">
      <c r="A147" s="161"/>
      <c r="B147" s="161"/>
      <c r="C147" s="161"/>
      <c r="D147" s="161"/>
      <c r="E147" s="161"/>
      <c r="F147" s="161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</row>
    <row r="148" ht="15.75" customHeight="1">
      <c r="A148" s="161"/>
      <c r="B148" s="161"/>
      <c r="C148" s="161"/>
      <c r="D148" s="161"/>
      <c r="E148" s="161"/>
      <c r="F148" s="161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</row>
    <row r="149" ht="15.75" customHeight="1">
      <c r="A149" s="161"/>
      <c r="B149" s="161"/>
      <c r="C149" s="161"/>
      <c r="D149" s="161"/>
      <c r="E149" s="161"/>
      <c r="F149" s="161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</row>
    <row r="150" ht="15.75" customHeight="1">
      <c r="A150" s="161"/>
      <c r="B150" s="161"/>
      <c r="C150" s="161"/>
      <c r="D150" s="161"/>
      <c r="E150" s="161"/>
      <c r="F150" s="161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5.75" customHeight="1">
      <c r="A151" s="161"/>
      <c r="B151" s="161"/>
      <c r="C151" s="161"/>
      <c r="D151" s="161"/>
      <c r="E151" s="161"/>
      <c r="F151" s="161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</row>
    <row r="152" ht="15.75" customHeight="1">
      <c r="A152" s="161"/>
      <c r="B152" s="161"/>
      <c r="C152" s="161"/>
      <c r="D152" s="161"/>
      <c r="E152" s="161"/>
      <c r="F152" s="161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</row>
    <row r="153" ht="15.75" customHeight="1">
      <c r="A153" s="161"/>
      <c r="B153" s="161"/>
      <c r="C153" s="161"/>
      <c r="D153" s="161"/>
      <c r="E153" s="161"/>
      <c r="F153" s="161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</row>
    <row r="154" ht="15.75" customHeight="1">
      <c r="A154" s="161"/>
      <c r="B154" s="161"/>
      <c r="C154" s="161"/>
      <c r="D154" s="161"/>
      <c r="E154" s="161"/>
      <c r="F154" s="161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</row>
    <row r="155" ht="15.75" customHeight="1">
      <c r="A155" s="161"/>
      <c r="B155" s="161"/>
      <c r="C155" s="161"/>
      <c r="D155" s="161"/>
      <c r="E155" s="161"/>
      <c r="F155" s="161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ht="15.75" customHeight="1">
      <c r="A156" s="161"/>
      <c r="B156" s="161"/>
      <c r="C156" s="161"/>
      <c r="D156" s="161"/>
      <c r="E156" s="161"/>
      <c r="F156" s="161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ht="15.75" customHeight="1">
      <c r="A157" s="161"/>
      <c r="B157" s="161"/>
      <c r="C157" s="161"/>
      <c r="D157" s="161"/>
      <c r="E157" s="161"/>
      <c r="F157" s="161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ht="15.75" customHeight="1">
      <c r="A158" s="161"/>
      <c r="B158" s="161"/>
      <c r="C158" s="161"/>
      <c r="D158" s="161"/>
      <c r="E158" s="161"/>
      <c r="F158" s="161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ht="15.75" customHeight="1">
      <c r="A159" s="161"/>
      <c r="B159" s="161"/>
      <c r="C159" s="161"/>
      <c r="D159" s="161"/>
      <c r="E159" s="161"/>
      <c r="F159" s="161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ht="15.75" customHeight="1">
      <c r="A160" s="161"/>
      <c r="B160" s="161"/>
      <c r="C160" s="161"/>
      <c r="D160" s="161"/>
      <c r="E160" s="161"/>
      <c r="F160" s="161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ht="15.75" customHeight="1">
      <c r="A161" s="161"/>
      <c r="B161" s="161"/>
      <c r="C161" s="161"/>
      <c r="D161" s="161"/>
      <c r="E161" s="161"/>
      <c r="F161" s="161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ht="15.75" customHeight="1">
      <c r="A162" s="161"/>
      <c r="B162" s="161"/>
      <c r="C162" s="161"/>
      <c r="D162" s="161"/>
      <c r="E162" s="161"/>
      <c r="F162" s="161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ht="15.75" customHeight="1">
      <c r="A163" s="161"/>
      <c r="B163" s="161"/>
      <c r="C163" s="161"/>
      <c r="D163" s="161"/>
      <c r="E163" s="161"/>
      <c r="F163" s="161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ht="15.75" customHeight="1">
      <c r="A164" s="161"/>
      <c r="B164" s="161"/>
      <c r="C164" s="161"/>
      <c r="D164" s="161"/>
      <c r="E164" s="161"/>
      <c r="F164" s="161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ht="15.75" customHeight="1">
      <c r="A165" s="161"/>
      <c r="B165" s="161"/>
      <c r="C165" s="161"/>
      <c r="D165" s="161"/>
      <c r="E165" s="161"/>
      <c r="F165" s="161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ht="15.75" customHeight="1">
      <c r="A166" s="161"/>
      <c r="B166" s="161"/>
      <c r="C166" s="161"/>
      <c r="D166" s="161"/>
      <c r="E166" s="161"/>
      <c r="F166" s="161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15.75" customHeight="1">
      <c r="A167" s="161"/>
      <c r="B167" s="161"/>
      <c r="C167" s="161"/>
      <c r="D167" s="161"/>
      <c r="E167" s="161"/>
      <c r="F167" s="161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ht="15.75" customHeight="1">
      <c r="A168" s="161"/>
      <c r="B168" s="161"/>
      <c r="C168" s="161"/>
      <c r="D168" s="161"/>
      <c r="E168" s="161"/>
      <c r="F168" s="161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ht="15.75" customHeight="1">
      <c r="A169" s="161"/>
      <c r="B169" s="161"/>
      <c r="C169" s="161"/>
      <c r="D169" s="161"/>
      <c r="E169" s="161"/>
      <c r="F169" s="161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ht="15.75" customHeight="1">
      <c r="A170" s="161"/>
      <c r="B170" s="161"/>
      <c r="C170" s="161"/>
      <c r="D170" s="161"/>
      <c r="E170" s="161"/>
      <c r="F170" s="161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ht="15.75" customHeight="1">
      <c r="A171" s="161"/>
      <c r="B171" s="161"/>
      <c r="C171" s="161"/>
      <c r="D171" s="161"/>
      <c r="E171" s="161"/>
      <c r="F171" s="161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ht="15.75" customHeight="1">
      <c r="A172" s="161"/>
      <c r="B172" s="161"/>
      <c r="C172" s="161"/>
      <c r="D172" s="161"/>
      <c r="E172" s="161"/>
      <c r="F172" s="161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ht="15.75" customHeight="1">
      <c r="A173" s="161"/>
      <c r="B173" s="161"/>
      <c r="C173" s="161"/>
      <c r="D173" s="161"/>
      <c r="E173" s="161"/>
      <c r="F173" s="161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ht="15.75" customHeight="1">
      <c r="A174" s="161"/>
      <c r="B174" s="161"/>
      <c r="C174" s="161"/>
      <c r="D174" s="161"/>
      <c r="E174" s="161"/>
      <c r="F174" s="161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15.75" customHeight="1">
      <c r="A175" s="161"/>
      <c r="B175" s="161"/>
      <c r="C175" s="161"/>
      <c r="D175" s="161"/>
      <c r="E175" s="161"/>
      <c r="F175" s="161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</row>
    <row r="176" ht="15.75" customHeight="1">
      <c r="A176" s="161"/>
      <c r="B176" s="161"/>
      <c r="C176" s="161"/>
      <c r="D176" s="161"/>
      <c r="E176" s="161"/>
      <c r="F176" s="161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</row>
    <row r="177" ht="15.75" customHeight="1">
      <c r="A177" s="161"/>
      <c r="B177" s="161"/>
      <c r="C177" s="161"/>
      <c r="D177" s="161"/>
      <c r="E177" s="161"/>
      <c r="F177" s="161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</row>
    <row r="178" ht="15.75" customHeight="1">
      <c r="A178" s="161"/>
      <c r="B178" s="161"/>
      <c r="C178" s="161"/>
      <c r="D178" s="161"/>
      <c r="E178" s="161"/>
      <c r="F178" s="161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</row>
    <row r="179" ht="15.75" customHeight="1">
      <c r="A179" s="161"/>
      <c r="B179" s="161"/>
      <c r="C179" s="161"/>
      <c r="D179" s="161"/>
      <c r="E179" s="161"/>
      <c r="F179" s="161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</row>
    <row r="180" ht="15.75" customHeight="1">
      <c r="A180" s="161"/>
      <c r="B180" s="161"/>
      <c r="C180" s="161"/>
      <c r="D180" s="161"/>
      <c r="E180" s="161"/>
      <c r="F180" s="161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</row>
    <row r="181" ht="15.75" customHeight="1">
      <c r="A181" s="161"/>
      <c r="B181" s="161"/>
      <c r="C181" s="161"/>
      <c r="D181" s="161"/>
      <c r="E181" s="161"/>
      <c r="F181" s="161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</row>
    <row r="182" ht="15.75" customHeight="1">
      <c r="A182" s="161"/>
      <c r="B182" s="161"/>
      <c r="C182" s="161"/>
      <c r="D182" s="161"/>
      <c r="E182" s="161"/>
      <c r="F182" s="161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15.75" customHeight="1">
      <c r="A183" s="161"/>
      <c r="B183" s="161"/>
      <c r="C183" s="161"/>
      <c r="D183" s="161"/>
      <c r="E183" s="161"/>
      <c r="F183" s="161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</row>
    <row r="184" ht="15.75" customHeight="1">
      <c r="A184" s="161"/>
      <c r="B184" s="161"/>
      <c r="C184" s="161"/>
      <c r="D184" s="161"/>
      <c r="E184" s="161"/>
      <c r="F184" s="161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</row>
    <row r="185" ht="15.75" customHeight="1">
      <c r="A185" s="161"/>
      <c r="B185" s="161"/>
      <c r="C185" s="161"/>
      <c r="D185" s="161"/>
      <c r="E185" s="161"/>
      <c r="F185" s="161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</row>
    <row r="186" ht="15.75" customHeight="1">
      <c r="A186" s="161"/>
      <c r="B186" s="161"/>
      <c r="C186" s="161"/>
      <c r="D186" s="161"/>
      <c r="E186" s="161"/>
      <c r="F186" s="161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</row>
    <row r="187" ht="15.75" customHeight="1">
      <c r="A187" s="161"/>
      <c r="B187" s="161"/>
      <c r="C187" s="161"/>
      <c r="D187" s="161"/>
      <c r="E187" s="161"/>
      <c r="F187" s="161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</row>
    <row r="188" ht="15.75" customHeight="1">
      <c r="A188" s="161"/>
      <c r="B188" s="161"/>
      <c r="C188" s="161"/>
      <c r="D188" s="161"/>
      <c r="E188" s="161"/>
      <c r="F188" s="161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</row>
    <row r="189" ht="15.75" customHeight="1">
      <c r="A189" s="161"/>
      <c r="B189" s="161"/>
      <c r="C189" s="161"/>
      <c r="D189" s="161"/>
      <c r="E189" s="161"/>
      <c r="F189" s="161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</row>
    <row r="190" ht="15.75" customHeight="1">
      <c r="A190" s="161"/>
      <c r="B190" s="161"/>
      <c r="C190" s="161"/>
      <c r="D190" s="161"/>
      <c r="E190" s="161"/>
      <c r="F190" s="161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</row>
    <row r="191" ht="15.75" customHeight="1">
      <c r="A191" s="161"/>
      <c r="B191" s="161"/>
      <c r="C191" s="161"/>
      <c r="D191" s="161"/>
      <c r="E191" s="161"/>
      <c r="F191" s="161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</row>
    <row r="192" ht="15.75" customHeight="1">
      <c r="A192" s="161"/>
      <c r="B192" s="161"/>
      <c r="C192" s="161"/>
      <c r="D192" s="161"/>
      <c r="E192" s="161"/>
      <c r="F192" s="161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</row>
    <row r="193" ht="15.75" customHeight="1">
      <c r="A193" s="161"/>
      <c r="B193" s="161"/>
      <c r="C193" s="161"/>
      <c r="D193" s="161"/>
      <c r="E193" s="161"/>
      <c r="F193" s="161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</row>
    <row r="194" ht="15.75" customHeight="1">
      <c r="A194" s="161"/>
      <c r="B194" s="161"/>
      <c r="C194" s="161"/>
      <c r="D194" s="161"/>
      <c r="E194" s="161"/>
      <c r="F194" s="161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</row>
    <row r="195" ht="15.75" customHeight="1">
      <c r="A195" s="161"/>
      <c r="B195" s="161"/>
      <c r="C195" s="161"/>
      <c r="D195" s="161"/>
      <c r="E195" s="161"/>
      <c r="F195" s="161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</row>
    <row r="196" ht="15.75" customHeight="1">
      <c r="A196" s="161"/>
      <c r="B196" s="161"/>
      <c r="C196" s="161"/>
      <c r="D196" s="161"/>
      <c r="E196" s="161"/>
      <c r="F196" s="161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</row>
    <row r="197" ht="15.75" customHeight="1">
      <c r="A197" s="161"/>
      <c r="B197" s="161"/>
      <c r="C197" s="161"/>
      <c r="D197" s="161"/>
      <c r="E197" s="161"/>
      <c r="F197" s="161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</row>
    <row r="198" ht="15.75" customHeight="1">
      <c r="A198" s="161"/>
      <c r="B198" s="161"/>
      <c r="C198" s="161"/>
      <c r="D198" s="161"/>
      <c r="E198" s="161"/>
      <c r="F198" s="161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5.75" customHeight="1">
      <c r="A199" s="161"/>
      <c r="B199" s="161"/>
      <c r="C199" s="161"/>
      <c r="D199" s="161"/>
      <c r="E199" s="161"/>
      <c r="F199" s="161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15.75" customHeight="1">
      <c r="A200" s="161"/>
      <c r="B200" s="161"/>
      <c r="C200" s="161"/>
      <c r="D200" s="161"/>
      <c r="E200" s="161"/>
      <c r="F200" s="161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</row>
    <row r="201" ht="15.75" customHeight="1">
      <c r="A201" s="161"/>
      <c r="B201" s="161"/>
      <c r="C201" s="161"/>
      <c r="D201" s="161"/>
      <c r="E201" s="161"/>
      <c r="F201" s="161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</row>
    <row r="202" ht="15.75" customHeight="1">
      <c r="A202" s="161"/>
      <c r="B202" s="161"/>
      <c r="C202" s="161"/>
      <c r="D202" s="161"/>
      <c r="E202" s="161"/>
      <c r="F202" s="161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</row>
    <row r="203" ht="15.75" customHeight="1">
      <c r="A203" s="161"/>
      <c r="B203" s="161"/>
      <c r="C203" s="161"/>
      <c r="D203" s="161"/>
      <c r="E203" s="161"/>
      <c r="F203" s="161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</row>
    <row r="204" ht="15.75" customHeight="1">
      <c r="A204" s="161"/>
      <c r="B204" s="161"/>
      <c r="C204" s="161"/>
      <c r="D204" s="161"/>
      <c r="E204" s="161"/>
      <c r="F204" s="161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</row>
    <row r="205" ht="15.75" customHeight="1">
      <c r="A205" s="161"/>
      <c r="B205" s="161"/>
      <c r="C205" s="161"/>
      <c r="D205" s="161"/>
      <c r="E205" s="161"/>
      <c r="F205" s="161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</row>
    <row r="206" ht="15.75" customHeight="1">
      <c r="A206" s="161"/>
      <c r="B206" s="161"/>
      <c r="C206" s="161"/>
      <c r="D206" s="161"/>
      <c r="E206" s="161"/>
      <c r="F206" s="161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</row>
    <row r="207" ht="15.75" customHeight="1">
      <c r="A207" s="161"/>
      <c r="B207" s="161"/>
      <c r="C207" s="161"/>
      <c r="D207" s="161"/>
      <c r="E207" s="161"/>
      <c r="F207" s="161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</row>
    <row r="208" ht="15.75" customHeight="1">
      <c r="A208" s="161"/>
      <c r="B208" s="161"/>
      <c r="C208" s="161"/>
      <c r="D208" s="161"/>
      <c r="E208" s="161"/>
      <c r="F208" s="161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</row>
    <row r="209" ht="15.75" customHeight="1">
      <c r="A209" s="161"/>
      <c r="B209" s="161"/>
      <c r="C209" s="161"/>
      <c r="D209" s="161"/>
      <c r="E209" s="161"/>
      <c r="F209" s="161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</row>
    <row r="210" ht="15.75" customHeight="1">
      <c r="A210" s="161"/>
      <c r="B210" s="161"/>
      <c r="C210" s="161"/>
      <c r="D210" s="161"/>
      <c r="E210" s="161"/>
      <c r="F210" s="161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</row>
    <row r="211" ht="15.75" customHeight="1">
      <c r="A211" s="161"/>
      <c r="B211" s="161"/>
      <c r="C211" s="161"/>
      <c r="D211" s="161"/>
      <c r="E211" s="161"/>
      <c r="F211" s="161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</row>
    <row r="212" ht="15.75" customHeight="1">
      <c r="A212" s="161"/>
      <c r="B212" s="161"/>
      <c r="C212" s="161"/>
      <c r="D212" s="161"/>
      <c r="E212" s="161"/>
      <c r="F212" s="161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</row>
    <row r="213" ht="15.75" customHeight="1">
      <c r="A213" s="161"/>
      <c r="B213" s="161"/>
      <c r="C213" s="161"/>
      <c r="D213" s="161"/>
      <c r="E213" s="161"/>
      <c r="F213" s="161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</row>
    <row r="214" ht="15.75" customHeight="1">
      <c r="A214" s="161"/>
      <c r="B214" s="161"/>
      <c r="C214" s="161"/>
      <c r="D214" s="161"/>
      <c r="E214" s="161"/>
      <c r="F214" s="161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5.75" customHeight="1">
      <c r="A215" s="161"/>
      <c r="B215" s="161"/>
      <c r="C215" s="161"/>
      <c r="D215" s="161"/>
      <c r="E215" s="161"/>
      <c r="F215" s="161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</row>
    <row r="216" ht="15.75" customHeight="1">
      <c r="A216" s="161"/>
      <c r="B216" s="161"/>
      <c r="C216" s="161"/>
      <c r="D216" s="161"/>
      <c r="E216" s="161"/>
      <c r="F216" s="161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</row>
    <row r="217" ht="15.75" customHeight="1">
      <c r="A217" s="161"/>
      <c r="B217" s="161"/>
      <c r="C217" s="161"/>
      <c r="D217" s="161"/>
      <c r="E217" s="161"/>
      <c r="F217" s="161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</row>
    <row r="218" ht="15.75" customHeight="1">
      <c r="A218" s="161"/>
      <c r="B218" s="161"/>
      <c r="C218" s="161"/>
      <c r="D218" s="161"/>
      <c r="E218" s="161"/>
      <c r="F218" s="161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</row>
    <row r="219" ht="15.75" customHeight="1">
      <c r="A219" s="161"/>
      <c r="B219" s="161"/>
      <c r="C219" s="161"/>
      <c r="D219" s="161"/>
      <c r="E219" s="161"/>
      <c r="F219" s="161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</row>
    <row r="220" ht="15.75" customHeight="1">
      <c r="A220" s="161"/>
      <c r="B220" s="161"/>
      <c r="C220" s="161"/>
      <c r="D220" s="161"/>
      <c r="E220" s="161"/>
      <c r="F220" s="161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</row>
    <row r="221" ht="15.75" customHeight="1">
      <c r="A221" s="161"/>
      <c r="B221" s="161"/>
      <c r="C221" s="161"/>
      <c r="D221" s="161"/>
      <c r="E221" s="161"/>
      <c r="F221" s="161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</row>
    <row r="222" ht="15.75" customHeight="1">
      <c r="A222" s="161"/>
      <c r="B222" s="161"/>
      <c r="C222" s="161"/>
      <c r="D222" s="161"/>
      <c r="E222" s="161"/>
      <c r="F222" s="161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</row>
    <row r="223" ht="15.75" customHeight="1">
      <c r="A223" s="161"/>
      <c r="B223" s="161"/>
      <c r="C223" s="161"/>
      <c r="D223" s="161"/>
      <c r="E223" s="161"/>
      <c r="F223" s="161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</row>
    <row r="224" ht="15.75" customHeight="1">
      <c r="A224" s="161"/>
      <c r="B224" s="161"/>
      <c r="C224" s="161"/>
      <c r="D224" s="161"/>
      <c r="E224" s="161"/>
      <c r="F224" s="161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</row>
    <row r="225" ht="15.75" customHeight="1">
      <c r="A225" s="161"/>
      <c r="B225" s="161"/>
      <c r="C225" s="161"/>
      <c r="D225" s="161"/>
      <c r="E225" s="161"/>
      <c r="F225" s="161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</row>
    <row r="226" ht="15.75" customHeight="1">
      <c r="A226" s="161"/>
      <c r="B226" s="161"/>
      <c r="C226" s="161"/>
      <c r="D226" s="161"/>
      <c r="E226" s="161"/>
      <c r="F226" s="161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</row>
    <row r="227" ht="15.75" customHeight="1">
      <c r="A227" s="161"/>
      <c r="B227" s="161"/>
      <c r="C227" s="161"/>
      <c r="D227" s="161"/>
      <c r="E227" s="161"/>
      <c r="F227" s="161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</row>
    <row r="228" ht="15.75" customHeight="1">
      <c r="A228" s="161"/>
      <c r="B228" s="161"/>
      <c r="C228" s="161"/>
      <c r="D228" s="161"/>
      <c r="E228" s="161"/>
      <c r="F228" s="161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</row>
    <row r="229" ht="15.75" customHeight="1">
      <c r="A229" s="161"/>
      <c r="B229" s="161"/>
      <c r="C229" s="161"/>
      <c r="D229" s="161"/>
      <c r="E229" s="161"/>
      <c r="F229" s="161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</row>
    <row r="230" ht="15.75" customHeight="1">
      <c r="A230" s="161"/>
      <c r="B230" s="161"/>
      <c r="C230" s="161"/>
      <c r="D230" s="161"/>
      <c r="E230" s="161"/>
      <c r="F230" s="161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</row>
    <row r="231" ht="15.75" customHeight="1">
      <c r="A231" s="161"/>
      <c r="B231" s="161"/>
      <c r="C231" s="161"/>
      <c r="D231" s="161"/>
      <c r="E231" s="161"/>
      <c r="F231" s="161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5.75" customHeight="1">
      <c r="A232" s="161"/>
      <c r="B232" s="161"/>
      <c r="C232" s="161"/>
      <c r="D232" s="161"/>
      <c r="E232" s="161"/>
      <c r="F232" s="161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</row>
    <row r="233" ht="15.75" customHeight="1">
      <c r="A233" s="161"/>
      <c r="B233" s="161"/>
      <c r="C233" s="161"/>
      <c r="D233" s="161"/>
      <c r="E233" s="161"/>
      <c r="F233" s="161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5.75" customHeight="1">
      <c r="A234" s="161"/>
      <c r="B234" s="161"/>
      <c r="C234" s="161"/>
      <c r="D234" s="161"/>
      <c r="E234" s="161"/>
      <c r="F234" s="161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</row>
    <row r="235" ht="15.75" customHeight="1">
      <c r="A235" s="161"/>
      <c r="B235" s="161"/>
      <c r="C235" s="161"/>
      <c r="D235" s="161"/>
      <c r="E235" s="161"/>
      <c r="F235" s="161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</row>
    <row r="236" ht="15.75" customHeight="1">
      <c r="A236" s="161"/>
      <c r="B236" s="161"/>
      <c r="C236" s="161"/>
      <c r="D236" s="161"/>
      <c r="E236" s="161"/>
      <c r="F236" s="161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</row>
    <row r="237" ht="15.75" customHeight="1">
      <c r="A237" s="161"/>
      <c r="B237" s="161"/>
      <c r="C237" s="161"/>
      <c r="D237" s="161"/>
      <c r="E237" s="161"/>
      <c r="F237" s="161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</row>
    <row r="238" ht="15.75" customHeight="1">
      <c r="A238" s="161"/>
      <c r="B238" s="161"/>
      <c r="C238" s="161"/>
      <c r="D238" s="161"/>
      <c r="E238" s="161"/>
      <c r="F238" s="161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</row>
    <row r="239" ht="15.75" customHeight="1">
      <c r="A239" s="161"/>
      <c r="B239" s="161"/>
      <c r="C239" s="161"/>
      <c r="D239" s="161"/>
      <c r="E239" s="161"/>
      <c r="F239" s="161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</row>
    <row r="240" ht="15.75" customHeight="1">
      <c r="A240" s="161"/>
      <c r="B240" s="161"/>
      <c r="C240" s="161"/>
      <c r="D240" s="161"/>
      <c r="E240" s="161"/>
      <c r="F240" s="161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</row>
    <row r="241" ht="15.75" customHeight="1">
      <c r="A241" s="161"/>
      <c r="B241" s="161"/>
      <c r="C241" s="161"/>
      <c r="D241" s="161"/>
      <c r="E241" s="161"/>
      <c r="F241" s="161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</row>
    <row r="242" ht="15.75" customHeight="1">
      <c r="A242" s="161"/>
      <c r="B242" s="161"/>
      <c r="C242" s="161"/>
      <c r="D242" s="161"/>
      <c r="E242" s="161"/>
      <c r="F242" s="161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</row>
    <row r="243" ht="15.75" customHeight="1">
      <c r="A243" s="161"/>
      <c r="B243" s="161"/>
      <c r="C243" s="161"/>
      <c r="D243" s="161"/>
      <c r="E243" s="161"/>
      <c r="F243" s="161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</row>
    <row r="244" ht="15.75" customHeight="1">
      <c r="A244" s="161"/>
      <c r="B244" s="161"/>
      <c r="C244" s="161"/>
      <c r="D244" s="161"/>
      <c r="E244" s="161"/>
      <c r="F244" s="161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</row>
    <row r="245" ht="15.75" customHeight="1">
      <c r="A245" s="161"/>
      <c r="B245" s="161"/>
      <c r="C245" s="161"/>
      <c r="D245" s="161"/>
      <c r="E245" s="161"/>
      <c r="F245" s="161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</row>
    <row r="246" ht="15.75" customHeight="1">
      <c r="A246" s="161"/>
      <c r="B246" s="161"/>
      <c r="C246" s="161"/>
      <c r="D246" s="161"/>
      <c r="E246" s="161"/>
      <c r="F246" s="161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</row>
    <row r="247" ht="15.75" customHeight="1">
      <c r="A247" s="161"/>
      <c r="B247" s="161"/>
      <c r="C247" s="161"/>
      <c r="D247" s="161"/>
      <c r="E247" s="161"/>
      <c r="F247" s="161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</row>
    <row r="248" ht="15.75" customHeight="1">
      <c r="A248" s="161"/>
      <c r="B248" s="161"/>
      <c r="C248" s="161"/>
      <c r="D248" s="161"/>
      <c r="E248" s="161"/>
      <c r="F248" s="161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</row>
    <row r="249" ht="15.75" customHeight="1">
      <c r="A249" s="161"/>
      <c r="B249" s="161"/>
      <c r="C249" s="161"/>
      <c r="D249" s="161"/>
      <c r="E249" s="161"/>
      <c r="F249" s="161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</row>
    <row r="250" ht="15.75" customHeight="1">
      <c r="A250" s="161"/>
      <c r="B250" s="161"/>
      <c r="C250" s="161"/>
      <c r="D250" s="161"/>
      <c r="E250" s="161"/>
      <c r="F250" s="161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</row>
    <row r="251" ht="15.75" customHeight="1">
      <c r="A251" s="161"/>
      <c r="B251" s="161"/>
      <c r="C251" s="161"/>
      <c r="D251" s="161"/>
      <c r="E251" s="161"/>
      <c r="F251" s="161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</row>
    <row r="252" ht="15.75" customHeight="1">
      <c r="A252" s="161"/>
      <c r="B252" s="161"/>
      <c r="C252" s="161"/>
      <c r="D252" s="161"/>
      <c r="E252" s="161"/>
      <c r="F252" s="161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15.75" customHeight="1">
      <c r="A253" s="161"/>
      <c r="B253" s="161"/>
      <c r="C253" s="161"/>
      <c r="D253" s="161"/>
      <c r="E253" s="161"/>
      <c r="F253" s="161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</row>
    <row r="254" ht="15.75" customHeight="1">
      <c r="A254" s="161"/>
      <c r="B254" s="161"/>
      <c r="C254" s="161"/>
      <c r="D254" s="161"/>
      <c r="E254" s="161"/>
      <c r="F254" s="161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</row>
    <row r="255" ht="15.75" customHeight="1">
      <c r="A255" s="161"/>
      <c r="B255" s="161"/>
      <c r="C255" s="161"/>
      <c r="D255" s="161"/>
      <c r="E255" s="161"/>
      <c r="F255" s="161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</row>
    <row r="256" ht="15.75" customHeight="1">
      <c r="A256" s="161"/>
      <c r="B256" s="161"/>
      <c r="C256" s="161"/>
      <c r="D256" s="161"/>
      <c r="E256" s="161"/>
      <c r="F256" s="161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</row>
    <row r="257" ht="15.75" customHeight="1">
      <c r="A257" s="161"/>
      <c r="B257" s="161"/>
      <c r="C257" s="161"/>
      <c r="D257" s="161"/>
      <c r="E257" s="161"/>
      <c r="F257" s="161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</row>
    <row r="258" ht="15.75" customHeight="1">
      <c r="A258" s="161"/>
      <c r="B258" s="161"/>
      <c r="C258" s="161"/>
      <c r="D258" s="161"/>
      <c r="E258" s="161"/>
      <c r="F258" s="161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15.75" customHeight="1">
      <c r="A259" s="161"/>
      <c r="B259" s="161"/>
      <c r="C259" s="161"/>
      <c r="D259" s="161"/>
      <c r="E259" s="161"/>
      <c r="F259" s="161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</row>
    <row r="260" ht="15.75" customHeight="1">
      <c r="A260" s="161"/>
      <c r="B260" s="161"/>
      <c r="C260" s="161"/>
      <c r="D260" s="161"/>
      <c r="E260" s="161"/>
      <c r="F260" s="161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</row>
    <row r="261" ht="15.75" customHeight="1">
      <c r="A261" s="161"/>
      <c r="B261" s="161"/>
      <c r="C261" s="161"/>
      <c r="D261" s="161"/>
      <c r="E261" s="161"/>
      <c r="F261" s="161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</row>
    <row r="262" ht="15.75" customHeight="1">
      <c r="A262" s="161"/>
      <c r="B262" s="161"/>
      <c r="C262" s="161"/>
      <c r="D262" s="161"/>
      <c r="E262" s="161"/>
      <c r="F262" s="161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</row>
    <row r="263" ht="15.75" customHeight="1">
      <c r="A263" s="161"/>
      <c r="B263" s="161"/>
      <c r="C263" s="161"/>
      <c r="D263" s="161"/>
      <c r="E263" s="161"/>
      <c r="F263" s="161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</row>
    <row r="264" ht="15.75" customHeight="1">
      <c r="A264" s="161"/>
      <c r="B264" s="161"/>
      <c r="C264" s="161"/>
      <c r="D264" s="161"/>
      <c r="E264" s="161"/>
      <c r="F264" s="161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</row>
    <row r="265" ht="15.75" customHeight="1">
      <c r="A265" s="161"/>
      <c r="B265" s="161"/>
      <c r="C265" s="161"/>
      <c r="D265" s="161"/>
      <c r="E265" s="161"/>
      <c r="F265" s="161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</row>
    <row r="266" ht="15.75" customHeight="1">
      <c r="A266" s="161"/>
      <c r="B266" s="161"/>
      <c r="C266" s="161"/>
      <c r="D266" s="161"/>
      <c r="E266" s="161"/>
      <c r="F266" s="161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</row>
    <row r="267" ht="15.75" customHeight="1">
      <c r="A267" s="161"/>
      <c r="B267" s="161"/>
      <c r="C267" s="161"/>
      <c r="D267" s="161"/>
      <c r="E267" s="161"/>
      <c r="F267" s="161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</row>
    <row r="268" ht="15.75" customHeight="1">
      <c r="A268" s="161"/>
      <c r="B268" s="161"/>
      <c r="C268" s="161"/>
      <c r="D268" s="161"/>
      <c r="E268" s="161"/>
      <c r="F268" s="161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</row>
    <row r="269" ht="15.75" customHeight="1">
      <c r="A269" s="161"/>
      <c r="B269" s="161"/>
      <c r="C269" s="161"/>
      <c r="D269" s="161"/>
      <c r="E269" s="161"/>
      <c r="F269" s="161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</row>
    <row r="270" ht="15.75" customHeight="1">
      <c r="A270" s="161"/>
      <c r="B270" s="161"/>
      <c r="C270" s="161"/>
      <c r="D270" s="161"/>
      <c r="E270" s="161"/>
      <c r="F270" s="161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</row>
    <row r="271" ht="15.75" customHeight="1">
      <c r="A271" s="161"/>
      <c r="B271" s="161"/>
      <c r="C271" s="161"/>
      <c r="D271" s="161"/>
      <c r="E271" s="161"/>
      <c r="F271" s="161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</row>
    <row r="272" ht="15.75" customHeight="1">
      <c r="A272" s="161"/>
      <c r="B272" s="161"/>
      <c r="C272" s="161"/>
      <c r="D272" s="161"/>
      <c r="E272" s="161"/>
      <c r="F272" s="161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</row>
    <row r="273" ht="15.75" customHeight="1">
      <c r="A273" s="161"/>
      <c r="B273" s="161"/>
      <c r="C273" s="161"/>
      <c r="D273" s="161"/>
      <c r="E273" s="161"/>
      <c r="F273" s="161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</row>
    <row r="274" ht="15.75" customHeight="1">
      <c r="A274" s="161"/>
      <c r="B274" s="161"/>
      <c r="C274" s="161"/>
      <c r="D274" s="161"/>
      <c r="E274" s="161"/>
      <c r="F274" s="161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</row>
    <row r="275" ht="15.75" customHeight="1">
      <c r="A275" s="161"/>
      <c r="B275" s="161"/>
      <c r="C275" s="161"/>
      <c r="D275" s="161"/>
      <c r="E275" s="161"/>
      <c r="F275" s="161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ht="15.75" customHeight="1">
      <c r="A276" s="161"/>
      <c r="B276" s="161"/>
      <c r="C276" s="161"/>
      <c r="D276" s="161"/>
      <c r="E276" s="161"/>
      <c r="F276" s="161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  <row r="277" ht="15.75" customHeight="1">
      <c r="A277" s="161"/>
      <c r="B277" s="161"/>
      <c r="C277" s="161"/>
      <c r="D277" s="161"/>
      <c r="E277" s="161"/>
      <c r="F277" s="161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</row>
    <row r="278" ht="15.75" customHeight="1">
      <c r="A278" s="161"/>
      <c r="B278" s="161"/>
      <c r="C278" s="161"/>
      <c r="D278" s="161"/>
      <c r="E278" s="161"/>
      <c r="F278" s="161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</row>
    <row r="279" ht="15.75" customHeight="1">
      <c r="A279" s="161"/>
      <c r="B279" s="161"/>
      <c r="C279" s="161"/>
      <c r="D279" s="161"/>
      <c r="E279" s="161"/>
      <c r="F279" s="161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</row>
    <row r="280" ht="15.75" customHeight="1">
      <c r="A280" s="161"/>
      <c r="B280" s="161"/>
      <c r="C280" s="161"/>
      <c r="D280" s="161"/>
      <c r="E280" s="161"/>
      <c r="F280" s="161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</row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B34:B36"/>
    <mergeCell ref="A40:E40"/>
    <mergeCell ref="A42:E42"/>
    <mergeCell ref="A43:A44"/>
    <mergeCell ref="B43:B44"/>
    <mergeCell ref="C43:C44"/>
    <mergeCell ref="F43:F44"/>
    <mergeCell ref="A45:A46"/>
    <mergeCell ref="B45:B46"/>
    <mergeCell ref="E45:E46"/>
    <mergeCell ref="F45:F46"/>
    <mergeCell ref="A47:E47"/>
    <mergeCell ref="A55:F55"/>
    <mergeCell ref="A56:F56"/>
    <mergeCell ref="A72:A74"/>
    <mergeCell ref="A79:E79"/>
    <mergeCell ref="A58:A60"/>
    <mergeCell ref="B58:B60"/>
    <mergeCell ref="C58:C60"/>
    <mergeCell ref="F58:F60"/>
    <mergeCell ref="A65:E65"/>
    <mergeCell ref="A70:F70"/>
    <mergeCell ref="F72:F74"/>
    <mergeCell ref="A1:E1"/>
    <mergeCell ref="A2:E2"/>
    <mergeCell ref="A9:A10"/>
    <mergeCell ref="B9:B10"/>
    <mergeCell ref="C9:C10"/>
    <mergeCell ref="E9:E10"/>
    <mergeCell ref="A11:A12"/>
    <mergeCell ref="E11:E12"/>
    <mergeCell ref="B16:B17"/>
    <mergeCell ref="C16:C17"/>
    <mergeCell ref="B18:C18"/>
    <mergeCell ref="B11:B12"/>
    <mergeCell ref="C11:C12"/>
    <mergeCell ref="A13:A14"/>
    <mergeCell ref="B13:B14"/>
    <mergeCell ref="C13:C14"/>
    <mergeCell ref="E13:E14"/>
    <mergeCell ref="A16:A17"/>
    <mergeCell ref="E16:E17"/>
    <mergeCell ref="A24:E24"/>
    <mergeCell ref="A25:F25"/>
    <mergeCell ref="A27:A29"/>
    <mergeCell ref="B27:B29"/>
    <mergeCell ref="C27:C29"/>
    <mergeCell ref="F27:F29"/>
    <mergeCell ref="C34:C36"/>
    <mergeCell ref="D34:D36"/>
    <mergeCell ref="A31:A32"/>
    <mergeCell ref="B31:B32"/>
    <mergeCell ref="C31:C32"/>
    <mergeCell ref="E31:E32"/>
    <mergeCell ref="F31:F32"/>
    <mergeCell ref="A34:A36"/>
    <mergeCell ref="F34:F36"/>
    <mergeCell ref="B72:B74"/>
    <mergeCell ref="C72:C74"/>
  </mergeCells>
  <printOptions/>
  <pageMargins bottom="0.787401575" footer="0.0" header="0.0" left="0.511811024" right="0.511811024" top="0.787401575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29"/>
    <col customWidth="1" min="2" max="2" width="15.86"/>
    <col customWidth="1" min="3" max="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>
      <c r="A49" s="261" t="s">
        <v>192</v>
      </c>
      <c r="B49" s="262">
        <v>14.89</v>
      </c>
    </row>
    <row r="50" ht="15.75" customHeight="1">
      <c r="A50" s="261" t="s">
        <v>193</v>
      </c>
      <c r="B50" s="262">
        <v>17.12</v>
      </c>
    </row>
    <row r="51" ht="15.75" customHeight="1">
      <c r="A51" s="261" t="s">
        <v>194</v>
      </c>
      <c r="B51" s="262">
        <v>9.82</v>
      </c>
    </row>
    <row r="52" ht="15.75" customHeight="1">
      <c r="A52" s="263"/>
      <c r="B52" s="263"/>
    </row>
    <row r="53" ht="15.75" customHeight="1"/>
    <row r="54" ht="15.75" customHeight="1">
      <c r="A54" s="229" t="s">
        <v>89</v>
      </c>
      <c r="B54" s="263" t="s">
        <v>90</v>
      </c>
      <c r="C54" s="231">
        <v>0.0409</v>
      </c>
    </row>
    <row r="55" ht="15.75" customHeight="1">
      <c r="A55" s="261" t="s">
        <v>192</v>
      </c>
      <c r="B55" s="264">
        <f>14.89*C54+B49</f>
        <v>15.499001</v>
      </c>
    </row>
    <row r="56" ht="15.75" customHeight="1">
      <c r="A56" s="261" t="s">
        <v>193</v>
      </c>
      <c r="B56" s="264">
        <f>C54*B50+B50</f>
        <v>17.820208</v>
      </c>
    </row>
    <row r="57" ht="15.75" customHeight="1">
      <c r="A57" s="261" t="s">
        <v>194</v>
      </c>
      <c r="B57" s="264">
        <f>C54*B51+B51</f>
        <v>10.221638</v>
      </c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" width="8.71"/>
    <col customWidth="1" min="5" max="5" width="20.86"/>
    <col customWidth="1" min="6" max="6" width="13.57"/>
    <col customWidth="1" min="7" max="7" width="8.71"/>
    <col customWidth="1" min="8" max="8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>
      <c r="E30" s="261"/>
      <c r="F30" s="261">
        <v>2023.0</v>
      </c>
      <c r="G30" s="261" t="s">
        <v>195</v>
      </c>
      <c r="H30" s="261"/>
    </row>
    <row r="31" ht="15.75" customHeight="1">
      <c r="E31" s="261" t="s">
        <v>196</v>
      </c>
      <c r="F31" s="265">
        <v>650.0</v>
      </c>
      <c r="G31" s="266">
        <v>0.0409</v>
      </c>
      <c r="H31" s="267">
        <f t="shared" ref="H31:H35" si="1">F31*G31+F31</f>
        <v>676.585</v>
      </c>
    </row>
    <row r="32" ht="15.75" customHeight="1">
      <c r="E32" s="261" t="s">
        <v>197</v>
      </c>
      <c r="F32" s="265">
        <v>450.0</v>
      </c>
      <c r="G32" s="266">
        <v>0.0409</v>
      </c>
      <c r="H32" s="267">
        <f t="shared" si="1"/>
        <v>468.405</v>
      </c>
    </row>
    <row r="33" ht="15.75" customHeight="1">
      <c r="E33" s="261" t="s">
        <v>198</v>
      </c>
      <c r="F33" s="265">
        <v>1629.0</v>
      </c>
      <c r="G33" s="266">
        <v>0.0409</v>
      </c>
      <c r="H33" s="267">
        <f t="shared" si="1"/>
        <v>1695.6261</v>
      </c>
    </row>
    <row r="34" ht="15.75" customHeight="1">
      <c r="E34" s="261" t="s">
        <v>199</v>
      </c>
      <c r="F34" s="265">
        <v>990.96</v>
      </c>
      <c r="G34" s="266">
        <v>0.0409</v>
      </c>
      <c r="H34" s="267">
        <f t="shared" si="1"/>
        <v>1031.490264</v>
      </c>
    </row>
    <row r="35" ht="15.75" customHeight="1">
      <c r="E35" s="261" t="s">
        <v>200</v>
      </c>
      <c r="F35" s="265">
        <v>3791.39</v>
      </c>
      <c r="G35" s="266">
        <v>0.0409</v>
      </c>
      <c r="H35" s="267">
        <f t="shared" si="1"/>
        <v>3946.457851</v>
      </c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2" max="2" width="16.71"/>
  </cols>
  <sheetData>
    <row r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</row>
    <row r="9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>
      <c r="A17" s="134"/>
      <c r="B17" s="263" t="s">
        <v>201</v>
      </c>
      <c r="C17" s="268">
        <v>1801.94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>
      <c r="A18" s="134"/>
      <c r="B18" s="263" t="s">
        <v>202</v>
      </c>
      <c r="C18" s="268">
        <f>22.06*22</f>
        <v>485.32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>
      <c r="A19" s="134"/>
      <c r="B19" s="263" t="s">
        <v>203</v>
      </c>
      <c r="C19" s="268">
        <v>200.0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 ht="15.75" customHeight="1">
      <c r="A20" s="134"/>
      <c r="B20" s="263"/>
      <c r="C20" s="263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</row>
    <row r="21" ht="15.75" customHeight="1">
      <c r="A21" s="134"/>
      <c r="B21" s="230" t="s">
        <v>169</v>
      </c>
      <c r="C21" s="269">
        <f>C17+C18+C19</f>
        <v>2487.26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ht="15.75" customHeight="1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ht="15.7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</row>
    <row r="24" ht="15.75" customHeight="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ht="15.7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ht="15.7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</row>
    <row r="27" ht="15.7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</row>
    <row r="28" ht="15.75" customHeigh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5.75" customHeight="1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</row>
    <row r="30" ht="15.75" customHeight="1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ht="15.75" customHeight="1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ht="15.75" customHeight="1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ht="15.75" customHeigh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ht="15.7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ht="15.75" customHeigh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ht="15.75" customHeight="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ht="15.75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ht="15.75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</row>
    <row r="39" ht="15.75" customHeight="1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ht="15.75" customHeigh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ht="15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ht="15.75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5.75" customHeight="1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ht="15.7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ht="15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ht="15.7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ht="15.7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ht="15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ht="15.7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</row>
    <row r="50" ht="15.7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ht="15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ht="15.7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ht="15.7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ht="15.7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ht="15.7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ht="15.7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ht="15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ht="15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ht="15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ht="15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ht="15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ht="15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ht="15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ht="15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ht="15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ht="15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ht="15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ht="15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ht="15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ht="15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ht="15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</row>
    <row r="72" ht="15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ht="15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ht="15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ht="15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</row>
    <row r="76" ht="15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</row>
    <row r="77" ht="15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</row>
    <row r="78" ht="15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</row>
    <row r="79" ht="15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ht="15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5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5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5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5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5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5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5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5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5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5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5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5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5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5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15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5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5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5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5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5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15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5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15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15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5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5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5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5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5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5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5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5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5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5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5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5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5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5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5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5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5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5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5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5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5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5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5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5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5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5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5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5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15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5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5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5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5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5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5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5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5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5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15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15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5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</row>
    <row r="146" ht="15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15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</row>
    <row r="148" ht="15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</row>
    <row r="149" ht="15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</row>
    <row r="150" ht="15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5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</row>
    <row r="152" ht="15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</row>
    <row r="153" ht="15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</row>
    <row r="154" ht="15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</row>
    <row r="155" ht="15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ht="15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ht="15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ht="15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ht="15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ht="15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ht="15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ht="15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ht="15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ht="15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ht="15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ht="15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15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ht="15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ht="15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ht="15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ht="15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ht="15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ht="15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ht="15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15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</row>
    <row r="176" ht="15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</row>
    <row r="177" ht="15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</row>
    <row r="178" ht="15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</row>
    <row r="179" ht="15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</row>
    <row r="180" ht="15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</row>
    <row r="181" ht="15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</row>
    <row r="182" ht="15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15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</row>
    <row r="184" ht="15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</row>
    <row r="185" ht="15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</row>
    <row r="186" ht="15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</row>
    <row r="187" ht="15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</row>
    <row r="188" ht="15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</row>
    <row r="189" ht="15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</row>
    <row r="190" ht="15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</row>
    <row r="191" ht="15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</row>
    <row r="192" ht="15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</row>
    <row r="193" ht="15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</row>
    <row r="194" ht="15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</row>
    <row r="195" ht="15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</row>
    <row r="196" ht="15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</row>
    <row r="197" ht="15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</row>
    <row r="198" ht="15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5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15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</row>
    <row r="201" ht="15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</row>
    <row r="202" ht="15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</row>
    <row r="203" ht="15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</row>
    <row r="204" ht="15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</row>
    <row r="205" ht="15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</row>
    <row r="206" ht="15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</row>
    <row r="207" ht="15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</row>
    <row r="208" ht="15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</row>
    <row r="209" ht="15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</row>
    <row r="210" ht="15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</row>
    <row r="211" ht="15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</row>
    <row r="212" ht="15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</row>
    <row r="213" ht="15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</row>
    <row r="214" ht="15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5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</row>
    <row r="216" ht="15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</row>
    <row r="217" ht="15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</row>
    <row r="218" ht="15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</row>
    <row r="219" ht="15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</row>
    <row r="220" ht="15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</row>
    <row r="221" ht="15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</row>
    <row r="222" ht="15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</row>
    <row r="223" ht="15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</row>
    <row r="224" ht="15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</row>
    <row r="225" ht="15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</row>
    <row r="226" ht="15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</row>
    <row r="227" ht="15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</row>
    <row r="228" ht="15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</row>
    <row r="229" ht="15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</row>
    <row r="230" ht="15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</row>
    <row r="231" ht="15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5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</row>
    <row r="233" ht="15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5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</row>
    <row r="235" ht="15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</row>
    <row r="236" ht="15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</row>
    <row r="237" ht="15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</row>
    <row r="238" ht="15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</row>
    <row r="239" ht="15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</row>
    <row r="240" ht="15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</row>
    <row r="241" ht="15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</row>
    <row r="242" ht="15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</row>
    <row r="243" ht="15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</row>
    <row r="244" ht="15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</row>
    <row r="245" ht="15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</row>
    <row r="246" ht="15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</row>
    <row r="247" ht="15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</row>
    <row r="248" ht="15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</row>
    <row r="249" ht="15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</row>
    <row r="250" ht="15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</row>
    <row r="251" ht="15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</row>
    <row r="252" ht="15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15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</row>
    <row r="254" ht="15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</row>
    <row r="255" ht="15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</row>
    <row r="256" ht="15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</row>
    <row r="257" ht="15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</row>
    <row r="258" ht="15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15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</row>
    <row r="260" ht="15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</row>
    <row r="261" ht="15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</row>
    <row r="262" ht="15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</row>
    <row r="263" ht="15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</row>
    <row r="264" ht="15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</row>
    <row r="265" ht="15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</row>
    <row r="266" ht="15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</row>
    <row r="267" ht="15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</row>
    <row r="268" ht="15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</row>
    <row r="269" ht="15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</row>
    <row r="270" ht="15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</row>
    <row r="271" ht="15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</row>
    <row r="272" ht="15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</row>
    <row r="273" ht="15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</row>
    <row r="274" ht="15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</row>
    <row r="275" ht="15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ht="15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  <row r="277" ht="15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</row>
    <row r="278" ht="15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</row>
    <row r="279" ht="15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</row>
    <row r="280" ht="15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</row>
    <row r="281" ht="15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</row>
    <row r="282" ht="15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</row>
    <row r="283" ht="15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</row>
    <row r="284" ht="15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</row>
    <row r="285" ht="15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</row>
    <row r="286" ht="15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</row>
    <row r="287" ht="15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</row>
    <row r="288" ht="15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</row>
    <row r="289" ht="15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</row>
    <row r="290" ht="15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  <row r="291" ht="15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</row>
    <row r="292" ht="15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</row>
    <row r="293" ht="15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</row>
    <row r="294" ht="15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</row>
    <row r="295" ht="15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</row>
    <row r="296" ht="15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</row>
    <row r="297" ht="15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</row>
    <row r="298" ht="15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</row>
    <row r="299" ht="15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</row>
    <row r="300" ht="15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</row>
    <row r="301" ht="15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</row>
    <row r="302" ht="15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</row>
    <row r="303" ht="15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</row>
    <row r="304" ht="15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</row>
  </sheetData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14.14"/>
    <col customWidth="1" min="5" max="5" width="10.57"/>
    <col customWidth="1" min="6" max="6" width="12.86"/>
    <col customWidth="1" min="7" max="7" width="11.86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>
      <c r="F33" s="134" t="s">
        <v>204</v>
      </c>
    </row>
    <row r="34" ht="15.75" customHeight="1">
      <c r="D34" s="134" t="s">
        <v>205</v>
      </c>
      <c r="E34" s="270">
        <v>327.0</v>
      </c>
      <c r="F34" s="271">
        <v>0.0409</v>
      </c>
      <c r="G34" s="270">
        <f t="shared" ref="G34:G35" si="1">E34*F34+E34</f>
        <v>340.3743</v>
      </c>
    </row>
    <row r="35" ht="15.75" customHeight="1">
      <c r="D35" s="134" t="s">
        <v>206</v>
      </c>
      <c r="E35" s="161">
        <v>75.64</v>
      </c>
      <c r="F35" s="271">
        <v>0.0409</v>
      </c>
      <c r="G35" s="270">
        <f t="shared" si="1"/>
        <v>78.733676</v>
      </c>
    </row>
    <row r="36" ht="15.75" customHeight="1"/>
    <row r="37" ht="15.75" customHeight="1">
      <c r="G37" s="272">
        <f>SUM(G34:G36)</f>
        <v>419.107976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</cols>
  <sheetData>
    <row r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4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</row>
    <row r="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</row>
    <row r="6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</row>
    <row r="7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</row>
    <row r="9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>
      <c r="A15" s="134"/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>
      <c r="A18" s="134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>
      <c r="A20" s="134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</row>
    <row r="21" ht="15.75" customHeight="1">
      <c r="A21" s="134"/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ht="15.75" customHeight="1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ht="15.75" customHeight="1">
      <c r="A23" s="134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</row>
    <row r="24" ht="15.75" customHeight="1">
      <c r="A24" s="134"/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ht="15.7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ht="15.75" customHeight="1">
      <c r="A26" s="134"/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</row>
    <row r="27" ht="15.75" customHeight="1">
      <c r="A27" s="134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</row>
    <row r="28" ht="15.75" customHeight="1">
      <c r="A28" s="134"/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5.75" customHeight="1">
      <c r="A29" s="134"/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</row>
    <row r="30" ht="15.75" customHeight="1">
      <c r="A30" s="134"/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ht="15.75" customHeight="1">
      <c r="A31" s="134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ht="15.75" customHeight="1">
      <c r="A32" s="134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ht="15.75" customHeight="1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ht="15.75" customHeight="1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ht="15.75" customHeight="1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ht="15.75" customHeight="1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ht="15.75" customHeight="1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ht="15.75" customHeight="1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</row>
    <row r="39" ht="15.75" customHeight="1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ht="15.75" customHeight="1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ht="15.75" customHeight="1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ht="15.75" customHeight="1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5.75" customHeight="1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ht="15.75" customHeight="1">
      <c r="A44" s="134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ht="15.75" customHeight="1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ht="15.75" customHeight="1">
      <c r="A46" s="134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ht="15.75" customHeight="1">
      <c r="A47" s="134"/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ht="15.75" customHeight="1">
      <c r="A48" s="134"/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ht="15.75" customHeight="1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</row>
    <row r="50" ht="15.75" customHeight="1">
      <c r="A50" s="134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ht="15.75" customHeight="1">
      <c r="A51" s="134"/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ht="15.75" customHeight="1">
      <c r="A52" s="134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ht="15.75" customHeight="1">
      <c r="A53" s="134"/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ht="15.75" customHeight="1">
      <c r="A54" s="134"/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ht="15.75" customHeight="1">
      <c r="A55" s="134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ht="15.75" customHeight="1">
      <c r="A56" s="134"/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ht="15.75" customHeight="1">
      <c r="A57" s="134"/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ht="15.75" customHeight="1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ht="15.75" customHeight="1">
      <c r="A59" s="134"/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ht="15.75" customHeight="1">
      <c r="A60" s="134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ht="15.75" customHeight="1">
      <c r="A61" s="134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ht="15.75" customHeight="1">
      <c r="A62" s="134"/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ht="15.75" customHeight="1">
      <c r="A63" s="134"/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ht="15.75" customHeight="1">
      <c r="A64" s="134"/>
      <c r="B64" s="134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ht="15.75" customHeight="1">
      <c r="A65" s="134"/>
      <c r="B65" s="134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ht="15.75" customHeight="1">
      <c r="A66" s="134"/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ht="15.75" customHeight="1">
      <c r="A67" s="134"/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ht="15.75" customHeight="1">
      <c r="A68" s="134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ht="15.75" customHeight="1">
      <c r="A69" s="134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ht="15.75" customHeigh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ht="15.75" customHeigh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</row>
    <row r="72" ht="15.75" customHeigh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ht="15.75" customHeight="1">
      <c r="A73" s="134"/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ht="15.75" customHeight="1">
      <c r="A74" s="134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ht="15.75" customHeight="1">
      <c r="A75" s="134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</row>
    <row r="76" ht="15.75" customHeight="1">
      <c r="A76" s="134"/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</row>
    <row r="77" ht="15.75" customHeight="1">
      <c r="A77" s="134"/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</row>
    <row r="78" ht="15.75" customHeight="1">
      <c r="A78" s="134"/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</row>
    <row r="79" ht="15.75" customHeight="1">
      <c r="A79" s="13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ht="15.75" customHeight="1">
      <c r="A80" s="134"/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5.75" customHeight="1">
      <c r="A81" s="134"/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5.75" customHeight="1">
      <c r="A82" s="13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5.75" customHeight="1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5.75" customHeight="1">
      <c r="A84" s="134"/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5.75" customHeight="1">
      <c r="A85" s="134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5.75" customHeight="1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5.75" customHeight="1">
      <c r="A87" s="134"/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5.75" customHeight="1">
      <c r="A88" s="134"/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5.75" customHeight="1">
      <c r="A89" s="134"/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5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5.75" customHeight="1">
      <c r="A91" s="134"/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5.75" customHeight="1">
      <c r="A92" s="134"/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5.75" customHeight="1">
      <c r="A93" s="134"/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5.75" customHeight="1">
      <c r="A94" s="134"/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15.75" customHeight="1">
      <c r="A95" s="134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5.75" customHeight="1">
      <c r="A96" s="134"/>
      <c r="B96" s="134"/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5.75" customHeight="1">
      <c r="A97" s="134"/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5.75" customHeight="1">
      <c r="A98" s="134"/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5.75" customHeight="1">
      <c r="A99" s="134"/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5.75" customHeight="1">
      <c r="A100" s="134"/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15.75" customHeight="1">
      <c r="A101" s="134"/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5.75" customHeight="1">
      <c r="A102" s="134"/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15.75" customHeight="1">
      <c r="A103" s="134"/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15.75" customHeight="1">
      <c r="A104" s="134"/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5.75" customHeight="1">
      <c r="A105" s="134"/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5.75" customHeight="1">
      <c r="A106" s="134"/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5.75" customHeight="1">
      <c r="A107" s="134"/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5.75" customHeight="1">
      <c r="A108" s="134"/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5.75" customHeight="1">
      <c r="A109" s="134"/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5.75" customHeight="1">
      <c r="A110" s="134"/>
      <c r="B110" s="134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5.75" customHeight="1">
      <c r="A111" s="134"/>
      <c r="B111" s="134"/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5.75" customHeight="1">
      <c r="A112" s="134"/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5.75" customHeight="1">
      <c r="A113" s="134"/>
      <c r="B113" s="134"/>
      <c r="C113" s="134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5.75" customHeight="1">
      <c r="A114" s="134"/>
      <c r="B114" s="134"/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5.75" customHeight="1">
      <c r="A115" s="134"/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5.75" customHeight="1">
      <c r="A116" s="134"/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5.75" customHeight="1">
      <c r="A117" s="134"/>
      <c r="B117" s="134"/>
      <c r="C117" s="134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5.75" customHeight="1">
      <c r="A118" s="134"/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5.75" customHeight="1">
      <c r="A119" s="134"/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5.75" customHeight="1">
      <c r="A120" s="134"/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5.75" customHeight="1">
      <c r="A121" s="134"/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5.75" customHeight="1">
      <c r="A122" s="134"/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5.75" customHeight="1">
      <c r="A123" s="134"/>
      <c r="B123" s="134"/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5.75" customHeight="1">
      <c r="A124" s="134"/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5.75" customHeight="1">
      <c r="A125" s="134"/>
      <c r="B125" s="134"/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5.75" customHeight="1">
      <c r="A126" s="134"/>
      <c r="B126" s="134"/>
      <c r="C126" s="134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5.75" customHeight="1">
      <c r="A127" s="134"/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5.75" customHeight="1">
      <c r="A128" s="134"/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5.75" customHeight="1">
      <c r="A129" s="134"/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5.75" customHeight="1">
      <c r="A130" s="134"/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5.75" customHeight="1">
      <c r="A131" s="134"/>
      <c r="B131" s="134"/>
      <c r="C131" s="134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5.75" customHeight="1">
      <c r="A132" s="134"/>
      <c r="B132" s="134"/>
      <c r="C132" s="134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15.75" customHeight="1">
      <c r="A133" s="134"/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5.75" customHeight="1">
      <c r="A134" s="134"/>
      <c r="B134" s="134"/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5.75" customHeight="1">
      <c r="A135" s="134"/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5.75" customHeight="1">
      <c r="A136" s="134"/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5.75" customHeight="1">
      <c r="A137" s="134"/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5.75" customHeight="1">
      <c r="A138" s="134"/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5.75" customHeight="1">
      <c r="A139" s="134"/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5.75" customHeight="1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5.75" customHeight="1">
      <c r="A141" s="134"/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5.75" customHeight="1">
      <c r="A142" s="134"/>
      <c r="B142" s="134"/>
      <c r="C142" s="134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15.75" customHeight="1">
      <c r="A143" s="134"/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15.75" customHeight="1">
      <c r="A144" s="134"/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5.75" customHeight="1">
      <c r="A145" s="134"/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</row>
    <row r="146" ht="15.75" customHeight="1">
      <c r="A146" s="134"/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15.75" customHeight="1">
      <c r="A147" s="134"/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</row>
    <row r="148" ht="15.75" customHeight="1">
      <c r="A148" s="134"/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</row>
    <row r="149" ht="15.75" customHeight="1">
      <c r="A149" s="134"/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</row>
    <row r="150" ht="15.75" customHeight="1">
      <c r="A150" s="134"/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5.75" customHeight="1">
      <c r="A151" s="134"/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</row>
    <row r="152" ht="15.75" customHeight="1">
      <c r="A152" s="134"/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</row>
    <row r="153" ht="15.75" customHeight="1">
      <c r="A153" s="134"/>
      <c r="B153" s="134"/>
      <c r="C153" s="134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</row>
    <row r="154" ht="15.75" customHeight="1">
      <c r="A154" s="134"/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</row>
    <row r="155" ht="15.75" customHeight="1">
      <c r="A155" s="134"/>
      <c r="B155" s="134"/>
      <c r="C155" s="134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ht="15.75" customHeight="1">
      <c r="A156" s="134"/>
      <c r="B156" s="134"/>
      <c r="C156" s="134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ht="15.75" customHeight="1">
      <c r="A157" s="134"/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ht="15.75" customHeight="1">
      <c r="A158" s="134"/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ht="15.75" customHeight="1">
      <c r="A159" s="134"/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ht="15.75" customHeight="1">
      <c r="A160" s="134"/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ht="15.75" customHeight="1">
      <c r="A161" s="134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ht="15.75" customHeight="1">
      <c r="A162" s="134"/>
      <c r="B162" s="134"/>
      <c r="C162" s="134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ht="15.75" customHeight="1">
      <c r="A163" s="134"/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ht="15.75" customHeight="1">
      <c r="A164" s="134"/>
      <c r="B164" s="134"/>
      <c r="C164" s="134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ht="15.75" customHeight="1">
      <c r="A165" s="134"/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ht="15.75" customHeight="1">
      <c r="A166" s="134"/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15.75" customHeight="1">
      <c r="A167" s="134"/>
      <c r="B167" s="134"/>
      <c r="C167" s="134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ht="15.75" customHeight="1">
      <c r="A168" s="134"/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ht="15.75" customHeight="1">
      <c r="A169" s="134"/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ht="15.75" customHeight="1">
      <c r="A170" s="134"/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ht="15.75" customHeight="1">
      <c r="A171" s="134"/>
      <c r="B171" s="134"/>
      <c r="C171" s="134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ht="15.75" customHeight="1">
      <c r="A172" s="134"/>
      <c r="B172" s="134"/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ht="15.75" customHeight="1">
      <c r="A173" s="134"/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ht="15.75" customHeight="1">
      <c r="A174" s="134"/>
      <c r="B174" s="134"/>
      <c r="C174" s="134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15.75" customHeight="1">
      <c r="A175" s="134"/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</row>
    <row r="176" ht="15.75" customHeight="1">
      <c r="A176" s="134"/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</row>
    <row r="177" ht="15.75" customHeight="1">
      <c r="A177" s="134"/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</row>
    <row r="178" ht="15.75" customHeight="1">
      <c r="A178" s="134"/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</row>
    <row r="179" ht="15.75" customHeight="1">
      <c r="A179" s="134"/>
      <c r="B179" s="134"/>
      <c r="C179" s="134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</row>
    <row r="180" ht="15.75" customHeight="1">
      <c r="A180" s="134"/>
      <c r="B180" s="134"/>
      <c r="C180" s="134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</row>
    <row r="181" ht="15.75" customHeight="1">
      <c r="A181" s="134"/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</row>
    <row r="182" ht="15.75" customHeight="1">
      <c r="A182" s="134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15.75" customHeight="1">
      <c r="A183" s="134"/>
      <c r="B183" s="134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</row>
    <row r="184" ht="15.75" customHeight="1">
      <c r="A184" s="134"/>
      <c r="B184" s="134"/>
      <c r="C184" s="134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</row>
    <row r="185" ht="15.75" customHeight="1">
      <c r="A185" s="134"/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</row>
    <row r="186" ht="15.75" customHeight="1">
      <c r="A186" s="134"/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</row>
    <row r="187" ht="15.75" customHeight="1">
      <c r="A187" s="134"/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</row>
    <row r="188" ht="15.75" customHeight="1">
      <c r="A188" s="134"/>
      <c r="B188" s="134"/>
      <c r="C188" s="134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</row>
    <row r="189" ht="15.75" customHeight="1">
      <c r="A189" s="134"/>
      <c r="B189" s="134"/>
      <c r="C189" s="134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</row>
    <row r="190" ht="15.75" customHeight="1">
      <c r="A190" s="134"/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</row>
    <row r="191" ht="15.75" customHeight="1">
      <c r="A191" s="134"/>
      <c r="B191" s="134"/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</row>
    <row r="192" ht="15.75" customHeight="1">
      <c r="A192" s="134"/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</row>
    <row r="193" ht="15.75" customHeight="1">
      <c r="A193" s="134"/>
      <c r="B193" s="134"/>
      <c r="C193" s="134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</row>
    <row r="194" ht="15.75" customHeight="1">
      <c r="A194" s="134"/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</row>
    <row r="195" ht="15.75" customHeight="1">
      <c r="A195" s="134"/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</row>
    <row r="196" ht="15.75" customHeight="1">
      <c r="A196" s="134"/>
      <c r="B196" s="134"/>
      <c r="C196" s="134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</row>
    <row r="197" ht="15.75" customHeight="1">
      <c r="A197" s="134"/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</row>
    <row r="198" ht="15.75" customHeight="1">
      <c r="A198" s="134"/>
      <c r="B198" s="134"/>
      <c r="C198" s="134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5.75" customHeight="1">
      <c r="A199" s="134"/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15.75" customHeight="1">
      <c r="A200" s="134"/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</row>
    <row r="201" ht="15.75" customHeight="1">
      <c r="A201" s="134"/>
      <c r="B201" s="134"/>
      <c r="C201" s="134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</row>
    <row r="202" ht="15.75" customHeight="1">
      <c r="A202" s="134"/>
      <c r="B202" s="134"/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</row>
    <row r="203" ht="15.75" customHeight="1">
      <c r="A203" s="134"/>
      <c r="B203" s="134"/>
      <c r="C203" s="134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</row>
    <row r="204" ht="15.75" customHeight="1">
      <c r="A204" s="134"/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</row>
    <row r="205" ht="15.75" customHeight="1">
      <c r="A205" s="134"/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</row>
    <row r="206" ht="15.75" customHeight="1">
      <c r="A206" s="134"/>
      <c r="B206" s="134"/>
      <c r="C206" s="134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</row>
    <row r="207" ht="15.75" customHeight="1">
      <c r="A207" s="134"/>
      <c r="B207" s="134"/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</row>
    <row r="208" ht="15.75" customHeight="1">
      <c r="A208" s="134"/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</row>
    <row r="209" ht="15.75" customHeight="1">
      <c r="A209" s="134"/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</row>
    <row r="210" ht="15.75" customHeight="1">
      <c r="A210" s="134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</row>
    <row r="211" ht="15.75" customHeight="1">
      <c r="A211" s="134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</row>
    <row r="212" ht="15.75" customHeight="1">
      <c r="A212" s="134"/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</row>
    <row r="213" ht="15.75" customHeight="1">
      <c r="A213" s="134"/>
      <c r="B213" s="134"/>
      <c r="C213" s="134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</row>
    <row r="214" ht="15.75" customHeight="1">
      <c r="A214" s="134"/>
      <c r="B214" s="134"/>
      <c r="C214" s="134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5.75" customHeight="1">
      <c r="A215" s="134"/>
      <c r="B215" s="134"/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</row>
    <row r="216" ht="15.75" customHeight="1">
      <c r="A216" s="134"/>
      <c r="B216" s="134"/>
      <c r="C216" s="134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</row>
    <row r="217" ht="15.75" customHeight="1">
      <c r="A217" s="134"/>
      <c r="B217" s="134"/>
      <c r="C217" s="134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</row>
    <row r="218" ht="15.75" customHeight="1">
      <c r="A218" s="134"/>
      <c r="B218" s="134"/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</row>
    <row r="219" ht="15.75" customHeight="1">
      <c r="A219" s="134"/>
      <c r="B219" s="134"/>
      <c r="C219" s="134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</row>
    <row r="220" ht="15.75" customHeight="1">
      <c r="A220" s="134"/>
      <c r="B220" s="134"/>
      <c r="C220" s="134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</row>
    <row r="221" ht="15.75" customHeight="1">
      <c r="A221" s="134"/>
      <c r="B221" s="134"/>
      <c r="C221" s="134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</row>
    <row r="222" ht="15.75" customHeight="1">
      <c r="A222" s="134"/>
      <c r="B222" s="134"/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</row>
    <row r="223" ht="15.75" customHeight="1">
      <c r="A223" s="134"/>
      <c r="B223" s="134"/>
      <c r="C223" s="134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</row>
    <row r="224" ht="15.75" customHeight="1">
      <c r="A224" s="134"/>
      <c r="B224" s="134"/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</row>
    <row r="225" ht="15.75" customHeight="1">
      <c r="A225" s="134"/>
      <c r="B225" s="134"/>
      <c r="C225" s="134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</row>
    <row r="226" ht="15.75" customHeight="1">
      <c r="A226" s="134"/>
      <c r="B226" s="134"/>
      <c r="C226" s="134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</row>
    <row r="227" ht="15.75" customHeight="1">
      <c r="A227" s="134"/>
      <c r="B227" s="134"/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</row>
    <row r="228" ht="15.75" customHeight="1">
      <c r="A228" s="134"/>
      <c r="B228" s="134"/>
      <c r="C228" s="134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</row>
    <row r="229" ht="15.75" customHeight="1">
      <c r="A229" s="134"/>
      <c r="B229" s="134"/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</row>
    <row r="230" ht="15.75" customHeight="1">
      <c r="A230" s="134"/>
      <c r="B230" s="134"/>
      <c r="C230" s="134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</row>
    <row r="231" ht="15.75" customHeight="1">
      <c r="A231" s="134"/>
      <c r="B231" s="134"/>
      <c r="C231" s="134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5.75" customHeight="1">
      <c r="A232" s="134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</row>
    <row r="233" ht="15.75" customHeight="1">
      <c r="A233" s="134"/>
      <c r="B233" s="134"/>
      <c r="C233" s="134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5.75" customHeight="1">
      <c r="A234" s="134"/>
      <c r="B234" s="134"/>
      <c r="C234" s="134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</row>
    <row r="235" ht="15.75" customHeight="1">
      <c r="A235" s="134"/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</row>
    <row r="236" ht="15.75" customHeight="1">
      <c r="A236" s="134"/>
      <c r="B236" s="134"/>
      <c r="C236" s="134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</row>
    <row r="237" ht="15.75" customHeight="1">
      <c r="A237" s="134"/>
      <c r="B237" s="134"/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</row>
    <row r="238" ht="15.75" customHeight="1">
      <c r="A238" s="134"/>
      <c r="B238" s="134"/>
      <c r="C238" s="134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</row>
    <row r="239" ht="15.75" customHeight="1">
      <c r="A239" s="134"/>
      <c r="B239" s="134"/>
      <c r="C239" s="134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</row>
    <row r="240" ht="15.75" customHeight="1">
      <c r="A240" s="134"/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</row>
    <row r="241" ht="15.75" customHeight="1">
      <c r="A241" s="134"/>
      <c r="B241" s="134"/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</row>
    <row r="242" ht="15.75" customHeight="1">
      <c r="A242" s="134"/>
      <c r="B242" s="134"/>
      <c r="C242" s="134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</row>
    <row r="243" ht="15.75" customHeight="1">
      <c r="A243" s="134"/>
      <c r="B243" s="134"/>
      <c r="C243" s="134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</row>
    <row r="244" ht="15.75" customHeight="1">
      <c r="A244" s="134"/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</row>
    <row r="245" ht="15.75" customHeight="1">
      <c r="A245" s="134"/>
      <c r="B245" s="134"/>
      <c r="C245" s="134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</row>
    <row r="246" ht="15.75" customHeight="1">
      <c r="A246" s="134"/>
      <c r="B246" s="134"/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</row>
    <row r="247" ht="15.75" customHeight="1">
      <c r="A247" s="134"/>
      <c r="B247" s="134"/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</row>
    <row r="248" ht="15.75" customHeight="1">
      <c r="A248" s="134"/>
      <c r="B248" s="134"/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</row>
    <row r="249" ht="15.75" customHeight="1">
      <c r="A249" s="134"/>
      <c r="B249" s="134"/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</row>
    <row r="250" ht="15.75" customHeight="1">
      <c r="A250" s="134"/>
      <c r="B250" s="134"/>
      <c r="C250" s="134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</row>
    <row r="251" ht="15.75" customHeight="1">
      <c r="A251" s="134"/>
      <c r="B251" s="134"/>
      <c r="C251" s="134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</row>
    <row r="252" ht="15.75" customHeight="1">
      <c r="A252" s="134"/>
      <c r="B252" s="134"/>
      <c r="C252" s="134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15.75" customHeight="1">
      <c r="A253" s="134"/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</row>
    <row r="254" ht="15.75" customHeight="1">
      <c r="A254" s="134"/>
      <c r="B254" s="134"/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</row>
    <row r="255" ht="15.75" customHeight="1">
      <c r="A255" s="134"/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</row>
    <row r="256" ht="15.75" customHeight="1">
      <c r="A256" s="134"/>
      <c r="B256" s="134"/>
      <c r="C256" s="134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</row>
    <row r="257" ht="15.75" customHeight="1">
      <c r="A257" s="134"/>
      <c r="B257" s="134"/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</row>
    <row r="258" ht="15.75" customHeight="1">
      <c r="A258" s="134"/>
      <c r="B258" s="134"/>
      <c r="C258" s="134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15.75" customHeight="1">
      <c r="A259" s="134"/>
      <c r="B259" s="134"/>
      <c r="C259" s="134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</row>
    <row r="260" ht="15.75" customHeight="1">
      <c r="A260" s="134"/>
      <c r="B260" s="134"/>
      <c r="C260" s="134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</row>
    <row r="261" ht="15.75" customHeight="1">
      <c r="A261" s="134"/>
      <c r="B261" s="134"/>
      <c r="C261" s="134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</row>
    <row r="262" ht="15.75" customHeight="1">
      <c r="A262" s="134"/>
      <c r="B262" s="134"/>
      <c r="C262" s="134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</row>
    <row r="263" ht="15.75" customHeight="1">
      <c r="A263" s="134"/>
      <c r="B263" s="134"/>
      <c r="C263" s="134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</row>
    <row r="264" ht="15.75" customHeight="1">
      <c r="A264" s="134"/>
      <c r="B264" s="134"/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</row>
    <row r="265" ht="15.75" customHeight="1">
      <c r="A265" s="134"/>
      <c r="B265" s="134"/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</row>
    <row r="266" ht="15.75" customHeight="1">
      <c r="A266" s="134"/>
      <c r="B266" s="134"/>
      <c r="C266" s="134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</row>
    <row r="267" ht="15.75" customHeight="1">
      <c r="A267" s="134"/>
      <c r="B267" s="134"/>
      <c r="C267" s="134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</row>
    <row r="268" ht="15.75" customHeight="1">
      <c r="A268" s="134"/>
      <c r="B268" s="134"/>
      <c r="C268" s="134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</row>
    <row r="269" ht="15.75" customHeight="1">
      <c r="A269" s="134"/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</row>
    <row r="270" ht="15.75" customHeight="1">
      <c r="A270" s="134"/>
      <c r="B270" s="134"/>
      <c r="C270" s="134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</row>
    <row r="271" ht="15.75" customHeight="1">
      <c r="A271" s="134"/>
      <c r="B271" s="134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</row>
    <row r="272" ht="15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</row>
    <row r="273" ht="15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</row>
    <row r="274" ht="15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</row>
    <row r="275" ht="15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ht="15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  <row r="277" ht="15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</row>
    <row r="278" ht="15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</row>
    <row r="279" ht="15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</row>
    <row r="280" ht="15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</row>
    <row r="281" ht="15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</row>
    <row r="282" ht="15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</row>
    <row r="283" ht="15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</row>
    <row r="284" ht="15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</row>
    <row r="285" ht="15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</row>
    <row r="286" ht="15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</row>
    <row r="287" ht="15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</row>
    <row r="288" ht="15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</row>
    <row r="289" ht="15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</row>
    <row r="290" ht="15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  <row r="291" ht="15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</row>
    <row r="292" ht="15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</row>
    <row r="293" ht="15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</row>
    <row r="294" ht="15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</row>
    <row r="295" ht="15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</row>
    <row r="296" ht="15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</row>
    <row r="297" ht="15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</row>
    <row r="298" ht="15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</row>
    <row r="299" ht="15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</row>
    <row r="300" ht="15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</row>
    <row r="301" ht="15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</row>
    <row r="302" ht="15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</row>
    <row r="303" ht="15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</row>
    <row r="304" ht="15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</row>
    <row r="997" ht="15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</row>
    <row r="998" ht="15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134"/>
    </row>
    <row r="999" ht="15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134"/>
    </row>
    <row r="1000" ht="15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134"/>
    </row>
  </sheetData>
  <printOptions/>
  <pageMargins bottom="0.787401575" footer="0.0" header="0.0" left="0.511811024" right="0.511811024" top="0.7874015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29"/>
    <col customWidth="1" min="2" max="2" width="20.29"/>
    <col customWidth="1" min="3" max="22" width="8.71"/>
  </cols>
  <sheetData>
    <row r="1">
      <c r="A1" s="273"/>
      <c r="B1" s="274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</row>
    <row r="2">
      <c r="A2" s="276" t="s">
        <v>3</v>
      </c>
      <c r="B2" s="277" t="s">
        <v>4</v>
      </c>
    </row>
    <row r="3" ht="18.0" customHeight="1">
      <c r="A3" s="278" t="s">
        <v>207</v>
      </c>
      <c r="B3" s="279">
        <v>0.0</v>
      </c>
    </row>
    <row r="4" ht="19.5" customHeight="1">
      <c r="A4" s="278" t="s">
        <v>48</v>
      </c>
      <c r="B4" s="279">
        <v>0.0</v>
      </c>
    </row>
    <row r="5" ht="20.25" customHeight="1">
      <c r="A5" s="278" t="s">
        <v>49</v>
      </c>
      <c r="B5" s="279">
        <v>0.0</v>
      </c>
    </row>
    <row r="6" ht="20.25" customHeight="1">
      <c r="A6" s="278" t="s">
        <v>50</v>
      </c>
      <c r="B6" s="279">
        <v>0.0</v>
      </c>
    </row>
    <row r="7" ht="22.5" customHeight="1">
      <c r="A7" s="278" t="s">
        <v>13</v>
      </c>
      <c r="B7" s="279">
        <v>0.0</v>
      </c>
    </row>
    <row r="8" ht="18.0" customHeight="1">
      <c r="A8" s="278" t="s">
        <v>207</v>
      </c>
      <c r="B8" s="279">
        <v>0.0</v>
      </c>
    </row>
    <row r="9" ht="18.0" customHeight="1">
      <c r="A9" s="278" t="s">
        <v>208</v>
      </c>
      <c r="B9" s="279">
        <v>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2011-08-25T12:12:15Z</dcterms:created>
  <dc:creator>Marcia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