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25 - Compras - Diretoria de Gestão\PROCESSOS LICITATÓRIOS\Licitações\PC 007-2025 IRRIGAÇÃO ok\"/>
    </mc:Choice>
  </mc:AlternateContent>
  <bookViews>
    <workbookView xWindow="0" yWindow="0" windowWidth="28800" windowHeight="12300" tabRatio="776"/>
  </bookViews>
  <sheets>
    <sheet name="MOTORISTA" sheetId="37" r:id="rId1"/>
    <sheet name="MOTORISTA 2H NOT" sheetId="31" r:id="rId2"/>
    <sheet name="MOTORISTA 5H NOT" sheetId="35" r:id="rId3"/>
    <sheet name="AUXILIAR" sheetId="38" r:id="rId4"/>
    <sheet name="AUXILIAR 2H NOT" sheetId="27" r:id="rId5"/>
    <sheet name="AUXILIAR 5H NOT" sheetId="36" r:id="rId6"/>
    <sheet name="TEC AGRICOLA" sheetId="39" r:id="rId7"/>
    <sheet name="EQUIPAMENTOS" sheetId="33" r:id="rId8"/>
    <sheet name="TOTAL" sheetId="34" r:id="rId9"/>
    <sheet name="BDI " sheetId="30" r:id="rId10"/>
    <sheet name="CONS. URB. - PRAÇAS E PARQUES" sheetId="21" state="hidden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\I" localSheetId="3">#REF!</definedName>
    <definedName name="\I" localSheetId="5">#REF!</definedName>
    <definedName name="\I" localSheetId="9">#REF!</definedName>
    <definedName name="\I" localSheetId="7">#REF!</definedName>
    <definedName name="\I" localSheetId="0">#REF!</definedName>
    <definedName name="\I" localSheetId="1">#REF!</definedName>
    <definedName name="\I" localSheetId="2">#REF!</definedName>
    <definedName name="\I" localSheetId="6">#REF!</definedName>
    <definedName name="\I" localSheetId="8">#REF!</definedName>
    <definedName name="\I">#REF!</definedName>
    <definedName name="\S" localSheetId="3">[1]COMPOS1!#REF!</definedName>
    <definedName name="\S" localSheetId="5">[1]COMPOS1!#REF!</definedName>
    <definedName name="\S" localSheetId="9">[1]COMPOS1!#REF!</definedName>
    <definedName name="\S" localSheetId="7">[1]COMPOS1!#REF!</definedName>
    <definedName name="\S" localSheetId="0">[1]COMPOS1!#REF!</definedName>
    <definedName name="\S" localSheetId="1">[1]COMPOS1!#REF!</definedName>
    <definedName name="\S" localSheetId="2">[1]COMPOS1!#REF!</definedName>
    <definedName name="\S" localSheetId="6">[1]COMPOS1!#REF!</definedName>
    <definedName name="\S" localSheetId="8">[1]COMPOS1!#REF!</definedName>
    <definedName name="\S">[1]COMPOS1!#REF!</definedName>
    <definedName name="_01_09_96" localSheetId="3">#REF!</definedName>
    <definedName name="_01_09_96" localSheetId="5">#REF!</definedName>
    <definedName name="_01_09_96" localSheetId="9">#REF!</definedName>
    <definedName name="_01_09_96" localSheetId="7">#REF!</definedName>
    <definedName name="_01_09_96" localSheetId="0">#REF!</definedName>
    <definedName name="_01_09_96" localSheetId="1">#REF!</definedName>
    <definedName name="_01_09_96" localSheetId="2">#REF!</definedName>
    <definedName name="_01_09_96" localSheetId="6">#REF!</definedName>
    <definedName name="_01_09_96" localSheetId="8">#REF!</definedName>
    <definedName name="_01_09_96">#REF!</definedName>
    <definedName name="_PL1" localSheetId="3">#REF!</definedName>
    <definedName name="_PL1" localSheetId="5">#REF!</definedName>
    <definedName name="_PL1" localSheetId="9">#REF!</definedName>
    <definedName name="_PL1" localSheetId="7">#REF!</definedName>
    <definedName name="_PL1" localSheetId="0">#REF!</definedName>
    <definedName name="_PL1" localSheetId="1">#REF!</definedName>
    <definedName name="_PL1" localSheetId="2">#REF!</definedName>
    <definedName name="_PL1" localSheetId="6">#REF!</definedName>
    <definedName name="_PL1" localSheetId="8">#REF!</definedName>
    <definedName name="_PL1">#REF!</definedName>
    <definedName name="a" localSheetId="3">#REF!</definedName>
    <definedName name="a" localSheetId="5">#REF!</definedName>
    <definedName name="A" localSheetId="9">#REF!</definedName>
    <definedName name="a" localSheetId="7">#REF!</definedName>
    <definedName name="a" localSheetId="0">#REF!</definedName>
    <definedName name="a" localSheetId="1">#REF!</definedName>
    <definedName name="a" localSheetId="2">#REF!</definedName>
    <definedName name="a" localSheetId="6">#REF!</definedName>
    <definedName name="a" localSheetId="8">#REF!</definedName>
    <definedName name="a">#REF!</definedName>
    <definedName name="A_2">NA()</definedName>
    <definedName name="AA" localSheetId="9">'BDI '!AA</definedName>
    <definedName name="AA">#N/A</definedName>
    <definedName name="AAAAA" localSheetId="9">'BDI '!AAAAA</definedName>
    <definedName name="AAAAA">#N/A</definedName>
    <definedName name="AFDD" localSheetId="9">'BDI '!AFDD</definedName>
    <definedName name="AFDD">#N/A</definedName>
    <definedName name="ALTA" localSheetId="3">'[2]PRO-08'!#REF!</definedName>
    <definedName name="ALTA" localSheetId="5">'[2]PRO-08'!#REF!</definedName>
    <definedName name="ALTA" localSheetId="9">'[2]PRO-08'!#REF!</definedName>
    <definedName name="ALTA" localSheetId="7">'[2]PRO-08'!#REF!</definedName>
    <definedName name="ALTA" localSheetId="0">'[2]PRO-08'!#REF!</definedName>
    <definedName name="ALTA" localSheetId="1">'[2]PRO-08'!#REF!</definedName>
    <definedName name="ALTA" localSheetId="2">'[2]PRO-08'!#REF!</definedName>
    <definedName name="ALTA" localSheetId="6">'[2]PRO-08'!#REF!</definedName>
    <definedName name="ALTA" localSheetId="8">'[2]PRO-08'!#REF!</definedName>
    <definedName name="ALTA">'[2]PRO-08'!#REF!</definedName>
    <definedName name="amarela" localSheetId="3">#REF!</definedName>
    <definedName name="amarela" localSheetId="5">#REF!</definedName>
    <definedName name="amarela" localSheetId="9">#REF!</definedName>
    <definedName name="amarela" localSheetId="7">#REF!</definedName>
    <definedName name="amarela" localSheetId="0">#REF!</definedName>
    <definedName name="amarela" localSheetId="1">#REF!</definedName>
    <definedName name="amarela" localSheetId="2">#REF!</definedName>
    <definedName name="amarela" localSheetId="6">#REF!</definedName>
    <definedName name="amarela" localSheetId="8">#REF!</definedName>
    <definedName name="amarela">#REF!</definedName>
    <definedName name="ar" localSheetId="3">#REF!</definedName>
    <definedName name="ar" localSheetId="5">#REF!</definedName>
    <definedName name="ar" localSheetId="9">#REF!</definedName>
    <definedName name="ar" localSheetId="7">#REF!</definedName>
    <definedName name="ar" localSheetId="0">#REF!</definedName>
    <definedName name="ar" localSheetId="1">#REF!</definedName>
    <definedName name="ar" localSheetId="2">#REF!</definedName>
    <definedName name="ar" localSheetId="6">#REF!</definedName>
    <definedName name="ar" localSheetId="8">#REF!</definedName>
    <definedName name="ar">#REF!</definedName>
    <definedName name="_xlnm.Print_Area" localSheetId="3">AUXILIAR!$A$1:$E$64</definedName>
    <definedName name="_xlnm.Print_Area" localSheetId="4">'AUXILIAR 2H NOT'!$A$1:$E$64</definedName>
    <definedName name="_xlnm.Print_Area" localSheetId="5">'AUXILIAR 5H NOT'!$A$1:$E$64</definedName>
    <definedName name="_xlnm.Print_Area" localSheetId="9">'BDI '!$A$1:$C$29</definedName>
    <definedName name="_xlnm.Print_Area" localSheetId="10">'CONS. URB. - PRAÇAS E PARQUES'!$A$1:$J$68</definedName>
    <definedName name="_xlnm.Print_Area" localSheetId="7">EQUIPAMENTOS!$A$1:$E$28</definedName>
    <definedName name="_xlnm.Print_Area" localSheetId="0">MOTORISTA!$A$1:$E$66</definedName>
    <definedName name="_xlnm.Print_Area" localSheetId="1">'MOTORISTA 2H NOT'!$A$1:$E$66</definedName>
    <definedName name="_xlnm.Print_Area" localSheetId="2">'MOTORISTA 5H NOT'!$A$1:$E$66</definedName>
    <definedName name="_xlnm.Print_Area" localSheetId="6">'TEC AGRICOLA'!$A$1:$E$64</definedName>
    <definedName name="_xlnm.Print_Area" localSheetId="8">TOTAL!$A$1:$I$24</definedName>
    <definedName name="ASP" localSheetId="3">#REF!</definedName>
    <definedName name="ASP" localSheetId="5">#REF!</definedName>
    <definedName name="ASP" localSheetId="9">#REF!</definedName>
    <definedName name="ASP" localSheetId="7">#REF!</definedName>
    <definedName name="ASP" localSheetId="0">#REF!</definedName>
    <definedName name="ASP" localSheetId="1">#REF!</definedName>
    <definedName name="ASP" localSheetId="2">#REF!</definedName>
    <definedName name="ASP" localSheetId="6">#REF!</definedName>
    <definedName name="ASP" localSheetId="8">#REF!</definedName>
    <definedName name="ASP">#REF!</definedName>
    <definedName name="Aut_original" localSheetId="3">[3]PROJETO!#REF!</definedName>
    <definedName name="Aut_original" localSheetId="5">[3]PROJETO!#REF!</definedName>
    <definedName name="Aut_original" localSheetId="9">[3]PROJETO!#REF!</definedName>
    <definedName name="Aut_original" localSheetId="7">[3]PROJETO!#REF!</definedName>
    <definedName name="Aut_original" localSheetId="0">[3]PROJETO!#REF!</definedName>
    <definedName name="Aut_original" localSheetId="1">[3]PROJETO!#REF!</definedName>
    <definedName name="Aut_original" localSheetId="2">[3]PROJETO!#REF!</definedName>
    <definedName name="Aut_original" localSheetId="6">[3]PROJETO!#REF!</definedName>
    <definedName name="Aut_original" localSheetId="8">[3]PROJETO!#REF!</definedName>
    <definedName name="Aut_original">[3]PROJETO!#REF!</definedName>
    <definedName name="Aut_resumo" localSheetId="3">[4]RESUMO_AUT1!#REF!</definedName>
    <definedName name="Aut_resumo" localSheetId="5">[4]RESUMO_AUT1!#REF!</definedName>
    <definedName name="Aut_resumo" localSheetId="7">[4]RESUMO_AUT1!#REF!</definedName>
    <definedName name="Aut_resumo" localSheetId="0">[4]RESUMO_AUT1!#REF!</definedName>
    <definedName name="Aut_resumo" localSheetId="1">[4]RESUMO_AUT1!#REF!</definedName>
    <definedName name="Aut_resumo" localSheetId="2">[4]RESUMO_AUT1!#REF!</definedName>
    <definedName name="Aut_resumo" localSheetId="6">[4]RESUMO_AUT1!#REF!</definedName>
    <definedName name="Aut_resumo" localSheetId="8">[4]RESUMO_AUT1!#REF!</definedName>
    <definedName name="Aut_resumo">[4]RESUMO_AUT1!#REF!</definedName>
    <definedName name="AVC" localSheetId="9">'BDI '!AVC</definedName>
    <definedName name="AVC">#N/A</definedName>
    <definedName name="azul" localSheetId="3">#REF!</definedName>
    <definedName name="azul" localSheetId="5">#REF!</definedName>
    <definedName name="azul" localSheetId="9">#REF!</definedName>
    <definedName name="azul" localSheetId="7">#REF!</definedName>
    <definedName name="azul" localSheetId="0">#REF!</definedName>
    <definedName name="azul" localSheetId="1">#REF!</definedName>
    <definedName name="azul" localSheetId="2">#REF!</definedName>
    <definedName name="azul" localSheetId="6">#REF!</definedName>
    <definedName name="azul" localSheetId="8">#REF!</definedName>
    <definedName name="azul">#REF!</definedName>
    <definedName name="AZULSINAL" localSheetId="3">#REF!</definedName>
    <definedName name="AZULSINAL" localSheetId="5">#REF!</definedName>
    <definedName name="AZULSINAL" localSheetId="9">#REF!</definedName>
    <definedName name="AZULSINAL" localSheetId="7">#REF!</definedName>
    <definedName name="AZULSINAL" localSheetId="0">#REF!</definedName>
    <definedName name="AZULSINAL" localSheetId="1">#REF!</definedName>
    <definedName name="AZULSINAL" localSheetId="2">#REF!</definedName>
    <definedName name="AZULSINAL" localSheetId="6">#REF!</definedName>
    <definedName name="AZULSINAL" localSheetId="8">#REF!</definedName>
    <definedName name="AZULSINAL">#REF!</definedName>
    <definedName name="_xlnm.Database" localSheetId="3">#REF!</definedName>
    <definedName name="_xlnm.Database" localSheetId="5">#REF!</definedName>
    <definedName name="_xlnm.Database" localSheetId="9">#REF!</definedName>
    <definedName name="_xlnm.Database" localSheetId="7">#REF!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 localSheetId="6">#REF!</definedName>
    <definedName name="_xlnm.Database" localSheetId="8">#REF!</definedName>
    <definedName name="_xlnm.Database">#REF!</definedName>
    <definedName name="BDI" localSheetId="3">#REF!</definedName>
    <definedName name="BDI" localSheetId="5">#REF!</definedName>
    <definedName name="BDI" localSheetId="7">#REF!</definedName>
    <definedName name="BDI" localSheetId="0">#REF!</definedName>
    <definedName name="BDI" localSheetId="1">#REF!</definedName>
    <definedName name="BDI" localSheetId="2">#REF!</definedName>
    <definedName name="BDI" localSheetId="6">#REF!</definedName>
    <definedName name="BDI" localSheetId="8">#REF!</definedName>
    <definedName name="BDI">#REF!</definedName>
    <definedName name="BG" localSheetId="3">#REF!</definedName>
    <definedName name="BG" localSheetId="5">#REF!</definedName>
    <definedName name="BG" localSheetId="7">#REF!</definedName>
    <definedName name="BG" localSheetId="0">#REF!</definedName>
    <definedName name="BG" localSheetId="1">#REF!</definedName>
    <definedName name="BG" localSheetId="2">#REF!</definedName>
    <definedName name="BG" localSheetId="6">#REF!</definedName>
    <definedName name="BG" localSheetId="8">#REF!</definedName>
    <definedName name="BG">#REF!</definedName>
    <definedName name="BGU" localSheetId="3">#REF!</definedName>
    <definedName name="BGU" localSheetId="5">#REF!</definedName>
    <definedName name="BGU" localSheetId="7">#REF!</definedName>
    <definedName name="BGU" localSheetId="0">#REF!</definedName>
    <definedName name="BGU" localSheetId="1">#REF!</definedName>
    <definedName name="BGU" localSheetId="2">#REF!</definedName>
    <definedName name="BGU" localSheetId="6">#REF!</definedName>
    <definedName name="BGU" localSheetId="8">#REF!</definedName>
    <definedName name="BGU">#REF!</definedName>
    <definedName name="BuiltIn_Print_Area" localSheetId="3">#REF!</definedName>
    <definedName name="BuiltIn_Print_Area" localSheetId="5">#REF!</definedName>
    <definedName name="BuiltIn_Print_Area" localSheetId="7">#REF!</definedName>
    <definedName name="BuiltIn_Print_Area" localSheetId="0">#REF!</definedName>
    <definedName name="BuiltIn_Print_Area" localSheetId="1">#REF!</definedName>
    <definedName name="BuiltIn_Print_Area" localSheetId="2">#REF!</definedName>
    <definedName name="BuiltIn_Print_Area" localSheetId="6">#REF!</definedName>
    <definedName name="BuiltIn_Print_Area" localSheetId="8">#REF!</definedName>
    <definedName name="BuiltIn_Print_Area">#REF!</definedName>
    <definedName name="CBU" localSheetId="3">#REF!</definedName>
    <definedName name="CBU" localSheetId="5">#REF!</definedName>
    <definedName name="CBU" localSheetId="7">#REF!</definedName>
    <definedName name="CBU" localSheetId="0">#REF!</definedName>
    <definedName name="CBU" localSheetId="1">#REF!</definedName>
    <definedName name="CBU" localSheetId="2">#REF!</definedName>
    <definedName name="CBU" localSheetId="6">#REF!</definedName>
    <definedName name="CBU" localSheetId="8">#REF!</definedName>
    <definedName name="CBU">#REF!</definedName>
    <definedName name="CBUII" localSheetId="3">#REF!</definedName>
    <definedName name="CBUII" localSheetId="5">#REF!</definedName>
    <definedName name="CBUII" localSheetId="7">#REF!</definedName>
    <definedName name="CBUII" localSheetId="0">#REF!</definedName>
    <definedName name="CBUII" localSheetId="1">#REF!</definedName>
    <definedName name="CBUII" localSheetId="2">#REF!</definedName>
    <definedName name="CBUII" localSheetId="6">#REF!</definedName>
    <definedName name="CBUII" localSheetId="8">#REF!</definedName>
    <definedName name="CBUII">#REF!</definedName>
    <definedName name="CBUQB" localSheetId="3">#REF!</definedName>
    <definedName name="CBUQB" localSheetId="5">#REF!</definedName>
    <definedName name="CBUQB" localSheetId="7">#REF!</definedName>
    <definedName name="CBUQB" localSheetId="0">#REF!</definedName>
    <definedName name="CBUQB" localSheetId="1">#REF!</definedName>
    <definedName name="CBUQB" localSheetId="2">#REF!</definedName>
    <definedName name="CBUQB" localSheetId="6">#REF!</definedName>
    <definedName name="CBUQB" localSheetId="8">#REF!</definedName>
    <definedName name="CBUQB">#REF!</definedName>
    <definedName name="CBUQc" localSheetId="3">#REF!</definedName>
    <definedName name="CBUQc" localSheetId="5">#REF!</definedName>
    <definedName name="CBUQc" localSheetId="7">#REF!</definedName>
    <definedName name="CBUQc" localSheetId="0">#REF!</definedName>
    <definedName name="CBUQc" localSheetId="1">#REF!</definedName>
    <definedName name="CBUQc" localSheetId="2">#REF!</definedName>
    <definedName name="CBUQc" localSheetId="6">#REF!</definedName>
    <definedName name="CBUQc" localSheetId="8">#REF!</definedName>
    <definedName name="CBUQc">#REF!</definedName>
    <definedName name="CPAV" localSheetId="3">#REF!</definedName>
    <definedName name="CPAV" localSheetId="5">#REF!</definedName>
    <definedName name="CPAV" localSheetId="7">#REF!</definedName>
    <definedName name="CPAV" localSheetId="0">#REF!</definedName>
    <definedName name="CPAV" localSheetId="1">#REF!</definedName>
    <definedName name="CPAV" localSheetId="2">#REF!</definedName>
    <definedName name="CPAV" localSheetId="6">#REF!</definedName>
    <definedName name="CPAV" localSheetId="8">#REF!</definedName>
    <definedName name="CPAV">#REF!</definedName>
    <definedName name="d" localSheetId="3">#REF!</definedName>
    <definedName name="d" localSheetId="5">#REF!</definedName>
    <definedName name="d" localSheetId="7">#REF!</definedName>
    <definedName name="d" localSheetId="0">#REF!</definedName>
    <definedName name="d" localSheetId="1">#REF!</definedName>
    <definedName name="d" localSheetId="2">#REF!</definedName>
    <definedName name="d" localSheetId="6">#REF!</definedName>
    <definedName name="d" localSheetId="8">#REF!</definedName>
    <definedName name="d">#REF!</definedName>
    <definedName name="da" localSheetId="9">'BDI '!da</definedName>
    <definedName name="da">#N/A</definedName>
    <definedName name="dadinho" localSheetId="3">#REF!</definedName>
    <definedName name="dadinho" localSheetId="5">#REF!</definedName>
    <definedName name="dadinho" localSheetId="9">#REF!</definedName>
    <definedName name="dadinho" localSheetId="7">#REF!</definedName>
    <definedName name="dadinho" localSheetId="0">#REF!</definedName>
    <definedName name="dadinho" localSheetId="1">#REF!</definedName>
    <definedName name="dadinho" localSheetId="2">#REF!</definedName>
    <definedName name="dadinho" localSheetId="6">#REF!</definedName>
    <definedName name="dadinho" localSheetId="8">#REF!</definedName>
    <definedName name="dadinho">#REF!</definedName>
    <definedName name="DADOS" localSheetId="3">#REF!</definedName>
    <definedName name="DADOS" localSheetId="5">#REF!</definedName>
    <definedName name="DADOS" localSheetId="9">#REF!</definedName>
    <definedName name="DADOS" localSheetId="7">#REF!</definedName>
    <definedName name="DADOS" localSheetId="0">#REF!</definedName>
    <definedName name="DADOS" localSheetId="1">#REF!</definedName>
    <definedName name="DADOS" localSheetId="2">#REF!</definedName>
    <definedName name="DADOS" localSheetId="6">#REF!</definedName>
    <definedName name="DADOS" localSheetId="8">#REF!</definedName>
    <definedName name="DADOS">#REF!</definedName>
    <definedName name="Data_Final" localSheetId="3">#REF!</definedName>
    <definedName name="Data_Final" localSheetId="5">#REF!</definedName>
    <definedName name="Data_Final" localSheetId="9">#REF!</definedName>
    <definedName name="Data_Final" localSheetId="7">#REF!</definedName>
    <definedName name="Data_Final" localSheetId="0">#REF!</definedName>
    <definedName name="Data_Final" localSheetId="1">#REF!</definedName>
    <definedName name="Data_Final" localSheetId="2">#REF!</definedName>
    <definedName name="Data_Final" localSheetId="6">#REF!</definedName>
    <definedName name="Data_Final" localSheetId="8">#REF!</definedName>
    <definedName name="Data_Final">#REF!</definedName>
    <definedName name="Data_Início" localSheetId="3">#REF!</definedName>
    <definedName name="Data_Início" localSheetId="5">#REF!</definedName>
    <definedName name="Data_Início" localSheetId="7">#REF!</definedName>
    <definedName name="Data_Início" localSheetId="0">#REF!</definedName>
    <definedName name="Data_Início" localSheetId="1">#REF!</definedName>
    <definedName name="Data_Início" localSheetId="2">#REF!</definedName>
    <definedName name="Data_Início" localSheetId="6">#REF!</definedName>
    <definedName name="Data_Início" localSheetId="8">#REF!</definedName>
    <definedName name="Data_Início">#REF!</definedName>
    <definedName name="daV" localSheetId="9">'BDI '!daV</definedName>
    <definedName name="daV">#N/A</definedName>
    <definedName name="daVIDSON" localSheetId="9">'BDI '!daVIDSON</definedName>
    <definedName name="daVIDSON">#N/A</definedName>
    <definedName name="DGA" localSheetId="3">'[2]PRO-08'!#REF!</definedName>
    <definedName name="DGA" localSheetId="5">'[2]PRO-08'!#REF!</definedName>
    <definedName name="DGA" localSheetId="9">'[2]PRO-08'!#REF!</definedName>
    <definedName name="DGA" localSheetId="7">'[2]PRO-08'!#REF!</definedName>
    <definedName name="DGA" localSheetId="0">'[2]PRO-08'!#REF!</definedName>
    <definedName name="DGA" localSheetId="1">'[2]PRO-08'!#REF!</definedName>
    <definedName name="DGA" localSheetId="2">'[2]PRO-08'!#REF!</definedName>
    <definedName name="DGA" localSheetId="6">'[2]PRO-08'!#REF!</definedName>
    <definedName name="DGA" localSheetId="8">'[2]PRO-08'!#REF!</definedName>
    <definedName name="DGA">'[2]PRO-08'!#REF!</definedName>
    <definedName name="DIST" localSheetId="3">#REF!</definedName>
    <definedName name="DIST" localSheetId="5">#REF!</definedName>
    <definedName name="DIST" localSheetId="9">#REF!</definedName>
    <definedName name="DIST" localSheetId="7">#REF!</definedName>
    <definedName name="DIST" localSheetId="0">#REF!</definedName>
    <definedName name="DIST" localSheetId="1">#REF!</definedName>
    <definedName name="DIST" localSheetId="2">#REF!</definedName>
    <definedName name="DIST" localSheetId="6">#REF!</definedName>
    <definedName name="DIST" localSheetId="8">#REF!</definedName>
    <definedName name="DIST">#REF!</definedName>
    <definedName name="DIST1" localSheetId="3">#REF!</definedName>
    <definedName name="DIST1" localSheetId="5">#REF!</definedName>
    <definedName name="DIST1" localSheetId="9">#REF!</definedName>
    <definedName name="DIST1" localSheetId="7">#REF!</definedName>
    <definedName name="DIST1" localSheetId="0">#REF!</definedName>
    <definedName name="DIST1" localSheetId="1">#REF!</definedName>
    <definedName name="DIST1" localSheetId="2">#REF!</definedName>
    <definedName name="DIST1" localSheetId="6">#REF!</definedName>
    <definedName name="DIST1" localSheetId="8">#REF!</definedName>
    <definedName name="DIST1">#REF!</definedName>
    <definedName name="DIST10" localSheetId="3">#REF!</definedName>
    <definedName name="DIST10" localSheetId="5">#REF!</definedName>
    <definedName name="DIST10" localSheetId="9">#REF!</definedName>
    <definedName name="DIST10" localSheetId="7">#REF!</definedName>
    <definedName name="DIST10" localSheetId="0">#REF!</definedName>
    <definedName name="DIST10" localSheetId="1">#REF!</definedName>
    <definedName name="DIST10" localSheetId="2">#REF!</definedName>
    <definedName name="DIST10" localSheetId="6">#REF!</definedName>
    <definedName name="DIST10" localSheetId="8">#REF!</definedName>
    <definedName name="DIST10">#REF!</definedName>
    <definedName name="DIST2" localSheetId="3">#REF!</definedName>
    <definedName name="DIST2" localSheetId="5">#REF!</definedName>
    <definedName name="DIST2" localSheetId="7">#REF!</definedName>
    <definedName name="DIST2" localSheetId="0">#REF!</definedName>
    <definedName name="DIST2" localSheetId="1">#REF!</definedName>
    <definedName name="DIST2" localSheetId="2">#REF!</definedName>
    <definedName name="DIST2" localSheetId="6">#REF!</definedName>
    <definedName name="DIST2" localSheetId="8">#REF!</definedName>
    <definedName name="DIST2">#REF!</definedName>
    <definedName name="DJ" localSheetId="3">#REF!</definedName>
    <definedName name="DJ" localSheetId="5">#REF!</definedName>
    <definedName name="DJ" localSheetId="7">#REF!</definedName>
    <definedName name="DJ" localSheetId="0">#REF!</definedName>
    <definedName name="DJ" localSheetId="1">#REF!</definedName>
    <definedName name="DJ" localSheetId="2">#REF!</definedName>
    <definedName name="DJ" localSheetId="6">#REF!</definedName>
    <definedName name="DJ" localSheetId="8">#REF!</definedName>
    <definedName name="DJ">#REF!</definedName>
    <definedName name="ECJ" localSheetId="3">#REF!</definedName>
    <definedName name="ECJ" localSheetId="5">#REF!</definedName>
    <definedName name="ECJ" localSheetId="7">#REF!</definedName>
    <definedName name="ECJ" localSheetId="0">#REF!</definedName>
    <definedName name="ECJ" localSheetId="1">#REF!</definedName>
    <definedName name="ECJ" localSheetId="2">#REF!</definedName>
    <definedName name="ECJ" localSheetId="6">#REF!</definedName>
    <definedName name="ECJ" localSheetId="8">#REF!</definedName>
    <definedName name="ECJ">#REF!</definedName>
    <definedName name="EJ" localSheetId="3">#REF!</definedName>
    <definedName name="EJ" localSheetId="5">#REF!</definedName>
    <definedName name="EJ" localSheetId="7">#REF!</definedName>
    <definedName name="EJ" localSheetId="0">#REF!</definedName>
    <definedName name="EJ" localSheetId="1">#REF!</definedName>
    <definedName name="EJ" localSheetId="2">#REF!</definedName>
    <definedName name="EJ" localSheetId="6">#REF!</definedName>
    <definedName name="EJ" localSheetId="8">#REF!</definedName>
    <definedName name="EJ">#REF!</definedName>
    <definedName name="ÉServiço">[5]BM!$E1&lt;&gt;""</definedName>
    <definedName name="EXA" localSheetId="3">'[2]PRO-08'!#REF!</definedName>
    <definedName name="EXA" localSheetId="5">'[2]PRO-08'!#REF!</definedName>
    <definedName name="EXA" localSheetId="9">'[2]PRO-08'!#REF!</definedName>
    <definedName name="EXA" localSheetId="7">'[2]PRO-08'!#REF!</definedName>
    <definedName name="EXA" localSheetId="0">'[2]PRO-08'!#REF!</definedName>
    <definedName name="EXA" localSheetId="1">'[2]PRO-08'!#REF!</definedName>
    <definedName name="EXA" localSheetId="2">'[2]PRO-08'!#REF!</definedName>
    <definedName name="EXA" localSheetId="6">'[2]PRO-08'!#REF!</definedName>
    <definedName name="EXA" localSheetId="8">'[2]PRO-08'!#REF!</definedName>
    <definedName name="EXA">'[2]PRO-08'!#REF!</definedName>
    <definedName name="Excel_BuiltIn_Print_Area_4" localSheetId="3">#REF!</definedName>
    <definedName name="Excel_BuiltIn_Print_Area_4" localSheetId="5">#REF!</definedName>
    <definedName name="Excel_BuiltIn_Print_Area_4" localSheetId="9">#REF!</definedName>
    <definedName name="Excel_BuiltIn_Print_Area_4" localSheetId="7">#REF!</definedName>
    <definedName name="Excel_BuiltIn_Print_Area_4" localSheetId="0">#REF!</definedName>
    <definedName name="Excel_BuiltIn_Print_Area_4" localSheetId="1">#REF!</definedName>
    <definedName name="Excel_BuiltIn_Print_Area_4" localSheetId="2">#REF!</definedName>
    <definedName name="Excel_BuiltIn_Print_Area_4" localSheetId="6">#REF!</definedName>
    <definedName name="Excel_BuiltIn_Print_Area_4" localSheetId="8">#REF!</definedName>
    <definedName name="Excel_BuiltIn_Print_Area_4">#REF!</definedName>
    <definedName name="Extenso" localSheetId="9">'BDI '!Extenso</definedName>
    <definedName name="Extenso">#N/A</definedName>
    <definedName name="fc1a" localSheetId="3">'[2]PRO-08'!#REF!</definedName>
    <definedName name="fc1a" localSheetId="5">'[2]PRO-08'!#REF!</definedName>
    <definedName name="fc1a" localSheetId="9">'[2]PRO-08'!#REF!</definedName>
    <definedName name="fc1a" localSheetId="7">'[2]PRO-08'!#REF!</definedName>
    <definedName name="fc1a" localSheetId="0">'[2]PRO-08'!#REF!</definedName>
    <definedName name="fc1a" localSheetId="1">'[2]PRO-08'!#REF!</definedName>
    <definedName name="fc1a" localSheetId="2">'[2]PRO-08'!#REF!</definedName>
    <definedName name="fc1a" localSheetId="6">'[2]PRO-08'!#REF!</definedName>
    <definedName name="fc1a" localSheetId="8">'[2]PRO-08'!#REF!</definedName>
    <definedName name="fc1a">'[2]PRO-08'!#REF!</definedName>
    <definedName name="FC2A" localSheetId="3">'[2]PRO-08'!#REF!</definedName>
    <definedName name="FC2A" localSheetId="5">'[2]PRO-08'!#REF!</definedName>
    <definedName name="FC2A" localSheetId="9">'[2]PRO-08'!#REF!</definedName>
    <definedName name="FC2A" localSheetId="7">'[2]PRO-08'!#REF!</definedName>
    <definedName name="FC2A" localSheetId="0">'[2]PRO-08'!#REF!</definedName>
    <definedName name="FC2A" localSheetId="1">'[2]PRO-08'!#REF!</definedName>
    <definedName name="FC2A" localSheetId="2">'[2]PRO-08'!#REF!</definedName>
    <definedName name="FC2A" localSheetId="6">'[2]PRO-08'!#REF!</definedName>
    <definedName name="FC2A" localSheetId="8">'[2]PRO-08'!#REF!</definedName>
    <definedName name="FC2A">'[2]PRO-08'!#REF!</definedName>
    <definedName name="FC3A" localSheetId="3">'[2]PRO-08'!#REF!</definedName>
    <definedName name="FC3A" localSheetId="5">'[2]PRO-08'!#REF!</definedName>
    <definedName name="FC3A" localSheetId="9">'[2]PRO-08'!#REF!</definedName>
    <definedName name="FC3A" localSheetId="7">'[2]PRO-08'!#REF!</definedName>
    <definedName name="FC3A" localSheetId="0">'[2]PRO-08'!#REF!</definedName>
    <definedName name="FC3A" localSheetId="1">'[2]PRO-08'!#REF!</definedName>
    <definedName name="FC3A" localSheetId="2">'[2]PRO-08'!#REF!</definedName>
    <definedName name="FC3A" localSheetId="6">'[2]PRO-08'!#REF!</definedName>
    <definedName name="FC3A" localSheetId="8">'[2]PRO-08'!#REF!</definedName>
    <definedName name="FC3A">'[2]PRO-08'!#REF!</definedName>
    <definedName name="hi" localSheetId="3">#REF!</definedName>
    <definedName name="hi" localSheetId="5">#REF!</definedName>
    <definedName name="hi" localSheetId="9">#REF!</definedName>
    <definedName name="hi" localSheetId="7">#REF!</definedName>
    <definedName name="hi" localSheetId="0">#REF!</definedName>
    <definedName name="hi" localSheetId="1">#REF!</definedName>
    <definedName name="hi" localSheetId="2">#REF!</definedName>
    <definedName name="hi" localSheetId="6">#REF!</definedName>
    <definedName name="hi" localSheetId="8">#REF!</definedName>
    <definedName name="hi">#REF!</definedName>
    <definedName name="IM" localSheetId="3">#REF!</definedName>
    <definedName name="IM" localSheetId="5">#REF!</definedName>
    <definedName name="IM" localSheetId="9">#REF!</definedName>
    <definedName name="IM" localSheetId="7">#REF!</definedName>
    <definedName name="IM" localSheetId="0">#REF!</definedName>
    <definedName name="IM" localSheetId="1">#REF!</definedName>
    <definedName name="IM" localSheetId="2">#REF!</definedName>
    <definedName name="IM" localSheetId="6">#REF!</definedName>
    <definedName name="IM" localSheetId="8">#REF!</definedName>
    <definedName name="IM">#REF!</definedName>
    <definedName name="Largura_da_Faixa_de_Tráfego___..........." localSheetId="3">#REF!</definedName>
    <definedName name="Largura_da_Faixa_de_Tráfego___..........." localSheetId="5">#REF!</definedName>
    <definedName name="Largura_da_Faixa_de_Tráfego___..........." localSheetId="9">#REF!</definedName>
    <definedName name="Largura_da_Faixa_de_Tráfego___..........." localSheetId="7">#REF!</definedName>
    <definedName name="Largura_da_Faixa_de_Tráfego___..........." localSheetId="0">#REF!</definedName>
    <definedName name="Largura_da_Faixa_de_Tráfego___..........." localSheetId="1">#REF!</definedName>
    <definedName name="Largura_da_Faixa_de_Tráfego___..........." localSheetId="2">#REF!</definedName>
    <definedName name="Largura_da_Faixa_de_Tráfego___..........." localSheetId="6">#REF!</definedName>
    <definedName name="Largura_da_Faixa_de_Tráfego___..........." localSheetId="8">#REF!</definedName>
    <definedName name="Largura_da_Faixa_de_Tráfego___...........">#REF!</definedName>
    <definedName name="LILASDRENA" localSheetId="3">#REF!</definedName>
    <definedName name="LILASDRENA" localSheetId="5">#REF!</definedName>
    <definedName name="LILASDRENA" localSheetId="7">#REF!</definedName>
    <definedName name="LILASDRENA" localSheetId="0">#REF!</definedName>
    <definedName name="LILASDRENA" localSheetId="1">#REF!</definedName>
    <definedName name="LILASDRENA" localSheetId="2">#REF!</definedName>
    <definedName name="LILASDRENA" localSheetId="6">#REF!</definedName>
    <definedName name="LILASDRENA" localSheetId="8">#REF!</definedName>
    <definedName name="LILASDRENA">#REF!</definedName>
    <definedName name="Medição" localSheetId="3">#REF!</definedName>
    <definedName name="Medição" localSheetId="5">#REF!</definedName>
    <definedName name="Medição" localSheetId="7">#REF!</definedName>
    <definedName name="Medição" localSheetId="0">#REF!</definedName>
    <definedName name="Medição" localSheetId="1">#REF!</definedName>
    <definedName name="Medição" localSheetId="2">#REF!</definedName>
    <definedName name="Medição" localSheetId="6">#REF!</definedName>
    <definedName name="Medição" localSheetId="8">#REF!</definedName>
    <definedName name="Medição">#REF!</definedName>
    <definedName name="Meu" localSheetId="3">#REF!</definedName>
    <definedName name="Meu" localSheetId="5">#REF!</definedName>
    <definedName name="Meu" localSheetId="7">#REF!</definedName>
    <definedName name="Meu" localSheetId="0">#REF!</definedName>
    <definedName name="Meu" localSheetId="1">#REF!</definedName>
    <definedName name="Meu" localSheetId="2">#REF!</definedName>
    <definedName name="Meu" localSheetId="6">#REF!</definedName>
    <definedName name="Meu" localSheetId="8">#REF!</definedName>
    <definedName name="Meu">#REF!</definedName>
    <definedName name="módulo1.Extenso" localSheetId="9">'BDI '!módulo1.Extenso</definedName>
    <definedName name="módulo1.Extenso">#N/A</definedName>
    <definedName name="MOTORIST" localSheetId="3">#REF!</definedName>
    <definedName name="MOTORIST" localSheetId="6">#REF!</definedName>
    <definedName name="MOTORIST">#REF!</definedName>
    <definedName name="mOTORSITA" localSheetId="3">#REF!</definedName>
    <definedName name="mOTORSITA" localSheetId="5">#REF!</definedName>
    <definedName name="mOTORSITA" localSheetId="0">#REF!</definedName>
    <definedName name="mOTORSITA" localSheetId="6">#REF!</definedName>
    <definedName name="mOTORSITA">#REF!</definedName>
    <definedName name="NTEI" localSheetId="3">'[2]PRO-08'!#REF!</definedName>
    <definedName name="NTEI" localSheetId="5">'[2]PRO-08'!#REF!</definedName>
    <definedName name="NTEI" localSheetId="9">'[2]PRO-08'!#REF!</definedName>
    <definedName name="NTEI" localSheetId="7">'[2]PRO-08'!#REF!</definedName>
    <definedName name="NTEI" localSheetId="0">'[2]PRO-08'!#REF!</definedName>
    <definedName name="NTEI" localSheetId="1">'[2]PRO-08'!#REF!</definedName>
    <definedName name="NTEI" localSheetId="2">'[2]PRO-08'!#REF!</definedName>
    <definedName name="NTEI" localSheetId="6">'[2]PRO-08'!#REF!</definedName>
    <definedName name="NTEI" localSheetId="8">'[2]PRO-08'!#REF!</definedName>
    <definedName name="NTEI">'[2]PRO-08'!#REF!</definedName>
    <definedName name="OPA" localSheetId="3">'[2]PRO-08'!#REF!</definedName>
    <definedName name="OPA" localSheetId="5">'[2]PRO-08'!#REF!</definedName>
    <definedName name="OPA" localSheetId="9">'[2]PRO-08'!#REF!</definedName>
    <definedName name="OPA" localSheetId="7">'[2]PRO-08'!#REF!</definedName>
    <definedName name="OPA" localSheetId="0">'[2]PRO-08'!#REF!</definedName>
    <definedName name="OPA" localSheetId="1">'[2]PRO-08'!#REF!</definedName>
    <definedName name="OPA" localSheetId="2">'[2]PRO-08'!#REF!</definedName>
    <definedName name="OPA" localSheetId="6">'[2]PRO-08'!#REF!</definedName>
    <definedName name="OPA" localSheetId="8">'[2]PRO-08'!#REF!</definedName>
    <definedName name="OPA">'[2]PRO-08'!#REF!</definedName>
    <definedName name="PassaExtenso" localSheetId="3">[6]!PassaExtenso</definedName>
    <definedName name="PassaExtenso" localSheetId="5">[6]!PassaExtenso</definedName>
    <definedName name="PassaExtenso" localSheetId="7">[6]!PassaExtenso</definedName>
    <definedName name="PassaExtenso" localSheetId="0">[6]!PassaExtenso</definedName>
    <definedName name="PassaExtenso" localSheetId="1">[6]!PassaExtenso</definedName>
    <definedName name="PassaExtenso" localSheetId="2">[6]!PassaExtenso</definedName>
    <definedName name="PassaExtenso" localSheetId="6">[6]!PassaExtenso</definedName>
    <definedName name="PassaExtenso" localSheetId="8">[6]!PassaExtenso</definedName>
    <definedName name="PassaExtenso">[6]!PassaExtenso</definedName>
    <definedName name="pesquisa" localSheetId="3">#REF!</definedName>
    <definedName name="pesquisa" localSheetId="5">#REF!</definedName>
    <definedName name="pesquisa" localSheetId="9">#REF!</definedName>
    <definedName name="pesquisa" localSheetId="7">#REF!</definedName>
    <definedName name="pesquisa" localSheetId="0">#REF!</definedName>
    <definedName name="pesquisa" localSheetId="1">#REF!</definedName>
    <definedName name="pesquisa" localSheetId="2">#REF!</definedName>
    <definedName name="pesquisa" localSheetId="6">#REF!</definedName>
    <definedName name="pesquisa" localSheetId="8">#REF!</definedName>
    <definedName name="pesquisa">#REF!</definedName>
    <definedName name="PL" localSheetId="3">#REF!</definedName>
    <definedName name="PL" localSheetId="5">#REF!</definedName>
    <definedName name="PL" localSheetId="9">#REF!</definedName>
    <definedName name="PL" localSheetId="7">#REF!</definedName>
    <definedName name="PL" localSheetId="0">#REF!</definedName>
    <definedName name="PL" localSheetId="1">#REF!</definedName>
    <definedName name="PL" localSheetId="2">#REF!</definedName>
    <definedName name="PL" localSheetId="6">#REF!</definedName>
    <definedName name="PL" localSheetId="8">#REF!</definedName>
    <definedName name="PL">#REF!</definedName>
    <definedName name="Ponte" localSheetId="9">'BDI '!Ponte</definedName>
    <definedName name="Ponte">#N/A</definedName>
    <definedName name="Print" localSheetId="3">[7]QuQuant!#REF!</definedName>
    <definedName name="Print" localSheetId="5">[7]QuQuant!#REF!</definedName>
    <definedName name="Print" localSheetId="9">[7]QuQuant!#REF!</definedName>
    <definedName name="Print" localSheetId="7">[7]QuQuant!#REF!</definedName>
    <definedName name="Print" localSheetId="0">[7]QuQuant!#REF!</definedName>
    <definedName name="Print" localSheetId="1">[7]QuQuant!#REF!</definedName>
    <definedName name="Print" localSheetId="2">[7]QuQuant!#REF!</definedName>
    <definedName name="Print" localSheetId="6">[7]QuQuant!#REF!</definedName>
    <definedName name="Print" localSheetId="8">[7]QuQuant!#REF!</definedName>
    <definedName name="Print">[7]QuQuant!#REF!</definedName>
    <definedName name="Print_Area_MI" localSheetId="3">#REF!</definedName>
    <definedName name="Print_Area_MI" localSheetId="5">#REF!</definedName>
    <definedName name="Print_Area_MI" localSheetId="9">#REF!</definedName>
    <definedName name="Print_Area_MI" localSheetId="7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 localSheetId="6">#REF!</definedName>
    <definedName name="Print_Area_MI" localSheetId="8">#REF!</definedName>
    <definedName name="Print_Area_MI">#REF!</definedName>
    <definedName name="qq" localSheetId="9">'BDI '!qq</definedName>
    <definedName name="qq">#N/A</definedName>
    <definedName name="QQ_2" localSheetId="9">'BDI '!QQ_2</definedName>
    <definedName name="QQ_2">#N/A</definedName>
    <definedName name="RBV">[8]Teor!$C$3:$C$7</definedName>
    <definedName name="rD" localSheetId="9">'BDI '!rD</definedName>
    <definedName name="rD">#N/A</definedName>
    <definedName name="REG" localSheetId="3">#REF!</definedName>
    <definedName name="REG" localSheetId="5">#REF!</definedName>
    <definedName name="REG" localSheetId="9">#REF!</definedName>
    <definedName name="REG" localSheetId="7">#REF!</definedName>
    <definedName name="REG" localSheetId="0">#REF!</definedName>
    <definedName name="REG" localSheetId="1">#REF!</definedName>
    <definedName name="REG" localSheetId="2">#REF!</definedName>
    <definedName name="REG" localSheetId="6">#REF!</definedName>
    <definedName name="REG" localSheetId="8">#REF!</definedName>
    <definedName name="REG">#REF!</definedName>
    <definedName name="RegimeExecucao">IF([5]DADOS!$A$32="Empreitada por Preço Global ou Integral","Global","Unitário")</definedName>
    <definedName name="REGULA" localSheetId="3">#REF!</definedName>
    <definedName name="REGULA" localSheetId="5">#REF!</definedName>
    <definedName name="REGULA" localSheetId="9">#REF!</definedName>
    <definedName name="REGULA" localSheetId="7">#REF!</definedName>
    <definedName name="REGULA" localSheetId="0">#REF!</definedName>
    <definedName name="REGULA" localSheetId="1">#REF!</definedName>
    <definedName name="REGULA" localSheetId="2">#REF!</definedName>
    <definedName name="REGULA" localSheetId="6">#REF!</definedName>
    <definedName name="REGULA" localSheetId="8">#REF!</definedName>
    <definedName name="REGULA">#REF!</definedName>
    <definedName name="RESUMO" localSheetId="9">'BDI '!RESUMO</definedName>
    <definedName name="RESUMO">#N/A</definedName>
    <definedName name="RMA" localSheetId="3">'[2]PRO-08'!#REF!</definedName>
    <definedName name="RMA" localSheetId="5">'[2]PRO-08'!#REF!</definedName>
    <definedName name="RMA" localSheetId="9">'[2]PRO-08'!#REF!</definedName>
    <definedName name="RMA" localSheetId="7">'[2]PRO-08'!#REF!</definedName>
    <definedName name="RMA" localSheetId="0">'[2]PRO-08'!#REF!</definedName>
    <definedName name="RMA" localSheetId="1">'[2]PRO-08'!#REF!</definedName>
    <definedName name="RMA" localSheetId="2">'[2]PRO-08'!#REF!</definedName>
    <definedName name="RMA" localSheetId="6">'[2]PRO-08'!#REF!</definedName>
    <definedName name="RMA" localSheetId="8">'[2]PRO-08'!#REF!</definedName>
    <definedName name="RMA">'[2]PRO-08'!#REF!</definedName>
    <definedName name="Rodovia___................" localSheetId="3">#REF!</definedName>
    <definedName name="Rodovia___................" localSheetId="5">#REF!</definedName>
    <definedName name="Rodovia___................" localSheetId="9">#REF!</definedName>
    <definedName name="Rodovia___................" localSheetId="7">#REF!</definedName>
    <definedName name="Rodovia___................" localSheetId="0">#REF!</definedName>
    <definedName name="Rodovia___................" localSheetId="1">#REF!</definedName>
    <definedName name="Rodovia___................" localSheetId="2">#REF!</definedName>
    <definedName name="Rodovia___................" localSheetId="6">#REF!</definedName>
    <definedName name="Rodovia___................" localSheetId="8">#REF!</definedName>
    <definedName name="Rodovia___................">#REF!</definedName>
    <definedName name="RS" localSheetId="3">#REF!</definedName>
    <definedName name="RS" localSheetId="5">#REF!</definedName>
    <definedName name="RS" localSheetId="9">#REF!</definedName>
    <definedName name="RS" localSheetId="7">#REF!</definedName>
    <definedName name="RS" localSheetId="0">#REF!</definedName>
    <definedName name="RS" localSheetId="1">#REF!</definedName>
    <definedName name="RS" localSheetId="2">#REF!</definedName>
    <definedName name="RS" localSheetId="6">#REF!</definedName>
    <definedName name="RS" localSheetId="8">#REF!</definedName>
    <definedName name="RS">#REF!</definedName>
    <definedName name="sbg" localSheetId="3">#REF!</definedName>
    <definedName name="sbg" localSheetId="5">#REF!</definedName>
    <definedName name="sbg" localSheetId="9">#REF!</definedName>
    <definedName name="sbg" localSheetId="7">#REF!</definedName>
    <definedName name="sbg" localSheetId="0">#REF!</definedName>
    <definedName name="sbg" localSheetId="1">#REF!</definedName>
    <definedName name="sbg" localSheetId="2">#REF!</definedName>
    <definedName name="sbg" localSheetId="6">#REF!</definedName>
    <definedName name="sbg" localSheetId="8">#REF!</definedName>
    <definedName name="sbg">#REF!</definedName>
    <definedName name="SBTC" localSheetId="3">#REF!</definedName>
    <definedName name="SBTC" localSheetId="5">#REF!</definedName>
    <definedName name="SBTC" localSheetId="7">#REF!</definedName>
    <definedName name="SBTC" localSheetId="0">#REF!</definedName>
    <definedName name="SBTC" localSheetId="1">#REF!</definedName>
    <definedName name="SBTC" localSheetId="2">#REF!</definedName>
    <definedName name="SBTC" localSheetId="6">#REF!</definedName>
    <definedName name="SBTC" localSheetId="8">#REF!</definedName>
    <definedName name="SBTC">#REF!</definedName>
    <definedName name="sss" localSheetId="3">#REF!</definedName>
    <definedName name="sss" localSheetId="6">#REF!</definedName>
    <definedName name="sss">#REF!</definedName>
    <definedName name="tabela_referencia">'[9]Sinapi-Sicro'!$A$1:$D$12000</definedName>
    <definedName name="Teor">[8]Teor!$A$3:$A$7</definedName>
    <definedName name="Texto1_1" localSheetId="3">#REF!</definedName>
    <definedName name="Texto1_1" localSheetId="5">#REF!</definedName>
    <definedName name="Texto1_1" localSheetId="7">#REF!</definedName>
    <definedName name="Texto1_1" localSheetId="0">#REF!</definedName>
    <definedName name="Texto1_1" localSheetId="1">#REF!</definedName>
    <definedName name="Texto1_1" localSheetId="2">#REF!</definedName>
    <definedName name="Texto1_1" localSheetId="6">#REF!</definedName>
    <definedName name="Texto1_1" localSheetId="8">#REF!</definedName>
    <definedName name="Texto1_1">#REF!</definedName>
    <definedName name="Texto10_1" localSheetId="3">#REF!</definedName>
    <definedName name="Texto10_1" localSheetId="5">#REF!</definedName>
    <definedName name="Texto10_1" localSheetId="7">#REF!</definedName>
    <definedName name="Texto10_1" localSheetId="0">#REF!</definedName>
    <definedName name="Texto10_1" localSheetId="1">#REF!</definedName>
    <definedName name="Texto10_1" localSheetId="2">#REF!</definedName>
    <definedName name="Texto10_1" localSheetId="6">#REF!</definedName>
    <definedName name="Texto10_1" localSheetId="8">#REF!</definedName>
    <definedName name="Texto10_1">#REF!</definedName>
    <definedName name="Texto12_1" localSheetId="3">#REF!</definedName>
    <definedName name="Texto12_1" localSheetId="5">#REF!</definedName>
    <definedName name="Texto12_1" localSheetId="7">#REF!</definedName>
    <definedName name="Texto12_1" localSheetId="0">#REF!</definedName>
    <definedName name="Texto12_1" localSheetId="1">#REF!</definedName>
    <definedName name="Texto12_1" localSheetId="2">#REF!</definedName>
    <definedName name="Texto12_1" localSheetId="6">#REF!</definedName>
    <definedName name="Texto12_1" localSheetId="8">#REF!</definedName>
    <definedName name="Texto12_1">#REF!</definedName>
    <definedName name="Texto13_1" localSheetId="3">#REF!</definedName>
    <definedName name="Texto13_1" localSheetId="5">#REF!</definedName>
    <definedName name="Texto13_1" localSheetId="7">#REF!</definedName>
    <definedName name="Texto13_1" localSheetId="0">#REF!</definedName>
    <definedName name="Texto13_1" localSheetId="1">#REF!</definedName>
    <definedName name="Texto13_1" localSheetId="2">#REF!</definedName>
    <definedName name="Texto13_1" localSheetId="6">#REF!</definedName>
    <definedName name="Texto13_1" localSheetId="8">#REF!</definedName>
    <definedName name="Texto13_1">#REF!</definedName>
    <definedName name="Texto14_1" localSheetId="3">#REF!</definedName>
    <definedName name="Texto14_1" localSheetId="5">#REF!</definedName>
    <definedName name="Texto14_1" localSheetId="7">#REF!</definedName>
    <definedName name="Texto14_1" localSheetId="0">#REF!</definedName>
    <definedName name="Texto14_1" localSheetId="1">#REF!</definedName>
    <definedName name="Texto14_1" localSheetId="2">#REF!</definedName>
    <definedName name="Texto14_1" localSheetId="6">#REF!</definedName>
    <definedName name="Texto14_1" localSheetId="8">#REF!</definedName>
    <definedName name="Texto14_1">#REF!</definedName>
    <definedName name="Texto15_1" localSheetId="3">#REF!</definedName>
    <definedName name="Texto15_1" localSheetId="5">#REF!</definedName>
    <definedName name="Texto15_1" localSheetId="7">#REF!</definedName>
    <definedName name="Texto15_1" localSheetId="0">#REF!</definedName>
    <definedName name="Texto15_1" localSheetId="1">#REF!</definedName>
    <definedName name="Texto15_1" localSheetId="2">#REF!</definedName>
    <definedName name="Texto15_1" localSheetId="6">#REF!</definedName>
    <definedName name="Texto15_1" localSheetId="8">#REF!</definedName>
    <definedName name="Texto15_1">#REF!</definedName>
    <definedName name="Texto16_1" localSheetId="3">#REF!</definedName>
    <definedName name="Texto16_1" localSheetId="5">#REF!</definedName>
    <definedName name="Texto16_1" localSheetId="7">#REF!</definedName>
    <definedName name="Texto16_1" localSheetId="0">#REF!</definedName>
    <definedName name="Texto16_1" localSheetId="1">#REF!</definedName>
    <definedName name="Texto16_1" localSheetId="2">#REF!</definedName>
    <definedName name="Texto16_1" localSheetId="6">#REF!</definedName>
    <definedName name="Texto16_1" localSheetId="8">#REF!</definedName>
    <definedName name="Texto16_1">#REF!</definedName>
    <definedName name="Texto2_1" localSheetId="3">#REF!</definedName>
    <definedName name="Texto2_1" localSheetId="5">#REF!</definedName>
    <definedName name="Texto2_1" localSheetId="7">#REF!</definedName>
    <definedName name="Texto2_1" localSheetId="0">#REF!</definedName>
    <definedName name="Texto2_1" localSheetId="1">#REF!</definedName>
    <definedName name="Texto2_1" localSheetId="2">#REF!</definedName>
    <definedName name="Texto2_1" localSheetId="6">#REF!</definedName>
    <definedName name="Texto2_1" localSheetId="8">#REF!</definedName>
    <definedName name="Texto2_1">#REF!</definedName>
    <definedName name="Texto3_1" localSheetId="3">#REF!</definedName>
    <definedName name="Texto3_1" localSheetId="5">#REF!</definedName>
    <definedName name="Texto3_1" localSheetId="7">#REF!</definedName>
    <definedName name="Texto3_1" localSheetId="0">#REF!</definedName>
    <definedName name="Texto3_1" localSheetId="1">#REF!</definedName>
    <definedName name="Texto3_1" localSheetId="2">#REF!</definedName>
    <definedName name="Texto3_1" localSheetId="6">#REF!</definedName>
    <definedName name="Texto3_1" localSheetId="8">#REF!</definedName>
    <definedName name="Texto3_1">#REF!</definedName>
    <definedName name="Texto4_1" localSheetId="3">#REF!</definedName>
    <definedName name="Texto4_1" localSheetId="5">#REF!</definedName>
    <definedName name="Texto4_1" localSheetId="7">#REF!</definedName>
    <definedName name="Texto4_1" localSheetId="0">#REF!</definedName>
    <definedName name="Texto4_1" localSheetId="1">#REF!</definedName>
    <definedName name="Texto4_1" localSheetId="2">#REF!</definedName>
    <definedName name="Texto4_1" localSheetId="6">#REF!</definedName>
    <definedName name="Texto4_1" localSheetId="8">#REF!</definedName>
    <definedName name="Texto4_1">#REF!</definedName>
    <definedName name="Texto42_1" localSheetId="3">#REF!</definedName>
    <definedName name="Texto42_1" localSheetId="5">#REF!</definedName>
    <definedName name="Texto42_1" localSheetId="7">#REF!</definedName>
    <definedName name="Texto42_1" localSheetId="0">#REF!</definedName>
    <definedName name="Texto42_1" localSheetId="1">#REF!</definedName>
    <definedName name="Texto42_1" localSheetId="2">#REF!</definedName>
    <definedName name="Texto42_1" localSheetId="6">#REF!</definedName>
    <definedName name="Texto42_1" localSheetId="8">#REF!</definedName>
    <definedName name="Texto42_1">#REF!</definedName>
    <definedName name="Texto43_1" localSheetId="3">#REF!</definedName>
    <definedName name="Texto43_1" localSheetId="5">#REF!</definedName>
    <definedName name="Texto43_1" localSheetId="7">#REF!</definedName>
    <definedName name="Texto43_1" localSheetId="0">#REF!</definedName>
    <definedName name="Texto43_1" localSheetId="1">#REF!</definedName>
    <definedName name="Texto43_1" localSheetId="2">#REF!</definedName>
    <definedName name="Texto43_1" localSheetId="6">#REF!</definedName>
    <definedName name="Texto43_1" localSheetId="8">#REF!</definedName>
    <definedName name="Texto43_1">#REF!</definedName>
    <definedName name="Texto5_1" localSheetId="3">#REF!</definedName>
    <definedName name="Texto5_1" localSheetId="5">#REF!</definedName>
    <definedName name="Texto5_1" localSheetId="7">#REF!</definedName>
    <definedName name="Texto5_1" localSheetId="0">#REF!</definedName>
    <definedName name="Texto5_1" localSheetId="1">#REF!</definedName>
    <definedName name="Texto5_1" localSheetId="2">#REF!</definedName>
    <definedName name="Texto5_1" localSheetId="6">#REF!</definedName>
    <definedName name="Texto5_1" localSheetId="8">#REF!</definedName>
    <definedName name="Texto5_1">#REF!</definedName>
    <definedName name="Texto7_1" localSheetId="3">#REF!</definedName>
    <definedName name="Texto7_1" localSheetId="5">#REF!</definedName>
    <definedName name="Texto7_1" localSheetId="7">#REF!</definedName>
    <definedName name="Texto7_1" localSheetId="0">#REF!</definedName>
    <definedName name="Texto7_1" localSheetId="1">#REF!</definedName>
    <definedName name="Texto7_1" localSheetId="2">#REF!</definedName>
    <definedName name="Texto7_1" localSheetId="6">#REF!</definedName>
    <definedName name="Texto7_1" localSheetId="8">#REF!</definedName>
    <definedName name="Texto7_1">#REF!</definedName>
    <definedName name="Texto8_1" localSheetId="3">#REF!</definedName>
    <definedName name="Texto8_1" localSheetId="5">#REF!</definedName>
    <definedName name="Texto8_1" localSheetId="7">#REF!</definedName>
    <definedName name="Texto8_1" localSheetId="0">#REF!</definedName>
    <definedName name="Texto8_1" localSheetId="1">#REF!</definedName>
    <definedName name="Texto8_1" localSheetId="2">#REF!</definedName>
    <definedName name="Texto8_1" localSheetId="6">#REF!</definedName>
    <definedName name="Texto8_1" localSheetId="8">#REF!</definedName>
    <definedName name="Texto8_1">#REF!</definedName>
    <definedName name="Texto9_1" localSheetId="3">#REF!</definedName>
    <definedName name="Texto9_1" localSheetId="5">#REF!</definedName>
    <definedName name="Texto9_1" localSheetId="7">#REF!</definedName>
    <definedName name="Texto9_1" localSheetId="0">#REF!</definedName>
    <definedName name="Texto9_1" localSheetId="1">#REF!</definedName>
    <definedName name="Texto9_1" localSheetId="2">#REF!</definedName>
    <definedName name="Texto9_1" localSheetId="6">#REF!</definedName>
    <definedName name="Texto9_1" localSheetId="8">#REF!</definedName>
    <definedName name="Texto9_1">#REF!</definedName>
    <definedName name="TipoOrçamento">"BASE"</definedName>
    <definedName name="_xlnm.Print_Titles" localSheetId="3">AUXILIAR!$1:$7</definedName>
    <definedName name="_xlnm.Print_Titles" localSheetId="4">'AUXILIAR 2H NOT'!$1:$7</definedName>
    <definedName name="_xlnm.Print_Titles" localSheetId="5">'AUXILIAR 5H NOT'!$1:$7</definedName>
    <definedName name="_xlnm.Print_Titles" localSheetId="7">EQUIPAMENTOS!$1:$7</definedName>
    <definedName name="_xlnm.Print_Titles" localSheetId="0">MOTORISTA!$1:$7</definedName>
    <definedName name="_xlnm.Print_Titles" localSheetId="1">'MOTORISTA 2H NOT'!$1:$7</definedName>
    <definedName name="_xlnm.Print_Titles" localSheetId="2">'MOTORISTA 5H NOT'!$1:$7</definedName>
    <definedName name="_xlnm.Print_Titles" localSheetId="6">'TEC AGRICOLA'!$1:$7</definedName>
    <definedName name="_xlnm.Print_Titles" localSheetId="8">TOTAL!$1:$7</definedName>
    <definedName name="TPM" localSheetId="3">#REF!</definedName>
    <definedName name="TPM" localSheetId="5">#REF!</definedName>
    <definedName name="TPM" localSheetId="9">#REF!</definedName>
    <definedName name="TPM" localSheetId="7">#REF!</definedName>
    <definedName name="TPM" localSheetId="0">#REF!</definedName>
    <definedName name="TPM" localSheetId="1">#REF!</definedName>
    <definedName name="TPM" localSheetId="2">#REF!</definedName>
    <definedName name="TPM" localSheetId="6">#REF!</definedName>
    <definedName name="TPM" localSheetId="8">#REF!</definedName>
    <definedName name="TPM">#REF!</definedName>
    <definedName name="Vazios">[8]Teor!$B$3:$B$7</definedName>
    <definedName name="verde" localSheetId="3">#REF!</definedName>
    <definedName name="verde" localSheetId="5">#REF!</definedName>
    <definedName name="verde" localSheetId="9">#REF!</definedName>
    <definedName name="verde" localSheetId="7">#REF!</definedName>
    <definedName name="verde" localSheetId="0">#REF!</definedName>
    <definedName name="verde" localSheetId="1">#REF!</definedName>
    <definedName name="verde" localSheetId="2">#REF!</definedName>
    <definedName name="verde" localSheetId="6">#REF!</definedName>
    <definedName name="verde" localSheetId="8">#REF!</definedName>
    <definedName name="verde">#REF!</definedName>
    <definedName name="verdepav" localSheetId="3">#REF!</definedName>
    <definedName name="verdepav" localSheetId="5">#REF!</definedName>
    <definedName name="verdepav" localSheetId="9">#REF!</definedName>
    <definedName name="verdepav" localSheetId="7">#REF!</definedName>
    <definedName name="verdepav" localSheetId="0">#REF!</definedName>
    <definedName name="verdepav" localSheetId="1">#REF!</definedName>
    <definedName name="verdepav" localSheetId="2">#REF!</definedName>
    <definedName name="verdepav" localSheetId="6">#REF!</definedName>
    <definedName name="verdepav" localSheetId="8">#REF!</definedName>
    <definedName name="verdepav">#REF!</definedName>
    <definedName name="WEWRWR" localSheetId="9">'BDI '!WEWRWR</definedName>
    <definedName name="WEWRWR">#N/A</definedName>
    <definedName name="x" localSheetId="3">[8]Equipamentos!#REF!</definedName>
    <definedName name="x" localSheetId="5">[8]Equipamentos!#REF!</definedName>
    <definedName name="x" localSheetId="9">[8]Equipamentos!#REF!</definedName>
    <definedName name="x" localSheetId="7">[8]Equipamentos!#REF!</definedName>
    <definedName name="x" localSheetId="0">[8]Equipamentos!#REF!</definedName>
    <definedName name="x" localSheetId="1">[8]Equipamentos!#REF!</definedName>
    <definedName name="x" localSheetId="2">[8]Equipamentos!#REF!</definedName>
    <definedName name="x" localSheetId="6">[8]Equipamentos!#REF!</definedName>
    <definedName name="x" localSheetId="8">[8]Equipamentos!#REF!</definedName>
    <definedName name="x">[8]Equipamentos!#REF!</definedName>
    <definedName name="XXX" localSheetId="9">'BDI '!XXX</definedName>
    <definedName name="XXX">#N/A</definedName>
    <definedName name="ZA" localSheetId="9">'BDI '!ZA</definedName>
    <definedName name="ZA">#N/A</definedName>
  </definedNames>
  <calcPr calcId="162913"/>
</workbook>
</file>

<file path=xl/calcChain.xml><?xml version="1.0" encoding="utf-8"?>
<calcChain xmlns="http://schemas.openxmlformats.org/spreadsheetml/2006/main">
  <c r="D9" i="39" l="1"/>
  <c r="D9" i="36" l="1"/>
  <c r="D9" i="31"/>
  <c r="D9" i="27" l="1"/>
  <c r="D9" i="35"/>
  <c r="D54" i="39" l="1"/>
  <c r="A50" i="39"/>
  <c r="E50" i="39" s="1"/>
  <c r="A48" i="39"/>
  <c r="E48" i="39" s="1"/>
  <c r="D44" i="39"/>
  <c r="D26" i="39"/>
  <c r="A15" i="39"/>
  <c r="A43" i="39" s="1"/>
  <c r="E43" i="39" s="1"/>
  <c r="E12" i="39"/>
  <c r="E11" i="39"/>
  <c r="E10" i="39"/>
  <c r="E9" i="39"/>
  <c r="C22" i="34"/>
  <c r="D54" i="38"/>
  <c r="A50" i="38"/>
  <c r="E50" i="38" s="1"/>
  <c r="E48" i="38"/>
  <c r="D44" i="38"/>
  <c r="D26" i="38"/>
  <c r="A15" i="38"/>
  <c r="A43" i="38" s="1"/>
  <c r="E43" i="38" s="1"/>
  <c r="E12" i="38"/>
  <c r="E11" i="38"/>
  <c r="E10" i="38"/>
  <c r="E9" i="38"/>
  <c r="D56" i="37"/>
  <c r="E50" i="37"/>
  <c r="A50" i="37"/>
  <c r="E48" i="37"/>
  <c r="E53" i="37" s="1"/>
  <c r="D44" i="37"/>
  <c r="A43" i="37"/>
  <c r="E43" i="37" s="1"/>
  <c r="A42" i="37"/>
  <c r="E42" i="37" s="1"/>
  <c r="D26" i="37"/>
  <c r="E12" i="37"/>
  <c r="E11" i="37"/>
  <c r="E9" i="37"/>
  <c r="D13" i="36"/>
  <c r="E13" i="36" s="1"/>
  <c r="D54" i="36"/>
  <c r="A50" i="36"/>
  <c r="E50" i="36" s="1"/>
  <c r="E48" i="36"/>
  <c r="D44" i="36"/>
  <c r="D26" i="36"/>
  <c r="A15" i="36"/>
  <c r="A43" i="36" s="1"/>
  <c r="E43" i="36" s="1"/>
  <c r="E12" i="36"/>
  <c r="E11" i="36"/>
  <c r="E10" i="36"/>
  <c r="E9" i="36"/>
  <c r="D13" i="27"/>
  <c r="E13" i="27" s="1"/>
  <c r="D13" i="35"/>
  <c r="D56" i="35"/>
  <c r="A50" i="35"/>
  <c r="E50" i="35" s="1"/>
  <c r="E48" i="35"/>
  <c r="D44" i="35"/>
  <c r="E43" i="35"/>
  <c r="A43" i="35"/>
  <c r="E42" i="35"/>
  <c r="A42" i="35"/>
  <c r="D26" i="35"/>
  <c r="E13" i="35"/>
  <c r="E12" i="35"/>
  <c r="E11" i="35"/>
  <c r="E9" i="35"/>
  <c r="D13" i="31"/>
  <c r="E13" i="31" s="1"/>
  <c r="E16" i="38" l="1"/>
  <c r="E16" i="37"/>
  <c r="E38" i="37" s="1"/>
  <c r="E16" i="39"/>
  <c r="E39" i="39"/>
  <c r="E37" i="39"/>
  <c r="E35" i="39"/>
  <c r="E33" i="39"/>
  <c r="E31" i="39"/>
  <c r="E29" i="39"/>
  <c r="E24" i="39"/>
  <c r="E22" i="39"/>
  <c r="E20" i="39"/>
  <c r="E40" i="39"/>
  <c r="E38" i="39"/>
  <c r="E36" i="39"/>
  <c r="E34" i="39"/>
  <c r="E32" i="39"/>
  <c r="E30" i="39"/>
  <c r="E25" i="39"/>
  <c r="E23" i="39"/>
  <c r="E21" i="39"/>
  <c r="E19" i="39"/>
  <c r="E51" i="39"/>
  <c r="A42" i="39"/>
  <c r="E42" i="39" s="1"/>
  <c r="E39" i="38"/>
  <c r="E37" i="38"/>
  <c r="E35" i="38"/>
  <c r="E33" i="38"/>
  <c r="E31" i="38"/>
  <c r="E29" i="38"/>
  <c r="E24" i="38"/>
  <c r="E22" i="38"/>
  <c r="E20" i="38"/>
  <c r="E40" i="38"/>
  <c r="E38" i="38"/>
  <c r="E36" i="38"/>
  <c r="E34" i="38"/>
  <c r="E32" i="38"/>
  <c r="E30" i="38"/>
  <c r="E25" i="38"/>
  <c r="E23" i="38"/>
  <c r="E21" i="38"/>
  <c r="E19" i="38"/>
  <c r="E51" i="38"/>
  <c r="A42" i="38"/>
  <c r="E42" i="38" s="1"/>
  <c r="E24" i="37"/>
  <c r="E16" i="36"/>
  <c r="E39" i="36" s="1"/>
  <c r="E51" i="36"/>
  <c r="A42" i="36"/>
  <c r="E42" i="36" s="1"/>
  <c r="E16" i="35"/>
  <c r="E39" i="35" s="1"/>
  <c r="E53" i="35"/>
  <c r="C12" i="34"/>
  <c r="E25" i="35" l="1"/>
  <c r="E22" i="35"/>
  <c r="E36" i="35"/>
  <c r="E33" i="35"/>
  <c r="E21" i="35"/>
  <c r="E32" i="35"/>
  <c r="E40" i="35"/>
  <c r="E29" i="35"/>
  <c r="E37" i="35"/>
  <c r="E21" i="36"/>
  <c r="E32" i="36"/>
  <c r="E40" i="36"/>
  <c r="E29" i="36"/>
  <c r="E25" i="36"/>
  <c r="E36" i="36"/>
  <c r="E22" i="36"/>
  <c r="E33" i="36"/>
  <c r="E19" i="35"/>
  <c r="E23" i="35"/>
  <c r="E30" i="35"/>
  <c r="E34" i="35"/>
  <c r="E38" i="35"/>
  <c r="E20" i="35"/>
  <c r="E24" i="35"/>
  <c r="E31" i="35"/>
  <c r="E35" i="35"/>
  <c r="E20" i="37"/>
  <c r="E31" i="37"/>
  <c r="E35" i="37"/>
  <c r="E39" i="37"/>
  <c r="E21" i="37"/>
  <c r="E25" i="37"/>
  <c r="E32" i="37"/>
  <c r="E36" i="37"/>
  <c r="E40" i="37"/>
  <c r="E22" i="37"/>
  <c r="E29" i="37"/>
  <c r="E33" i="37"/>
  <c r="E37" i="37"/>
  <c r="E19" i="37"/>
  <c r="E23" i="37"/>
  <c r="E30" i="37"/>
  <c r="E34" i="37"/>
  <c r="E19" i="36"/>
  <c r="E23" i="36"/>
  <c r="E30" i="36"/>
  <c r="E34" i="36"/>
  <c r="E38" i="36"/>
  <c r="E20" i="36"/>
  <c r="E24" i="36"/>
  <c r="E31" i="36"/>
  <c r="E37" i="36"/>
  <c r="E44" i="39"/>
  <c r="E26" i="39"/>
  <c r="E44" i="38"/>
  <c r="E26" i="38"/>
  <c r="E35" i="36"/>
  <c r="E26" i="36"/>
  <c r="E26" i="37" l="1"/>
  <c r="E44" i="35"/>
  <c r="E26" i="35"/>
  <c r="E44" i="36"/>
  <c r="E45" i="36" s="1"/>
  <c r="E53" i="36" s="1"/>
  <c r="E45" i="38"/>
  <c r="E53" i="38" s="1"/>
  <c r="E44" i="37"/>
  <c r="E45" i="37" s="1"/>
  <c r="E55" i="37" s="1"/>
  <c r="E45" i="39"/>
  <c r="E53" i="39" s="1"/>
  <c r="E54" i="38"/>
  <c r="D56" i="38" s="1"/>
  <c r="D57" i="38" s="1"/>
  <c r="D44" i="27"/>
  <c r="D44" i="31"/>
  <c r="E45" i="35" l="1"/>
  <c r="E55" i="35" s="1"/>
  <c r="G21" i="34"/>
  <c r="H21" i="34" s="1"/>
  <c r="I21" i="34" s="1"/>
  <c r="E56" i="37"/>
  <c r="D58" i="37" s="1"/>
  <c r="D59" i="37" s="1"/>
  <c r="E54" i="39"/>
  <c r="G11" i="34" s="1"/>
  <c r="H11" i="34" s="1"/>
  <c r="I11" i="34" s="1"/>
  <c r="E54" i="36"/>
  <c r="G10" i="34" s="1"/>
  <c r="H10" i="34" s="1"/>
  <c r="I10" i="34" s="1"/>
  <c r="E56" i="35"/>
  <c r="G9" i="34" s="1"/>
  <c r="H9" i="34" s="1"/>
  <c r="I9" i="34" s="1"/>
  <c r="E12" i="27"/>
  <c r="E12" i="31"/>
  <c r="G20" i="34" l="1"/>
  <c r="H20" i="34" s="1"/>
  <c r="D56" i="39"/>
  <c r="D57" i="39" s="1"/>
  <c r="D56" i="36"/>
  <c r="D57" i="36" s="1"/>
  <c r="D58" i="35"/>
  <c r="D59" i="35" s="1"/>
  <c r="A43" i="31"/>
  <c r="A42" i="31"/>
  <c r="I20" i="34" l="1"/>
  <c r="A50" i="27"/>
  <c r="A15" i="27"/>
  <c r="E11" i="27"/>
  <c r="E10" i="27"/>
  <c r="E11" i="31"/>
  <c r="D18" i="33" l="1"/>
  <c r="D56" i="31"/>
  <c r="A50" i="31"/>
  <c r="E50" i="31" s="1"/>
  <c r="E48" i="31"/>
  <c r="D26" i="31"/>
  <c r="E43" i="31"/>
  <c r="E9" i="31"/>
  <c r="E16" i="31" s="1"/>
  <c r="E10" i="33" l="1"/>
  <c r="E53" i="31"/>
  <c r="E39" i="31"/>
  <c r="E37" i="31"/>
  <c r="E35" i="31"/>
  <c r="E33" i="31"/>
  <c r="E31" i="31"/>
  <c r="E29" i="31"/>
  <c r="E24" i="31"/>
  <c r="E22" i="31"/>
  <c r="E20" i="31"/>
  <c r="E40" i="31"/>
  <c r="E38" i="31"/>
  <c r="E36" i="31"/>
  <c r="E34" i="31"/>
  <c r="E32" i="31"/>
  <c r="E30" i="31"/>
  <c r="E25" i="31"/>
  <c r="E23" i="31"/>
  <c r="E21" i="31"/>
  <c r="E19" i="31"/>
  <c r="E42" i="31"/>
  <c r="E26" i="31" l="1"/>
  <c r="E15" i="33"/>
  <c r="E44" i="31"/>
  <c r="E45" i="31" l="1"/>
  <c r="E55" i="31" s="1"/>
  <c r="E56" i="31" s="1"/>
  <c r="D58" i="31" s="1"/>
  <c r="E17" i="33"/>
  <c r="E18" i="33"/>
  <c r="G7" i="34" l="1"/>
  <c r="H7" i="34" s="1"/>
  <c r="I7" i="34" s="1"/>
  <c r="D59" i="31"/>
  <c r="D20" i="33"/>
  <c r="G12" i="34" l="1"/>
  <c r="G22" i="34"/>
  <c r="H22" i="34" s="1"/>
  <c r="H12" i="34"/>
  <c r="I12" i="34" s="1"/>
  <c r="D21" i="33"/>
  <c r="E48" i="27"/>
  <c r="I22" i="34" l="1"/>
  <c r="H23" i="34"/>
  <c r="E50" i="27"/>
  <c r="C17" i="30"/>
  <c r="C20" i="30" s="1"/>
  <c r="D54" i="27" s="1"/>
  <c r="C11" i="30"/>
  <c r="I23" i="34" l="1"/>
  <c r="J23" i="34"/>
  <c r="E9" i="27"/>
  <c r="E16" i="27" s="1"/>
  <c r="E51" i="27" l="1"/>
  <c r="E36" i="27"/>
  <c r="A42" i="27" l="1"/>
  <c r="E42" i="27" s="1"/>
  <c r="A43" i="27"/>
  <c r="E29" i="27" l="1"/>
  <c r="E34" i="27" l="1"/>
  <c r="E21" i="27"/>
  <c r="E40" i="27"/>
  <c r="E20" i="27"/>
  <c r="E19" i="27"/>
  <c r="E37" i="27"/>
  <c r="E25" i="27"/>
  <c r="E24" i="27"/>
  <c r="E22" i="27"/>
  <c r="E23" i="27"/>
  <c r="E31" i="27"/>
  <c r="E26" i="27" l="1"/>
  <c r="E43" i="27"/>
  <c r="D26" i="27" l="1"/>
  <c r="J50" i="2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l="1"/>
  <c r="J41" i="21"/>
  <c r="A40" i="21"/>
  <c r="J40" i="21" s="1"/>
  <c r="J15" i="21"/>
  <c r="J26" i="21" s="1"/>
  <c r="I15" i="21"/>
  <c r="I23" i="21" s="1"/>
  <c r="I18" i="21"/>
  <c r="I36" i="21"/>
  <c r="I21" i="21"/>
  <c r="I30" i="21"/>
  <c r="I28" i="21"/>
  <c r="I33" i="21"/>
  <c r="I29" i="21"/>
  <c r="J27" i="21"/>
  <c r="J20" i="21"/>
  <c r="J36" i="21"/>
  <c r="J19" i="21" l="1"/>
  <c r="I35" i="21"/>
  <c r="I37" i="21"/>
  <c r="J22" i="21"/>
  <c r="J21" i="21"/>
  <c r="J33" i="21"/>
  <c r="J35" i="21"/>
  <c r="J32" i="21"/>
  <c r="J29" i="21"/>
  <c r="J37" i="21"/>
  <c r="J34" i="21"/>
  <c r="J17" i="21"/>
  <c r="J23" i="2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E30" i="27"/>
  <c r="E32" i="27"/>
  <c r="E38" i="27"/>
  <c r="E35" i="27"/>
  <c r="E39" i="27"/>
  <c r="E33" i="27"/>
  <c r="E44" i="27" l="1"/>
  <c r="E45" i="27" s="1"/>
  <c r="E53" i="27" s="1"/>
  <c r="J24" i="21"/>
  <c r="I43" i="21"/>
  <c r="J43" i="21"/>
  <c r="J44" i="21" s="1"/>
  <c r="J55" i="21" s="1"/>
  <c r="M56" i="21" s="1"/>
  <c r="I24" i="21"/>
  <c r="I44" i="21" l="1"/>
  <c r="E54" i="27"/>
  <c r="D56" i="27" s="1"/>
  <c r="J58" i="21"/>
  <c r="J59" i="21"/>
  <c r="J62" i="21"/>
  <c r="J61" i="21"/>
  <c r="J63" i="21"/>
  <c r="J60" i="21"/>
  <c r="G8" i="34" l="1"/>
  <c r="H8" i="34" s="1"/>
  <c r="I8" i="34" s="1"/>
  <c r="D57" i="27"/>
  <c r="J64" i="21"/>
  <c r="I65" i="21" s="1"/>
  <c r="H13" i="34" l="1"/>
  <c r="I13" i="34" l="1"/>
  <c r="J13" i="34"/>
</calcChain>
</file>

<file path=xl/sharedStrings.xml><?xml version="1.0" encoding="utf-8"?>
<sst xmlns="http://schemas.openxmlformats.org/spreadsheetml/2006/main" count="489" uniqueCount="132">
  <si>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</si>
  <si>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</si>
  <si>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</si>
  <si>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</si>
  <si>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</si>
  <si>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</si>
  <si>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</si>
  <si>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</si>
  <si>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</si>
  <si>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</si>
  <si>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</si>
  <si>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</si>
  <si>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</si>
  <si>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</si>
  <si>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</si>
  <si>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</si>
  <si>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</si>
  <si>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</si>
  <si>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</si>
  <si>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</si>
  <si>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</si>
  <si>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</si>
  <si>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</si>
  <si>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</si>
  <si>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</si>
  <si>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</si>
  <si>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</si>
  <si>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</si>
  <si>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</si>
  <si>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</si>
  <si>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</si>
  <si>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</si>
  <si>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</si>
  <si>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</si>
  <si>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</si>
  <si>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</si>
  <si>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</si>
  <si>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</si>
  <si>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</si>
  <si>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</si>
  <si>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</si>
  <si>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</si>
  <si>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</si>
  <si>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</si>
  <si>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</si>
  <si>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</si>
  <si>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</si>
  <si>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</si>
  <si>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</si>
  <si>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</si>
  <si>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</si>
  <si>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</si>
  <si>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</si>
  <si>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</si>
  <si>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</si>
  <si>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</si>
  <si>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</si>
  <si>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</si>
  <si>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</si>
  <si>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</si>
  <si>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</si>
  <si>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</si>
  <si>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</si>
  <si>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</si>
  <si>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GERAL COM IMPOSTOS (MENSAL)</t>
  </si>
  <si>
    <t>TOTAL DE PROFISSIONAIS</t>
  </si>
  <si>
    <t>IMPORTANTE:</t>
  </si>
  <si>
    <t>TOTAL PARA 12 MESES</t>
  </si>
  <si>
    <t xml:space="preserve">Transporte - mensalista </t>
  </si>
  <si>
    <t>EPI - família auxiliar de serviços gerais - mensalista</t>
  </si>
  <si>
    <t xml:space="preserve">MÃO DE OBRA </t>
  </si>
  <si>
    <t>TOTAL CUSTO DOS MÃO DE OBRA + EQUIPAMENTOS</t>
  </si>
  <si>
    <t>UNIDADE</t>
  </si>
  <si>
    <t>Und</t>
  </si>
  <si>
    <t>Alimentação - mensalista</t>
  </si>
  <si>
    <t>PLANILHA DE COMPOSIÇÃO DO BDI</t>
  </si>
  <si>
    <t>Item</t>
  </si>
  <si>
    <t>Descrição dos custos indiretos</t>
  </si>
  <si>
    <t>%</t>
  </si>
  <si>
    <t>ADMINISTRAÇÃO CENTRAL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</si>
  <si>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</si>
  <si>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</si>
  <si>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</si>
  <si>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</si>
  <si>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</si>
  <si>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</si>
  <si>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</si>
  <si>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</si>
  <si>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</si>
  <si>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</si>
  <si>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</si>
  <si>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</si>
  <si>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</si>
  <si>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</si>
  <si>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</si>
  <si>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</si>
  <si>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</si>
  <si>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</si>
  <si>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 xml:space="preserve"> </t>
  </si>
  <si>
    <t>CUSTO UNITÁRIO (R$)</t>
  </si>
  <si>
    <t>VALOR TOTAL MÊS (R$)</t>
  </si>
  <si>
    <t>Prêmio Cesta Básica</t>
  </si>
  <si>
    <t>Prêmio assiduidade previsto em convenção 7%</t>
  </si>
  <si>
    <t>Insalubridade previsto em convenção 20%</t>
  </si>
  <si>
    <t>Auxiliar de Serviços Gerais mensalista 44 horas semanais</t>
  </si>
  <si>
    <t>Descrição Detalhada</t>
  </si>
  <si>
    <t>Valor para 12 Meses</t>
  </si>
  <si>
    <t>Qtda</t>
  </si>
  <si>
    <t>Valor Mensal Total</t>
  </si>
  <si>
    <t>Valor Mensal Unitário</t>
  </si>
  <si>
    <t>Motorista - mensalista 44 horas semanais</t>
  </si>
  <si>
    <t>MOTORISTA C/ 2H ADICIONAL NOTURNO</t>
  </si>
  <si>
    <t>Adicional Noturno (20% em 2 horas por dia)</t>
  </si>
  <si>
    <t>MOTORISTA C/ 5H ADICIONAL NOTURNO</t>
  </si>
  <si>
    <t>Adicional Noturno (20% em 5 horas por dia)</t>
  </si>
  <si>
    <t>EPI - família motorista - mensalista</t>
  </si>
  <si>
    <t>AUXILIAR DE SERVIÇOS GERAIS C/ 2H ADICIONAL NOTURNO</t>
  </si>
  <si>
    <t>AUXILIAR DE SERVIÇOS GERAIS C/ 5H ADICIONAL NOTURNO</t>
  </si>
  <si>
    <t>Prestação de Serviço de IRRIGAÇÃO</t>
  </si>
  <si>
    <t xml:space="preserve">MOTORISTA </t>
  </si>
  <si>
    <t>Prestação de Serviço de IRRIGAÇÃO - LOTE I</t>
  </si>
  <si>
    <t>Prestação de Serviço de IRRIGAÇÃO - LOTE II</t>
  </si>
  <si>
    <t>TECNICO AGRICOLA</t>
  </si>
  <si>
    <t>Tecnico Agricola - mensalista 44 horas semanais</t>
  </si>
  <si>
    <t>EPI - família Tec Agricola - mensalista</t>
  </si>
  <si>
    <t>CONVENÇÃO</t>
  </si>
  <si>
    <t>SICRO P9897</t>
  </si>
  <si>
    <t>SINAPI</t>
  </si>
  <si>
    <t>EPI - família Motorista - mensalista</t>
  </si>
  <si>
    <t xml:space="preserve">Caminhão Truck - Equipado com tanque de 15.000L, saída de água para umidificação de estradas, bomba de pressão silenciosa, mangueira de uma polegada com bico de lavação, bico de alta pressão e chuveiro de baixa pressão para irrigação com no mínimo 50 metros de comprimento. Veículos com menos de 05 anos de fabricação, tanque 100% plotado, equipados com Sinalizador em LED de segurança, com setas de indicação e sistema de rastreamento – GPS. </t>
  </si>
  <si>
    <t>MOTORISTA - 44 horas semanais</t>
  </si>
  <si>
    <t>AUXILIAR DE SERVIÇOS GERAIS - 44 horas semanais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</si>
</sst>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  <numFmt numFmtId="176" formatCode="_(&quot;R$ &quot;* #,##0.00_);_(&quot;R$ &quot;* \(#,##0.00\);_(&quot;R$ &quot;* &quot;-&quot;??_);_(@_)"/>
    <numFmt numFmtId="177" formatCode="#,##0.00_ ;\-#,##0.00\ "/>
  </numFmts>
  <fonts count="3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u/>
      <sz val="10"/>
      <color rgb="FFFF000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0"/>
      <name val="Calibri"/>
      <family val="2"/>
      <scheme val="minor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 val="singleAccounting"/>
      <sz val="10"/>
      <color theme="1"/>
      <name val="Arial"/>
      <family val="2"/>
    </font>
    <font>
      <u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indexed="26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34">
    <xf numFmtId="0" fontId="0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7" fontId="2" fillId="0" borderId="0" applyFill="0" applyBorder="0" applyAlignment="0" applyProtection="0"/>
    <xf numFmtId="3" fontId="19" fillId="0" borderId="0" applyFont="0" applyFill="0" applyBorder="0" applyAlignment="0" applyProtection="0"/>
    <xf numFmtId="168" fontId="20" fillId="0" borderId="0">
      <protection locked="0"/>
    </xf>
    <xf numFmtId="2" fontId="2" fillId="0" borderId="0" applyFill="0" applyBorder="0" applyAlignment="0" applyProtection="0"/>
    <xf numFmtId="168" fontId="20" fillId="0" borderId="0">
      <protection locked="0"/>
    </xf>
    <xf numFmtId="0" fontId="21" fillId="0" borderId="0"/>
    <xf numFmtId="0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20" fillId="0" borderId="0">
      <protection locked="0"/>
    </xf>
    <xf numFmtId="168" fontId="20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3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4" fillId="0" borderId="0">
      <protection locked="0"/>
    </xf>
    <xf numFmtId="168" fontId="24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2" fillId="0" borderId="0" applyFont="0" applyFill="0" applyBorder="0" applyAlignment="0" applyProtection="0"/>
    <xf numFmtId="0" fontId="2" fillId="0" borderId="0"/>
    <xf numFmtId="0" fontId="27" fillId="0" borderId="0"/>
    <xf numFmtId="0" fontId="29" fillId="0" borderId="0" applyNumberFormat="0" applyFill="0" applyBorder="0" applyAlignment="0" applyProtection="0">
      <alignment vertical="top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33" applyNumberFormat="0" applyFon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08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44" fontId="3" fillId="0" borderId="1" xfId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4" fontId="3" fillId="0" borderId="1" xfId="1" applyFont="1" applyBorder="1"/>
    <xf numFmtId="44" fontId="3" fillId="0" borderId="1" xfId="1" applyFont="1" applyBorder="1" applyAlignment="1">
      <alignment horizontal="right" vertical="center"/>
    </xf>
    <xf numFmtId="44" fontId="5" fillId="0" borderId="1" xfId="1" applyFont="1" applyBorder="1"/>
    <xf numFmtId="44" fontId="3" fillId="0" borderId="2" xfId="1" applyFont="1" applyBorder="1" applyAlignment="1">
      <alignment horizontal="center" vertical="center"/>
    </xf>
    <xf numFmtId="44" fontId="3" fillId="2" borderId="2" xfId="1" applyFont="1" applyFill="1" applyBorder="1" applyAlignment="1">
      <alignment horizontal="center" vertical="center"/>
    </xf>
    <xf numFmtId="44" fontId="3" fillId="0" borderId="0" xfId="1" applyFont="1" applyBorder="1" applyAlignment="1">
      <alignment horizontal="center" vertical="center" wrapText="1" shrinkToFit="1"/>
    </xf>
    <xf numFmtId="44" fontId="4" fillId="0" borderId="0" xfId="1" applyFont="1" applyBorder="1"/>
    <xf numFmtId="44" fontId="6" fillId="0" borderId="0" xfId="1" applyFont="1"/>
    <xf numFmtId="4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44" fontId="3" fillId="2" borderId="1" xfId="1" applyFont="1" applyFill="1" applyBorder="1"/>
    <xf numFmtId="44" fontId="3" fillId="0" borderId="0" xfId="1" applyFont="1"/>
    <xf numFmtId="44" fontId="0" fillId="0" borderId="0" xfId="0" applyNumberFormat="1"/>
    <xf numFmtId="0" fontId="5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/>
    </xf>
    <xf numFmtId="44" fontId="5" fillId="0" borderId="0" xfId="1" applyFont="1" applyBorder="1"/>
    <xf numFmtId="44" fontId="3" fillId="0" borderId="0" xfId="1" applyFont="1" applyBorder="1" applyAlignment="1">
      <alignment horizontal="right" vertical="center"/>
    </xf>
    <xf numFmtId="44" fontId="3" fillId="0" borderId="0" xfId="1" applyFont="1" applyBorder="1" applyAlignment="1">
      <alignment horizontal="center" vertical="center"/>
    </xf>
    <xf numFmtId="44" fontId="3" fillId="2" borderId="0" xfId="1" applyFont="1" applyFill="1" applyBorder="1"/>
    <xf numFmtId="44" fontId="5" fillId="2" borderId="0" xfId="1" applyFont="1" applyFill="1" applyBorder="1" applyAlignment="1">
      <alignment horizontal="center" vertical="center"/>
    </xf>
    <xf numFmtId="44" fontId="5" fillId="0" borderId="0" xfId="1" applyFont="1" applyBorder="1" applyAlignment="1">
      <alignment horizontal="center" vertical="center"/>
    </xf>
    <xf numFmtId="44" fontId="5" fillId="2" borderId="0" xfId="1" applyFont="1" applyFill="1" applyBorder="1"/>
    <xf numFmtId="165" fontId="0" fillId="0" borderId="0" xfId="0" applyNumberFormat="1"/>
    <xf numFmtId="44" fontId="3" fillId="0" borderId="0" xfId="1" applyFont="1" applyBorder="1"/>
    <xf numFmtId="10" fontId="0" fillId="0" borderId="0" xfId="0" applyNumberFormat="1"/>
    <xf numFmtId="44" fontId="3" fillId="0" borderId="1" xfId="1" applyFont="1" applyBorder="1" applyAlignment="1">
      <alignment vertical="center"/>
    </xf>
    <xf numFmtId="44" fontId="8" fillId="2" borderId="2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vertical="center"/>
    </xf>
    <xf numFmtId="9" fontId="3" fillId="0" borderId="0" xfId="3" applyNumberFormat="1" applyFont="1"/>
    <xf numFmtId="44" fontId="3" fillId="0" borderId="1" xfId="1" applyFont="1" applyBorder="1" applyAlignment="1">
      <alignment horizontal="center" vertical="center" wrapText="1" shrinkToFit="1"/>
    </xf>
    <xf numFmtId="4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1" fillId="3" borderId="6" xfId="0" applyFont="1" applyFill="1" applyBorder="1" applyAlignment="1">
      <alignment horizontal="center" vertical="center"/>
    </xf>
    <xf numFmtId="44" fontId="11" fillId="3" borderId="6" xfId="1" applyFont="1" applyFill="1" applyBorder="1" applyAlignment="1">
      <alignment horizontal="center" vertical="center" wrapText="1" shrinkToFit="1"/>
    </xf>
    <xf numFmtId="44" fontId="11" fillId="3" borderId="5" xfId="1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44" fontId="11" fillId="0" borderId="0" xfId="1" applyFont="1" applyAlignment="1">
      <alignment vertical="center"/>
    </xf>
    <xf numFmtId="0" fontId="11" fillId="4" borderId="1" xfId="0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9" fontId="11" fillId="0" borderId="0" xfId="3" applyFont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0" fontId="2" fillId="4" borderId="1" xfId="3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10" fontId="11" fillId="4" borderId="1" xfId="3" applyNumberFormat="1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4" borderId="6" xfId="0" applyFont="1" applyFill="1" applyBorder="1" applyAlignment="1">
      <alignment horizontal="center" vertical="center"/>
    </xf>
    <xf numFmtId="44" fontId="10" fillId="4" borderId="6" xfId="1" applyFont="1" applyFill="1" applyBorder="1" applyAlignment="1">
      <alignment horizontal="center" vertical="center"/>
    </xf>
    <xf numFmtId="44" fontId="10" fillId="4" borderId="5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44" fontId="2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4" fontId="16" fillId="0" borderId="0" xfId="1" applyFont="1" applyAlignment="1">
      <alignment vertical="center"/>
    </xf>
    <xf numFmtId="44" fontId="11" fillId="0" borderId="0" xfId="0" applyNumberFormat="1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44" fontId="2" fillId="3" borderId="5" xfId="1" applyFont="1" applyFill="1" applyBorder="1" applyAlignment="1">
      <alignment vertical="center"/>
    </xf>
    <xf numFmtId="44" fontId="10" fillId="3" borderId="6" xfId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horizontal="right" vertical="center"/>
    </xf>
    <xf numFmtId="0" fontId="14" fillId="3" borderId="6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 wrapText="1"/>
    </xf>
    <xf numFmtId="0" fontId="10" fillId="3" borderId="6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 wrapText="1" shrinkToFit="1"/>
    </xf>
    <xf numFmtId="0" fontId="11" fillId="4" borderId="1" xfId="4" applyFont="1" applyFill="1" applyBorder="1" applyAlignment="1">
      <alignment horizontal="left" vertical="center" wrapText="1"/>
    </xf>
    <xf numFmtId="10" fontId="10" fillId="4" borderId="1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4" fontId="11" fillId="0" borderId="0" xfId="1" applyFont="1" applyBorder="1" applyAlignment="1">
      <alignment vertical="center"/>
    </xf>
    <xf numFmtId="0" fontId="11" fillId="0" borderId="0" xfId="0" applyFont="1"/>
    <xf numFmtId="0" fontId="25" fillId="4" borderId="0" xfId="26" applyFont="1" applyFill="1" applyBorder="1" applyAlignment="1">
      <alignment vertical="center" wrapText="1"/>
    </xf>
    <xf numFmtId="0" fontId="8" fillId="4" borderId="0" xfId="26" applyFont="1" applyFill="1" applyBorder="1" applyAlignment="1">
      <alignment vertical="center" wrapText="1"/>
    </xf>
    <xf numFmtId="0" fontId="14" fillId="0" borderId="14" xfId="116" applyFont="1" applyBorder="1" applyAlignment="1">
      <alignment horizontal="center"/>
    </xf>
    <xf numFmtId="0" fontId="14" fillId="0" borderId="15" xfId="116" applyFont="1" applyBorder="1" applyAlignment="1">
      <alignment horizontal="center"/>
    </xf>
    <xf numFmtId="4" fontId="14" fillId="0" borderId="16" xfId="116" applyNumberFormat="1" applyFont="1" applyBorder="1" applyAlignment="1">
      <alignment horizontal="center"/>
    </xf>
    <xf numFmtId="0" fontId="14" fillId="0" borderId="17" xfId="116" applyFont="1" applyBorder="1" applyAlignment="1">
      <alignment horizontal="center"/>
    </xf>
    <xf numFmtId="0" fontId="14" fillId="0" borderId="18" xfId="116" applyFont="1" applyBorder="1"/>
    <xf numFmtId="4" fontId="2" fillId="0" borderId="19" xfId="116" applyNumberFormat="1" applyFont="1" applyBorder="1" applyAlignment="1">
      <alignment horizontal="center"/>
    </xf>
    <xf numFmtId="0" fontId="14" fillId="0" borderId="20" xfId="116" applyFont="1" applyBorder="1" applyAlignment="1">
      <alignment horizontal="center"/>
    </xf>
    <xf numFmtId="0" fontId="14" fillId="0" borderId="21" xfId="116" applyFont="1" applyBorder="1"/>
    <xf numFmtId="10" fontId="14" fillId="4" borderId="22" xfId="42" applyNumberFormat="1" applyFont="1" applyFill="1" applyBorder="1" applyAlignment="1">
      <alignment horizontal="center"/>
    </xf>
    <xf numFmtId="10" fontId="2" fillId="4" borderId="19" xfId="42" applyNumberFormat="1" applyFont="1" applyFill="1" applyBorder="1" applyAlignment="1">
      <alignment horizontal="center"/>
    </xf>
    <xf numFmtId="0" fontId="8" fillId="4" borderId="0" xfId="26" applyFont="1" applyFill="1" applyBorder="1" applyAlignment="1">
      <alignment horizontal="center" vertical="center" wrapText="1"/>
    </xf>
    <xf numFmtId="0" fontId="2" fillId="0" borderId="23" xfId="116" applyFont="1" applyBorder="1" applyAlignment="1">
      <alignment horizontal="center"/>
    </xf>
    <xf numFmtId="0" fontId="2" fillId="0" borderId="1" xfId="116" applyFont="1" applyBorder="1"/>
    <xf numFmtId="10" fontId="2" fillId="4" borderId="24" xfId="42" applyNumberFormat="1" applyFont="1" applyFill="1" applyBorder="1" applyAlignment="1">
      <alignment horizontal="center"/>
    </xf>
    <xf numFmtId="10" fontId="2" fillId="0" borderId="24" xfId="42" applyNumberFormat="1" applyFont="1" applyFill="1" applyBorder="1" applyAlignment="1">
      <alignment horizontal="center"/>
    </xf>
    <xf numFmtId="10" fontId="14" fillId="0" borderId="22" xfId="42" applyNumberFormat="1" applyFont="1" applyFill="1" applyBorder="1" applyAlignment="1">
      <alignment horizontal="center"/>
    </xf>
    <xf numFmtId="10" fontId="2" fillId="0" borderId="19" xfId="42" applyNumberFormat="1" applyFont="1" applyFill="1" applyBorder="1" applyAlignment="1">
      <alignment horizontal="center"/>
    </xf>
    <xf numFmtId="0" fontId="2" fillId="0" borderId="0" xfId="116" applyFont="1" applyAlignment="1">
      <alignment horizontal="center"/>
    </xf>
    <xf numFmtId="0" fontId="2" fillId="0" borderId="0" xfId="116" applyFont="1"/>
    <xf numFmtId="4" fontId="2" fillId="0" borderId="0" xfId="116" applyNumberFormat="1" applyFont="1" applyAlignment="1">
      <alignment horizontal="center"/>
    </xf>
    <xf numFmtId="0" fontId="2" fillId="4" borderId="0" xfId="26" applyFill="1" applyBorder="1" applyAlignment="1">
      <alignment vertical="center" wrapText="1"/>
    </xf>
    <xf numFmtId="0" fontId="2" fillId="4" borderId="0" xfId="31" applyFill="1"/>
    <xf numFmtId="0" fontId="8" fillId="4" borderId="0" xfId="31" applyFont="1" applyFill="1"/>
    <xf numFmtId="0" fontId="2" fillId="4" borderId="0" xfId="26" applyFont="1" applyFill="1" applyBorder="1" applyAlignment="1">
      <alignment vertical="center" wrapText="1"/>
    </xf>
    <xf numFmtId="0" fontId="8" fillId="4" borderId="0" xfId="26" applyFont="1" applyFill="1" applyAlignment="1">
      <alignment vertical="center" wrapText="1"/>
    </xf>
    <xf numFmtId="0" fontId="8" fillId="0" borderId="0" xfId="0" applyFont="1"/>
    <xf numFmtId="10" fontId="10" fillId="4" borderId="6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/>
    </xf>
    <xf numFmtId="0" fontId="11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 wrapText="1" shrinkToFit="1"/>
    </xf>
    <xf numFmtId="0" fontId="11" fillId="4" borderId="5" xfId="0" applyFont="1" applyFill="1" applyBorder="1" applyAlignment="1">
      <alignment vertical="center" wrapText="1" shrinkToFit="1"/>
    </xf>
    <xf numFmtId="0" fontId="11" fillId="4" borderId="0" xfId="0" applyFont="1" applyFill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166" fontId="11" fillId="4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9" fontId="11" fillId="0" borderId="0" xfId="3" applyNumberFormat="1" applyFont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49" fontId="13" fillId="0" borderId="0" xfId="1" applyNumberFormat="1" applyFont="1" applyBorder="1" applyAlignment="1">
      <alignment horizontal="right" vertical="center"/>
    </xf>
    <xf numFmtId="0" fontId="11" fillId="4" borderId="2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4" fontId="11" fillId="4" borderId="4" xfId="0" applyNumberFormat="1" applyFont="1" applyFill="1" applyBorder="1" applyAlignment="1">
      <alignment horizontal="center" vertical="center" wrapText="1"/>
    </xf>
    <xf numFmtId="4" fontId="11" fillId="4" borderId="1" xfId="1" applyNumberFormat="1" applyFont="1" applyFill="1" applyBorder="1" applyAlignment="1">
      <alignment horizontal="center" vertical="center"/>
    </xf>
    <xf numFmtId="4" fontId="11" fillId="4" borderId="1" xfId="1" applyNumberFormat="1" applyFont="1" applyFill="1" applyBorder="1" applyAlignment="1">
      <alignment vertical="center"/>
    </xf>
    <xf numFmtId="4" fontId="10" fillId="4" borderId="1" xfId="1" applyNumberFormat="1" applyFont="1" applyFill="1" applyBorder="1" applyAlignment="1">
      <alignment horizontal="center" vertical="center"/>
    </xf>
    <xf numFmtId="177" fontId="10" fillId="3" borderId="5" xfId="1" applyNumberFormat="1" applyFont="1" applyFill="1" applyBorder="1" applyAlignment="1">
      <alignment horizontal="center" vertical="center" wrapText="1"/>
    </xf>
    <xf numFmtId="177" fontId="11" fillId="4" borderId="4" xfId="1" applyNumberFormat="1" applyFont="1" applyFill="1" applyBorder="1" applyAlignment="1">
      <alignment horizontal="center" vertical="center" wrapText="1"/>
    </xf>
    <xf numFmtId="177" fontId="10" fillId="3" borderId="6" xfId="1" applyNumberFormat="1" applyFont="1" applyFill="1" applyBorder="1" applyAlignment="1">
      <alignment horizontal="center" vertical="center"/>
    </xf>
    <xf numFmtId="177" fontId="10" fillId="4" borderId="5" xfId="0" applyNumberFormat="1" applyFont="1" applyFill="1" applyBorder="1" applyAlignment="1">
      <alignment horizontal="center" vertical="center"/>
    </xf>
    <xf numFmtId="177" fontId="10" fillId="4" borderId="5" xfId="1" applyNumberFormat="1" applyFont="1" applyFill="1" applyBorder="1" applyAlignment="1">
      <alignment horizontal="center" vertical="center"/>
    </xf>
    <xf numFmtId="177" fontId="2" fillId="4" borderId="1" xfId="1" applyNumberFormat="1" applyFont="1" applyFill="1" applyBorder="1" applyAlignment="1">
      <alignment horizontal="center" vertical="center"/>
    </xf>
    <xf numFmtId="177" fontId="10" fillId="4" borderId="1" xfId="1" applyNumberFormat="1" applyFont="1" applyFill="1" applyBorder="1" applyAlignment="1">
      <alignment horizontal="center" vertical="center" wrapText="1"/>
    </xf>
    <xf numFmtId="177" fontId="14" fillId="4" borderId="1" xfId="1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 shrinkToFit="1"/>
    </xf>
    <xf numFmtId="0" fontId="11" fillId="4" borderId="2" xfId="0" applyFont="1" applyFill="1" applyBorder="1" applyAlignment="1">
      <alignment horizontal="left" vertical="center"/>
    </xf>
    <xf numFmtId="4" fontId="11" fillId="4" borderId="1" xfId="0" applyNumberFormat="1" applyFont="1" applyFill="1" applyBorder="1" applyAlignment="1">
      <alignment horizontal="center" vertical="center" wrapText="1"/>
    </xf>
    <xf numFmtId="44" fontId="30" fillId="0" borderId="0" xfId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11" fillId="4" borderId="0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2" fillId="4" borderId="0" xfId="5" applyFont="1" applyFill="1" applyBorder="1" applyAlignment="1">
      <alignment vertical="center" wrapText="1"/>
    </xf>
    <xf numFmtId="0" fontId="16" fillId="4" borderId="0" xfId="4" applyFont="1" applyFill="1" applyBorder="1" applyAlignment="1">
      <alignment horizontal="left" vertical="center" wrapText="1"/>
    </xf>
    <xf numFmtId="0" fontId="31" fillId="0" borderId="0" xfId="0" applyFont="1" applyAlignment="1">
      <alignment vertical="center"/>
    </xf>
    <xf numFmtId="4" fontId="11" fillId="0" borderId="1" xfId="1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4" fontId="11" fillId="10" borderId="1" xfId="1" applyNumberFormat="1" applyFont="1" applyFill="1" applyBorder="1" applyAlignment="1">
      <alignment horizontal="center" vertical="center"/>
    </xf>
    <xf numFmtId="177" fontId="2" fillId="10" borderId="1" xfId="1" applyNumberFormat="1" applyFont="1" applyFill="1" applyBorder="1" applyAlignment="1">
      <alignment horizontal="center" vertical="center"/>
    </xf>
    <xf numFmtId="177" fontId="11" fillId="10" borderId="4" xfId="1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4" fontId="11" fillId="0" borderId="1" xfId="1" applyFont="1" applyBorder="1" applyAlignment="1">
      <alignment horizontal="center" vertical="center"/>
    </xf>
    <xf numFmtId="44" fontId="11" fillId="4" borderId="1" xfId="1" applyFont="1" applyFill="1" applyBorder="1" applyAlignment="1">
      <alignment horizontal="center" vertical="center"/>
    </xf>
    <xf numFmtId="44" fontId="11" fillId="4" borderId="1" xfId="0" applyNumberFormat="1" applyFont="1" applyFill="1" applyBorder="1" applyAlignment="1">
      <alignment horizontal="center" vertical="center"/>
    </xf>
    <xf numFmtId="4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44" fontId="11" fillId="0" borderId="1" xfId="1" applyFont="1" applyBorder="1" applyAlignment="1">
      <alignment horizontal="left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4" fontId="11" fillId="4" borderId="0" xfId="1" applyFont="1" applyFill="1" applyAlignment="1">
      <alignment vertical="center"/>
    </xf>
    <xf numFmtId="44" fontId="11" fillId="4" borderId="0" xfId="0" applyNumberFormat="1" applyFont="1" applyFill="1" applyAlignment="1">
      <alignment vertical="center"/>
    </xf>
    <xf numFmtId="10" fontId="11" fillId="0" borderId="0" xfId="0" applyNumberFormat="1" applyFont="1" applyAlignment="1">
      <alignment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 shrinkToFit="1"/>
    </xf>
    <xf numFmtId="0" fontId="10" fillId="3" borderId="6" xfId="0" applyFont="1" applyFill="1" applyBorder="1" applyAlignment="1">
      <alignment horizontal="center" vertical="center" wrapText="1" shrinkToFit="1"/>
    </xf>
    <xf numFmtId="0" fontId="10" fillId="3" borderId="5" xfId="0" applyFont="1" applyFill="1" applyBorder="1" applyAlignment="1">
      <alignment horizontal="center" vertical="center" wrapText="1" shrinkToFi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8" borderId="11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177" fontId="10" fillId="3" borderId="1" xfId="1" applyNumberFormat="1" applyFont="1" applyFill="1" applyBorder="1" applyAlignment="1">
      <alignment horizontal="center" vertical="center"/>
    </xf>
    <xf numFmtId="0" fontId="15" fillId="6" borderId="2" xfId="0" applyFont="1" applyFill="1" applyBorder="1" applyAlignment="1">
      <alignment horizontal="right" vertical="center" wrapText="1"/>
    </xf>
    <xf numFmtId="0" fontId="15" fillId="6" borderId="6" xfId="0" applyFont="1" applyFill="1" applyBorder="1" applyAlignment="1">
      <alignment horizontal="right" vertical="center" wrapText="1"/>
    </xf>
    <xf numFmtId="0" fontId="15" fillId="6" borderId="5" xfId="0" applyFont="1" applyFill="1" applyBorder="1" applyAlignment="1">
      <alignment horizontal="right" vertical="center" wrapText="1"/>
    </xf>
    <xf numFmtId="2" fontId="14" fillId="4" borderId="7" xfId="0" applyNumberFormat="1" applyFont="1" applyFill="1" applyBorder="1" applyAlignment="1">
      <alignment horizontal="center" vertical="center"/>
    </xf>
    <xf numFmtId="2" fontId="14" fillId="4" borderId="8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29" xfId="116" applyFont="1" applyBorder="1" applyAlignment="1">
      <alignment horizontal="center"/>
    </xf>
    <xf numFmtId="0" fontId="2" fillId="0" borderId="0" xfId="116" applyFont="1" applyBorder="1" applyAlignment="1">
      <alignment horizontal="center"/>
    </xf>
    <xf numFmtId="0" fontId="2" fillId="0" borderId="30" xfId="116" applyFont="1" applyBorder="1" applyAlignment="1">
      <alignment horizontal="center"/>
    </xf>
    <xf numFmtId="0" fontId="26" fillId="0" borderId="29" xfId="117" applyFont="1" applyBorder="1" applyAlignment="1">
      <alignment horizontal="center"/>
    </xf>
    <xf numFmtId="0" fontId="26" fillId="0" borderId="0" xfId="117" applyFont="1" applyBorder="1" applyAlignment="1">
      <alignment horizontal="center"/>
    </xf>
    <xf numFmtId="0" fontId="26" fillId="0" borderId="30" xfId="117" applyFont="1" applyBorder="1" applyAlignment="1">
      <alignment horizontal="center"/>
    </xf>
    <xf numFmtId="0" fontId="28" fillId="0" borderId="31" xfId="117" applyFont="1" applyBorder="1" applyAlignment="1">
      <alignment horizontal="center"/>
    </xf>
    <xf numFmtId="0" fontId="28" fillId="0" borderId="13" xfId="117" applyFont="1" applyBorder="1" applyAlignment="1">
      <alignment horizontal="center"/>
    </xf>
    <xf numFmtId="0" fontId="28" fillId="0" borderId="32" xfId="117" applyFont="1" applyBorder="1" applyAlignment="1">
      <alignment horizontal="center"/>
    </xf>
    <xf numFmtId="49" fontId="14" fillId="0" borderId="13" xfId="116" applyNumberFormat="1" applyFont="1" applyBorder="1" applyAlignment="1">
      <alignment horizontal="center"/>
    </xf>
    <xf numFmtId="0" fontId="14" fillId="0" borderId="14" xfId="116" applyFont="1" applyBorder="1" applyAlignment="1">
      <alignment horizontal="center"/>
    </xf>
    <xf numFmtId="0" fontId="14" fillId="0" borderId="25" xfId="116" applyFont="1" applyBorder="1" applyAlignment="1">
      <alignment horizontal="center"/>
    </xf>
    <xf numFmtId="0" fontId="26" fillId="0" borderId="26" xfId="116" applyFont="1" applyBorder="1" applyAlignment="1">
      <alignment horizontal="center"/>
    </xf>
    <xf numFmtId="0" fontId="26" fillId="0" borderId="27" xfId="116" applyFont="1" applyBorder="1" applyAlignment="1">
      <alignment horizontal="center"/>
    </xf>
    <xf numFmtId="0" fontId="26" fillId="0" borderId="28" xfId="116" applyFont="1" applyBorder="1" applyAlignment="1">
      <alignment horizontal="center"/>
    </xf>
    <xf numFmtId="49" fontId="14" fillId="0" borderId="29" xfId="116" applyNumberFormat="1" applyFont="1" applyBorder="1" applyAlignment="1">
      <alignment horizontal="center"/>
    </xf>
    <xf numFmtId="49" fontId="14" fillId="0" borderId="0" xfId="116" applyNumberFormat="1" applyFont="1" applyBorder="1" applyAlignment="1">
      <alignment horizontal="center"/>
    </xf>
    <xf numFmtId="49" fontId="14" fillId="0" borderId="30" xfId="116" applyNumberFormat="1" applyFont="1" applyBorder="1" applyAlignment="1">
      <alignment horizontal="center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44" fontId="5" fillId="2" borderId="1" xfId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</cellXfs>
  <cellStyles count="1234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Hyperlink 2" xfId="118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 4" xfId="119"/>
    <cellStyle name="Moeda 5" xfId="120"/>
    <cellStyle name="Moeda0" xfId="21"/>
    <cellStyle name="mpenho" xfId="22"/>
    <cellStyle name="Normal" xfId="0" builtinId="0"/>
    <cellStyle name="Normal 10" xfId="23"/>
    <cellStyle name="Normal 10 10" xfId="121"/>
    <cellStyle name="Normal 10 11" xfId="122"/>
    <cellStyle name="Normal 10 12" xfId="123"/>
    <cellStyle name="Normal 10 13" xfId="124"/>
    <cellStyle name="Normal 10 14" xfId="125"/>
    <cellStyle name="Normal 10 15" xfId="126"/>
    <cellStyle name="Normal 10 16" xfId="127"/>
    <cellStyle name="Normal 10 17" xfId="128"/>
    <cellStyle name="Normal 10 18" xfId="129"/>
    <cellStyle name="Normal 10 19" xfId="130"/>
    <cellStyle name="Normal 10 2" xfId="131"/>
    <cellStyle name="Normal 10 20" xfId="132"/>
    <cellStyle name="Normal 10 21" xfId="133"/>
    <cellStyle name="Normal 10 22" xfId="134"/>
    <cellStyle name="Normal 10 23" xfId="135"/>
    <cellStyle name="Normal 10 24" xfId="136"/>
    <cellStyle name="Normal 10 25" xfId="137"/>
    <cellStyle name="Normal 10 26" xfId="138"/>
    <cellStyle name="Normal 10 27" xfId="139"/>
    <cellStyle name="Normal 10 28" xfId="140"/>
    <cellStyle name="Normal 10 29" xfId="141"/>
    <cellStyle name="Normal 10 3" xfId="142"/>
    <cellStyle name="Normal 10 30" xfId="143"/>
    <cellStyle name="Normal 10 31" xfId="144"/>
    <cellStyle name="Normal 10 32" xfId="145"/>
    <cellStyle name="Normal 10 33" xfId="146"/>
    <cellStyle name="Normal 10 34" xfId="147"/>
    <cellStyle name="Normal 10 35" xfId="148"/>
    <cellStyle name="Normal 10 36" xfId="149"/>
    <cellStyle name="Normal 10 37" xfId="150"/>
    <cellStyle name="Normal 10 38" xfId="151"/>
    <cellStyle name="Normal 10 39" xfId="152"/>
    <cellStyle name="Normal 10 4" xfId="153"/>
    <cellStyle name="Normal 10 40" xfId="154"/>
    <cellStyle name="Normal 10 41" xfId="155"/>
    <cellStyle name="Normal 10 42" xfId="156"/>
    <cellStyle name="Normal 10 43" xfId="157"/>
    <cellStyle name="Normal 10 44" xfId="158"/>
    <cellStyle name="Normal 10 45" xfId="159"/>
    <cellStyle name="Normal 10 46" xfId="160"/>
    <cellStyle name="Normal 10 47" xfId="161"/>
    <cellStyle name="Normal 10 48" xfId="162"/>
    <cellStyle name="Normal 10 49" xfId="163"/>
    <cellStyle name="Normal 10 5" xfId="164"/>
    <cellStyle name="Normal 10 50" xfId="165"/>
    <cellStyle name="Normal 10 51" xfId="166"/>
    <cellStyle name="Normal 10 52" xfId="167"/>
    <cellStyle name="Normal 10 53" xfId="168"/>
    <cellStyle name="Normal 10 54" xfId="169"/>
    <cellStyle name="Normal 10 55" xfId="170"/>
    <cellStyle name="Normal 10 56" xfId="171"/>
    <cellStyle name="Normal 10 57" xfId="172"/>
    <cellStyle name="Normal 10 58" xfId="173"/>
    <cellStyle name="Normal 10 59" xfId="174"/>
    <cellStyle name="Normal 10 6" xfId="175"/>
    <cellStyle name="Normal 10 60" xfId="176"/>
    <cellStyle name="Normal 10 61" xfId="177"/>
    <cellStyle name="Normal 10 62" xfId="178"/>
    <cellStyle name="Normal 10 63" xfId="179"/>
    <cellStyle name="Normal 10 64" xfId="180"/>
    <cellStyle name="Normal 10 65" xfId="181"/>
    <cellStyle name="Normal 10 66" xfId="182"/>
    <cellStyle name="Normal 10 67" xfId="183"/>
    <cellStyle name="Normal 10 68" xfId="184"/>
    <cellStyle name="Normal 10 69" xfId="185"/>
    <cellStyle name="Normal 10 7" xfId="186"/>
    <cellStyle name="Normal 10 70" xfId="187"/>
    <cellStyle name="Normal 10 71" xfId="188"/>
    <cellStyle name="Normal 10 72" xfId="189"/>
    <cellStyle name="Normal 10 73" xfId="190"/>
    <cellStyle name="Normal 10 74" xfId="191"/>
    <cellStyle name="Normal 10 75" xfId="192"/>
    <cellStyle name="Normal 10 76" xfId="193"/>
    <cellStyle name="Normal 10 77" xfId="194"/>
    <cellStyle name="Normal 10 8" xfId="195"/>
    <cellStyle name="Normal 10 9" xfId="196"/>
    <cellStyle name="Normal 11" xfId="4"/>
    <cellStyle name="Normal 11 10" xfId="197"/>
    <cellStyle name="Normal 11 11" xfId="198"/>
    <cellStyle name="Normal 11 12" xfId="199"/>
    <cellStyle name="Normal 11 13" xfId="200"/>
    <cellStyle name="Normal 11 2" xfId="201"/>
    <cellStyle name="Normal 11 3" xfId="202"/>
    <cellStyle name="Normal 11 4" xfId="203"/>
    <cellStyle name="Normal 11 5" xfId="204"/>
    <cellStyle name="Normal 11 6" xfId="205"/>
    <cellStyle name="Normal 11 7" xfId="206"/>
    <cellStyle name="Normal 11 8" xfId="207"/>
    <cellStyle name="Normal 11 9" xfId="208"/>
    <cellStyle name="Normal 12" xfId="24"/>
    <cellStyle name="Normal 2" xfId="25"/>
    <cellStyle name="Normal 2 10" xfId="209"/>
    <cellStyle name="Normal 2 11" xfId="210"/>
    <cellStyle name="Normal 2 12" xfId="211"/>
    <cellStyle name="Normal 2 13" xfId="212"/>
    <cellStyle name="Normal 2 14" xfId="213"/>
    <cellStyle name="Normal 2 15" xfId="214"/>
    <cellStyle name="Normal 2 16" xfId="215"/>
    <cellStyle name="Normal 2 17" xfId="216"/>
    <cellStyle name="Normal 2 18" xfId="217"/>
    <cellStyle name="Normal 2 19" xfId="218"/>
    <cellStyle name="Normal 2 2" xfId="26"/>
    <cellStyle name="Normal 2 2 10" xfId="219"/>
    <cellStyle name="Normal 2 2 11" xfId="220"/>
    <cellStyle name="Normal 2 2 12" xfId="221"/>
    <cellStyle name="Normal 2 2 13" xfId="222"/>
    <cellStyle name="Normal 2 2 14" xfId="223"/>
    <cellStyle name="Normal 2 2 15" xfId="224"/>
    <cellStyle name="Normal 2 2 16" xfId="225"/>
    <cellStyle name="Normal 2 2 17" xfId="226"/>
    <cellStyle name="Normal 2 2 18" xfId="227"/>
    <cellStyle name="Normal 2 2 19" xfId="228"/>
    <cellStyle name="Normal 2 2 2" xfId="5"/>
    <cellStyle name="Normal 2 2 2 2" xfId="117"/>
    <cellStyle name="Normal 2 2 20" xfId="229"/>
    <cellStyle name="Normal 2 2 21" xfId="230"/>
    <cellStyle name="Normal 2 2 22" xfId="231"/>
    <cellStyle name="Normal 2 2 23" xfId="232"/>
    <cellStyle name="Normal 2 2 24" xfId="233"/>
    <cellStyle name="Normal 2 2 25" xfId="234"/>
    <cellStyle name="Normal 2 2 26" xfId="235"/>
    <cellStyle name="Normal 2 2 27" xfId="236"/>
    <cellStyle name="Normal 2 2 28" xfId="237"/>
    <cellStyle name="Normal 2 2 29" xfId="238"/>
    <cellStyle name="Normal 2 2 3" xfId="27"/>
    <cellStyle name="Normal 2 2 30" xfId="239"/>
    <cellStyle name="Normal 2 2 31" xfId="240"/>
    <cellStyle name="Normal 2 2 32" xfId="241"/>
    <cellStyle name="Normal 2 2 33" xfId="242"/>
    <cellStyle name="Normal 2 2 34" xfId="243"/>
    <cellStyle name="Normal 2 2 35" xfId="244"/>
    <cellStyle name="Normal 2 2 36" xfId="245"/>
    <cellStyle name="Normal 2 2 37" xfId="246"/>
    <cellStyle name="Normal 2 2 38" xfId="247"/>
    <cellStyle name="Normal 2 2 39" xfId="248"/>
    <cellStyle name="Normal 2 2 4" xfId="249"/>
    <cellStyle name="Normal 2 2 40" xfId="250"/>
    <cellStyle name="Normal 2 2 41" xfId="251"/>
    <cellStyle name="Normal 2 2 42" xfId="252"/>
    <cellStyle name="Normal 2 2 43" xfId="253"/>
    <cellStyle name="Normal 2 2 44" xfId="254"/>
    <cellStyle name="Normal 2 2 45" xfId="255"/>
    <cellStyle name="Normal 2 2 46" xfId="256"/>
    <cellStyle name="Normal 2 2 47" xfId="257"/>
    <cellStyle name="Normal 2 2 48" xfId="258"/>
    <cellStyle name="Normal 2 2 49" xfId="259"/>
    <cellStyle name="Normal 2 2 5" xfId="260"/>
    <cellStyle name="Normal 2 2 50" xfId="261"/>
    <cellStyle name="Normal 2 2 51" xfId="262"/>
    <cellStyle name="Normal 2 2 52" xfId="263"/>
    <cellStyle name="Normal 2 2 53" xfId="264"/>
    <cellStyle name="Normal 2 2 54" xfId="265"/>
    <cellStyle name="Normal 2 2 55" xfId="266"/>
    <cellStyle name="Normal 2 2 56" xfId="267"/>
    <cellStyle name="Normal 2 2 57" xfId="268"/>
    <cellStyle name="Normal 2 2 58" xfId="269"/>
    <cellStyle name="Normal 2 2 59" xfId="270"/>
    <cellStyle name="Normal 2 2 6" xfId="271"/>
    <cellStyle name="Normal 2 2 60" xfId="272"/>
    <cellStyle name="Normal 2 2 61" xfId="273"/>
    <cellStyle name="Normal 2 2 62" xfId="274"/>
    <cellStyle name="Normal 2 2 63" xfId="275"/>
    <cellStyle name="Normal 2 2 64" xfId="276"/>
    <cellStyle name="Normal 2 2 65" xfId="277"/>
    <cellStyle name="Normal 2 2 66" xfId="278"/>
    <cellStyle name="Normal 2 2 67" xfId="279"/>
    <cellStyle name="Normal 2 2 68" xfId="280"/>
    <cellStyle name="Normal 2 2 69" xfId="281"/>
    <cellStyle name="Normal 2 2 7" xfId="282"/>
    <cellStyle name="Normal 2 2 70" xfId="283"/>
    <cellStyle name="Normal 2 2 71" xfId="284"/>
    <cellStyle name="Normal 2 2 72" xfId="285"/>
    <cellStyle name="Normal 2 2 73" xfId="286"/>
    <cellStyle name="Normal 2 2 74" xfId="287"/>
    <cellStyle name="Normal 2 2 75" xfId="288"/>
    <cellStyle name="Normal 2 2 76" xfId="289"/>
    <cellStyle name="Normal 2 2 77" xfId="290"/>
    <cellStyle name="Normal 2 2 78" xfId="291"/>
    <cellStyle name="Normal 2 2 8" xfId="292"/>
    <cellStyle name="Normal 2 2 9" xfId="293"/>
    <cellStyle name="Normal 2 20" xfId="294"/>
    <cellStyle name="Normal 2 21" xfId="295"/>
    <cellStyle name="Normal 2 22" xfId="296"/>
    <cellStyle name="Normal 2 23" xfId="297"/>
    <cellStyle name="Normal 2 24" xfId="298"/>
    <cellStyle name="Normal 2 25" xfId="299"/>
    <cellStyle name="Normal 2 26" xfId="300"/>
    <cellStyle name="Normal 2 27" xfId="301"/>
    <cellStyle name="Normal 2 28" xfId="302"/>
    <cellStyle name="Normal 2 29" xfId="303"/>
    <cellStyle name="Normal 2 3" xfId="28"/>
    <cellStyle name="Normal 2 30" xfId="304"/>
    <cellStyle name="Normal 2 31" xfId="305"/>
    <cellStyle name="Normal 2 32" xfId="306"/>
    <cellStyle name="Normal 2 33" xfId="307"/>
    <cellStyle name="Normal 2 34" xfId="308"/>
    <cellStyle name="Normal 2 35" xfId="309"/>
    <cellStyle name="Normal 2 36" xfId="310"/>
    <cellStyle name="Normal 2 37" xfId="311"/>
    <cellStyle name="Normal 2 38" xfId="312"/>
    <cellStyle name="Normal 2 39" xfId="313"/>
    <cellStyle name="Normal 2 4" xfId="29"/>
    <cellStyle name="Normal 2 40" xfId="314"/>
    <cellStyle name="Normal 2 41" xfId="315"/>
    <cellStyle name="Normal 2 42" xfId="316"/>
    <cellStyle name="Normal 2 43" xfId="317"/>
    <cellStyle name="Normal 2 44" xfId="318"/>
    <cellStyle name="Normal 2 45" xfId="319"/>
    <cellStyle name="Normal 2 46" xfId="320"/>
    <cellStyle name="Normal 2 47" xfId="321"/>
    <cellStyle name="Normal 2 48" xfId="322"/>
    <cellStyle name="Normal 2 49" xfId="323"/>
    <cellStyle name="Normal 2 5" xfId="324"/>
    <cellStyle name="Normal 2 50" xfId="325"/>
    <cellStyle name="Normal 2 51" xfId="326"/>
    <cellStyle name="Normal 2 52" xfId="327"/>
    <cellStyle name="Normal 2 53" xfId="328"/>
    <cellStyle name="Normal 2 54" xfId="329"/>
    <cellStyle name="Normal 2 55" xfId="330"/>
    <cellStyle name="Normal 2 56" xfId="331"/>
    <cellStyle name="Normal 2 57" xfId="332"/>
    <cellStyle name="Normal 2 58" xfId="333"/>
    <cellStyle name="Normal 2 59" xfId="334"/>
    <cellStyle name="Normal 2 6" xfId="335"/>
    <cellStyle name="Normal 2 60" xfId="336"/>
    <cellStyle name="Normal 2 61" xfId="337"/>
    <cellStyle name="Normal 2 62" xfId="338"/>
    <cellStyle name="Normal 2 63" xfId="339"/>
    <cellStyle name="Normal 2 64" xfId="340"/>
    <cellStyle name="Normal 2 65" xfId="341"/>
    <cellStyle name="Normal 2 66" xfId="342"/>
    <cellStyle name="Normal 2 67" xfId="343"/>
    <cellStyle name="Normal 2 68" xfId="344"/>
    <cellStyle name="Normal 2 69" xfId="345"/>
    <cellStyle name="Normal 2 7" xfId="346"/>
    <cellStyle name="Normal 2 70" xfId="347"/>
    <cellStyle name="Normal 2 71" xfId="348"/>
    <cellStyle name="Normal 2 72" xfId="349"/>
    <cellStyle name="Normal 2 73" xfId="350"/>
    <cellStyle name="Normal 2 74" xfId="351"/>
    <cellStyle name="Normal 2 75" xfId="352"/>
    <cellStyle name="Normal 2 76" xfId="353"/>
    <cellStyle name="Normal 2 77" xfId="354"/>
    <cellStyle name="Normal 2 8" xfId="355"/>
    <cellStyle name="Normal 2 9" xfId="356"/>
    <cellStyle name="Normal 2_ORÇ - Galeria Rua Eredes Serpa" xfId="30"/>
    <cellStyle name="Normal 3" xfId="31"/>
    <cellStyle name="Normal 3 10" xfId="357"/>
    <cellStyle name="Normal 3 100" xfId="358"/>
    <cellStyle name="Normal 3 101" xfId="359"/>
    <cellStyle name="Normal 3 102" xfId="360"/>
    <cellStyle name="Normal 3 103" xfId="361"/>
    <cellStyle name="Normal 3 104" xfId="362"/>
    <cellStyle name="Normal 3 105" xfId="363"/>
    <cellStyle name="Normal 3 106" xfId="364"/>
    <cellStyle name="Normal 3 107" xfId="365"/>
    <cellStyle name="Normal 3 108" xfId="366"/>
    <cellStyle name="Normal 3 109" xfId="367"/>
    <cellStyle name="Normal 3 11" xfId="368"/>
    <cellStyle name="Normal 3 110" xfId="369"/>
    <cellStyle name="Normal 3 111" xfId="370"/>
    <cellStyle name="Normal 3 112" xfId="371"/>
    <cellStyle name="Normal 3 113" xfId="372"/>
    <cellStyle name="Normal 3 114" xfId="373"/>
    <cellStyle name="Normal 3 115" xfId="374"/>
    <cellStyle name="Normal 3 116" xfId="375"/>
    <cellStyle name="Normal 3 117" xfId="376"/>
    <cellStyle name="Normal 3 118" xfId="377"/>
    <cellStyle name="Normal 3 119" xfId="378"/>
    <cellStyle name="Normal 3 12" xfId="379"/>
    <cellStyle name="Normal 3 120" xfId="380"/>
    <cellStyle name="Normal 3 121" xfId="381"/>
    <cellStyle name="Normal 3 122" xfId="382"/>
    <cellStyle name="Normal 3 123" xfId="383"/>
    <cellStyle name="Normal 3 124" xfId="384"/>
    <cellStyle name="Normal 3 125" xfId="385"/>
    <cellStyle name="Normal 3 126" xfId="386"/>
    <cellStyle name="Normal 3 127" xfId="387"/>
    <cellStyle name="Normal 3 128" xfId="388"/>
    <cellStyle name="Normal 3 129" xfId="389"/>
    <cellStyle name="Normal 3 13" xfId="390"/>
    <cellStyle name="Normal 3 130" xfId="391"/>
    <cellStyle name="Normal 3 131" xfId="392"/>
    <cellStyle name="Normal 3 132" xfId="393"/>
    <cellStyle name="Normal 3 133" xfId="394"/>
    <cellStyle name="Normal 3 134" xfId="395"/>
    <cellStyle name="Normal 3 135" xfId="396"/>
    <cellStyle name="Normal 3 136" xfId="397"/>
    <cellStyle name="Normal 3 137" xfId="398"/>
    <cellStyle name="Normal 3 137 10" xfId="399"/>
    <cellStyle name="Normal 3 137 11" xfId="400"/>
    <cellStyle name="Normal 3 137 12" xfId="401"/>
    <cellStyle name="Normal 3 137 13" xfId="402"/>
    <cellStyle name="Normal 3 137 14" xfId="403"/>
    <cellStyle name="Normal 3 137 15" xfId="404"/>
    <cellStyle name="Normal 3 137 16" xfId="405"/>
    <cellStyle name="Normal 3 137 17" xfId="406"/>
    <cellStyle name="Normal 3 137 18" xfId="407"/>
    <cellStyle name="Normal 3 137 19" xfId="408"/>
    <cellStyle name="Normal 3 137 2" xfId="409"/>
    <cellStyle name="Normal 3 137 20" xfId="410"/>
    <cellStyle name="Normal 3 137 21" xfId="411"/>
    <cellStyle name="Normal 3 137 22" xfId="412"/>
    <cellStyle name="Normal 3 137 23" xfId="413"/>
    <cellStyle name="Normal 3 137 24" xfId="414"/>
    <cellStyle name="Normal 3 137 25" xfId="415"/>
    <cellStyle name="Normal 3 137 26" xfId="416"/>
    <cellStyle name="Normal 3 137 27" xfId="417"/>
    <cellStyle name="Normal 3 137 3" xfId="418"/>
    <cellStyle name="Normal 3 137 4" xfId="419"/>
    <cellStyle name="Normal 3 137 5" xfId="420"/>
    <cellStyle name="Normal 3 137 6" xfId="421"/>
    <cellStyle name="Normal 3 137 7" xfId="422"/>
    <cellStyle name="Normal 3 137 8" xfId="423"/>
    <cellStyle name="Normal 3 137 9" xfId="424"/>
    <cellStyle name="Normal 3 138" xfId="425"/>
    <cellStyle name="Normal 3 139" xfId="426"/>
    <cellStyle name="Normal 3 14" xfId="427"/>
    <cellStyle name="Normal 3 140" xfId="428"/>
    <cellStyle name="Normal 3 141" xfId="429"/>
    <cellStyle name="Normal 3 142" xfId="430"/>
    <cellStyle name="Normal 3 143" xfId="431"/>
    <cellStyle name="Normal 3 144" xfId="432"/>
    <cellStyle name="Normal 3 145" xfId="433"/>
    <cellStyle name="Normal 3 146" xfId="434"/>
    <cellStyle name="Normal 3 147" xfId="435"/>
    <cellStyle name="Normal 3 148" xfId="436"/>
    <cellStyle name="Normal 3 149" xfId="437"/>
    <cellStyle name="Normal 3 15" xfId="438"/>
    <cellStyle name="Normal 3 150" xfId="439"/>
    <cellStyle name="Normal 3 151" xfId="440"/>
    <cellStyle name="Normal 3 152" xfId="441"/>
    <cellStyle name="Normal 3 153" xfId="442"/>
    <cellStyle name="Normal 3 154" xfId="443"/>
    <cellStyle name="Normal 3 155" xfId="444"/>
    <cellStyle name="Normal 3 156" xfId="445"/>
    <cellStyle name="Normal 3 157" xfId="446"/>
    <cellStyle name="Normal 3 158" xfId="447"/>
    <cellStyle name="Normal 3 159" xfId="448"/>
    <cellStyle name="Normal 3 16" xfId="449"/>
    <cellStyle name="Normal 3 160" xfId="450"/>
    <cellStyle name="Normal 3 161" xfId="451"/>
    <cellStyle name="Normal 3 162" xfId="452"/>
    <cellStyle name="Normal 3 163" xfId="453"/>
    <cellStyle name="Normal 3 164" xfId="454"/>
    <cellStyle name="Normal 3 165" xfId="455"/>
    <cellStyle name="Normal 3 166" xfId="456"/>
    <cellStyle name="Normal 3 167" xfId="457"/>
    <cellStyle name="Normal 3 168" xfId="458"/>
    <cellStyle name="Normal 3 169" xfId="459"/>
    <cellStyle name="Normal 3 17" xfId="460"/>
    <cellStyle name="Normal 3 170" xfId="461"/>
    <cellStyle name="Normal 3 171" xfId="462"/>
    <cellStyle name="Normal 3 172" xfId="463"/>
    <cellStyle name="Normal 3 173" xfId="464"/>
    <cellStyle name="Normal 3 174" xfId="465"/>
    <cellStyle name="Normal 3 175" xfId="466"/>
    <cellStyle name="Normal 3 176" xfId="467"/>
    <cellStyle name="Normal 3 177" xfId="468"/>
    <cellStyle name="Normal 3 178" xfId="469"/>
    <cellStyle name="Normal 3 179" xfId="470"/>
    <cellStyle name="Normal 3 18" xfId="471"/>
    <cellStyle name="Normal 3 180" xfId="472"/>
    <cellStyle name="Normal 3 181" xfId="473"/>
    <cellStyle name="Normal 3 182" xfId="474"/>
    <cellStyle name="Normal 3 183" xfId="475"/>
    <cellStyle name="Normal 3 184" xfId="476"/>
    <cellStyle name="Normal 3 185" xfId="477"/>
    <cellStyle name="Normal 3 186" xfId="478"/>
    <cellStyle name="Normal 3 187" xfId="479"/>
    <cellStyle name="Normal 3 188" xfId="480"/>
    <cellStyle name="Normal 3 189" xfId="481"/>
    <cellStyle name="Normal 3 19" xfId="482"/>
    <cellStyle name="Normal 3 190" xfId="483"/>
    <cellStyle name="Normal 3 191" xfId="484"/>
    <cellStyle name="Normal 3 192" xfId="485"/>
    <cellStyle name="Normal 3 193" xfId="486"/>
    <cellStyle name="Normal 3 194" xfId="487"/>
    <cellStyle name="Normal 3 195" xfId="488"/>
    <cellStyle name="Normal 3 196" xfId="489"/>
    <cellStyle name="Normal 3 197" xfId="490"/>
    <cellStyle name="Normal 3 198" xfId="491"/>
    <cellStyle name="Normal 3 199" xfId="492"/>
    <cellStyle name="Normal 3 2" xfId="32"/>
    <cellStyle name="Normal 3 20" xfId="493"/>
    <cellStyle name="Normal 3 200" xfId="494"/>
    <cellStyle name="Normal 3 201" xfId="495"/>
    <cellStyle name="Normal 3 202" xfId="496"/>
    <cellStyle name="Normal 3 203" xfId="497"/>
    <cellStyle name="Normal 3 204" xfId="498"/>
    <cellStyle name="Normal 3 205" xfId="499"/>
    <cellStyle name="Normal 3 206" xfId="500"/>
    <cellStyle name="Normal 3 207" xfId="501"/>
    <cellStyle name="Normal 3 208" xfId="502"/>
    <cellStyle name="Normal 3 209" xfId="503"/>
    <cellStyle name="Normal 3 21" xfId="504"/>
    <cellStyle name="Normal 3 210" xfId="505"/>
    <cellStyle name="Normal 3 211" xfId="506"/>
    <cellStyle name="Normal 3 212" xfId="507"/>
    <cellStyle name="Normal 3 213" xfId="508"/>
    <cellStyle name="Normal 3 214" xfId="509"/>
    <cellStyle name="Normal 3 215" xfId="510"/>
    <cellStyle name="Normal 3 216" xfId="511"/>
    <cellStyle name="Normal 3 217" xfId="512"/>
    <cellStyle name="Normal 3 218" xfId="513"/>
    <cellStyle name="Normal 3 219" xfId="514"/>
    <cellStyle name="Normal 3 22" xfId="515"/>
    <cellStyle name="Normal 3 220" xfId="516"/>
    <cellStyle name="Normal 3 221" xfId="517"/>
    <cellStyle name="Normal 3 222" xfId="518"/>
    <cellStyle name="Normal 3 223" xfId="519"/>
    <cellStyle name="Normal 3 224" xfId="520"/>
    <cellStyle name="Normal 3 225" xfId="521"/>
    <cellStyle name="Normal 3 226" xfId="522"/>
    <cellStyle name="Normal 3 227" xfId="523"/>
    <cellStyle name="Normal 3 228" xfId="524"/>
    <cellStyle name="Normal 3 229" xfId="525"/>
    <cellStyle name="Normal 3 23" xfId="526"/>
    <cellStyle name="Normal 3 230" xfId="527"/>
    <cellStyle name="Normal 3 231" xfId="528"/>
    <cellStyle name="Normal 3 232" xfId="529"/>
    <cellStyle name="Normal 3 233" xfId="530"/>
    <cellStyle name="Normal 3 234" xfId="531"/>
    <cellStyle name="Normal 3 235" xfId="532"/>
    <cellStyle name="Normal 3 236" xfId="533"/>
    <cellStyle name="Normal 3 237" xfId="534"/>
    <cellStyle name="Normal 3 238" xfId="535"/>
    <cellStyle name="Normal 3 239" xfId="536"/>
    <cellStyle name="Normal 3 24" xfId="537"/>
    <cellStyle name="Normal 3 240" xfId="538"/>
    <cellStyle name="Normal 3 241" xfId="539"/>
    <cellStyle name="Normal 3 242" xfId="540"/>
    <cellStyle name="Normal 3 243" xfId="541"/>
    <cellStyle name="Normal 3 244" xfId="542"/>
    <cellStyle name="Normal 3 245" xfId="543"/>
    <cellStyle name="Normal 3 246" xfId="544"/>
    <cellStyle name="Normal 3 247" xfId="545"/>
    <cellStyle name="Normal 3 248" xfId="546"/>
    <cellStyle name="Normal 3 249" xfId="547"/>
    <cellStyle name="Normal 3 25" xfId="548"/>
    <cellStyle name="Normal 3 250" xfId="549"/>
    <cellStyle name="Normal 3 26" xfId="550"/>
    <cellStyle name="Normal 3 27" xfId="551"/>
    <cellStyle name="Normal 3 28" xfId="552"/>
    <cellStyle name="Normal 3 29" xfId="553"/>
    <cellStyle name="Normal 3 3" xfId="554"/>
    <cellStyle name="Normal 3 30" xfId="555"/>
    <cellStyle name="Normal 3 31" xfId="556"/>
    <cellStyle name="Normal 3 32" xfId="557"/>
    <cellStyle name="Normal 3 33" xfId="558"/>
    <cellStyle name="Normal 3 34" xfId="559"/>
    <cellStyle name="Normal 3 35" xfId="560"/>
    <cellStyle name="Normal 3 36" xfId="561"/>
    <cellStyle name="Normal 3 37" xfId="562"/>
    <cellStyle name="Normal 3 38" xfId="563"/>
    <cellStyle name="Normal 3 39" xfId="564"/>
    <cellStyle name="Normal 3 4" xfId="565"/>
    <cellStyle name="Normal 3 40" xfId="566"/>
    <cellStyle name="Normal 3 41" xfId="567"/>
    <cellStyle name="Normal 3 42" xfId="568"/>
    <cellStyle name="Normal 3 43" xfId="569"/>
    <cellStyle name="Normal 3 44" xfId="570"/>
    <cellStyle name="Normal 3 45" xfId="571"/>
    <cellStyle name="Normal 3 46" xfId="572"/>
    <cellStyle name="Normal 3 47" xfId="573"/>
    <cellStyle name="Normal 3 48" xfId="574"/>
    <cellStyle name="Normal 3 49" xfId="575"/>
    <cellStyle name="Normal 3 5" xfId="576"/>
    <cellStyle name="Normal 3 50" xfId="577"/>
    <cellStyle name="Normal 3 51" xfId="578"/>
    <cellStyle name="Normal 3 52" xfId="579"/>
    <cellStyle name="Normal 3 53" xfId="580"/>
    <cellStyle name="Normal 3 54" xfId="581"/>
    <cellStyle name="Normal 3 55" xfId="582"/>
    <cellStyle name="Normal 3 56" xfId="583"/>
    <cellStyle name="Normal 3 57" xfId="584"/>
    <cellStyle name="Normal 3 58" xfId="585"/>
    <cellStyle name="Normal 3 59" xfId="586"/>
    <cellStyle name="Normal 3 6" xfId="587"/>
    <cellStyle name="Normal 3 60" xfId="588"/>
    <cellStyle name="Normal 3 61" xfId="589"/>
    <cellStyle name="Normal 3 62" xfId="590"/>
    <cellStyle name="Normal 3 63" xfId="591"/>
    <cellStyle name="Normal 3 64" xfId="592"/>
    <cellStyle name="Normal 3 65" xfId="593"/>
    <cellStyle name="Normal 3 66" xfId="594"/>
    <cellStyle name="Normal 3 67" xfId="595"/>
    <cellStyle name="Normal 3 68" xfId="596"/>
    <cellStyle name="Normal 3 69" xfId="597"/>
    <cellStyle name="Normal 3 7" xfId="598"/>
    <cellStyle name="Normal 3 70" xfId="599"/>
    <cellStyle name="Normal 3 71" xfId="600"/>
    <cellStyle name="Normal 3 72" xfId="601"/>
    <cellStyle name="Normal 3 73" xfId="602"/>
    <cellStyle name="Normal 3 74" xfId="603"/>
    <cellStyle name="Normal 3 75" xfId="604"/>
    <cellStyle name="Normal 3 76" xfId="605"/>
    <cellStyle name="Normal 3 77" xfId="606"/>
    <cellStyle name="Normal 3 78" xfId="607"/>
    <cellStyle name="Normal 3 79" xfId="608"/>
    <cellStyle name="Normal 3 8" xfId="609"/>
    <cellStyle name="Normal 3 80" xfId="610"/>
    <cellStyle name="Normal 3 81" xfId="611"/>
    <cellStyle name="Normal 3 82" xfId="612"/>
    <cellStyle name="Normal 3 83" xfId="613"/>
    <cellStyle name="Normal 3 84" xfId="614"/>
    <cellStyle name="Normal 3 85" xfId="615"/>
    <cellStyle name="Normal 3 86" xfId="616"/>
    <cellStyle name="Normal 3 87" xfId="617"/>
    <cellStyle name="Normal 3 88" xfId="618"/>
    <cellStyle name="Normal 3 89" xfId="619"/>
    <cellStyle name="Normal 3 9" xfId="620"/>
    <cellStyle name="Normal 3 90" xfId="621"/>
    <cellStyle name="Normal 3 91" xfId="622"/>
    <cellStyle name="Normal 3 92" xfId="623"/>
    <cellStyle name="Normal 3 93" xfId="624"/>
    <cellStyle name="Normal 3 94" xfId="625"/>
    <cellStyle name="Normal 3 95" xfId="626"/>
    <cellStyle name="Normal 3 96" xfId="627"/>
    <cellStyle name="Normal 3 97" xfId="628"/>
    <cellStyle name="Normal 3 98" xfId="629"/>
    <cellStyle name="Normal 3 99" xfId="630"/>
    <cellStyle name="Normal 4" xfId="33"/>
    <cellStyle name="Normal 4 2" xfId="631"/>
    <cellStyle name="Normal 5" xfId="34"/>
    <cellStyle name="Normal 5 2" xfId="632"/>
    <cellStyle name="Normal 6" xfId="35"/>
    <cellStyle name="Normal 6 10" xfId="633"/>
    <cellStyle name="Normal 6 100" xfId="634"/>
    <cellStyle name="Normal 6 101" xfId="635"/>
    <cellStyle name="Normal 6 102" xfId="636"/>
    <cellStyle name="Normal 6 103" xfId="637"/>
    <cellStyle name="Normal 6 104" xfId="638"/>
    <cellStyle name="Normal 6 105" xfId="639"/>
    <cellStyle name="Normal 6 106" xfId="640"/>
    <cellStyle name="Normal 6 107" xfId="641"/>
    <cellStyle name="Normal 6 108" xfId="642"/>
    <cellStyle name="Normal 6 109" xfId="643"/>
    <cellStyle name="Normal 6 11" xfId="644"/>
    <cellStyle name="Normal 6 110" xfId="645"/>
    <cellStyle name="Normal 6 111" xfId="646"/>
    <cellStyle name="Normal 6 112" xfId="647"/>
    <cellStyle name="Normal 6 113" xfId="648"/>
    <cellStyle name="Normal 6 114" xfId="649"/>
    <cellStyle name="Normal 6 115" xfId="650"/>
    <cellStyle name="Normal 6 116" xfId="651"/>
    <cellStyle name="Normal 6 117" xfId="652"/>
    <cellStyle name="Normal 6 118" xfId="653"/>
    <cellStyle name="Normal 6 119" xfId="654"/>
    <cellStyle name="Normal 6 12" xfId="655"/>
    <cellStyle name="Normal 6 120" xfId="656"/>
    <cellStyle name="Normal 6 121" xfId="657"/>
    <cellStyle name="Normal 6 122" xfId="658"/>
    <cellStyle name="Normal 6 123" xfId="659"/>
    <cellStyle name="Normal 6 124" xfId="660"/>
    <cellStyle name="Normal 6 125" xfId="661"/>
    <cellStyle name="Normal 6 126" xfId="662"/>
    <cellStyle name="Normal 6 127" xfId="663"/>
    <cellStyle name="Normal 6 128" xfId="664"/>
    <cellStyle name="Normal 6 129" xfId="665"/>
    <cellStyle name="Normal 6 13" xfId="666"/>
    <cellStyle name="Normal 6 130" xfId="667"/>
    <cellStyle name="Normal 6 131" xfId="668"/>
    <cellStyle name="Normal 6 132" xfId="669"/>
    <cellStyle name="Normal 6 133" xfId="670"/>
    <cellStyle name="Normal 6 134" xfId="671"/>
    <cellStyle name="Normal 6 135" xfId="672"/>
    <cellStyle name="Normal 6 136" xfId="673"/>
    <cellStyle name="Normal 6 136 10" xfId="674"/>
    <cellStyle name="Normal 6 136 11" xfId="675"/>
    <cellStyle name="Normal 6 136 12" xfId="676"/>
    <cellStyle name="Normal 6 136 13" xfId="677"/>
    <cellStyle name="Normal 6 136 14" xfId="678"/>
    <cellStyle name="Normal 6 136 15" xfId="679"/>
    <cellStyle name="Normal 6 136 16" xfId="680"/>
    <cellStyle name="Normal 6 136 17" xfId="681"/>
    <cellStyle name="Normal 6 136 18" xfId="682"/>
    <cellStyle name="Normal 6 136 19" xfId="683"/>
    <cellStyle name="Normal 6 136 2" xfId="684"/>
    <cellStyle name="Normal 6 136 20" xfId="685"/>
    <cellStyle name="Normal 6 136 21" xfId="686"/>
    <cellStyle name="Normal 6 136 22" xfId="687"/>
    <cellStyle name="Normal 6 136 23" xfId="688"/>
    <cellStyle name="Normal 6 136 24" xfId="689"/>
    <cellStyle name="Normal 6 136 25" xfId="690"/>
    <cellStyle name="Normal 6 136 26" xfId="691"/>
    <cellStyle name="Normal 6 136 27" xfId="692"/>
    <cellStyle name="Normal 6 136 3" xfId="693"/>
    <cellStyle name="Normal 6 136 4" xfId="694"/>
    <cellStyle name="Normal 6 136 5" xfId="695"/>
    <cellStyle name="Normal 6 136 6" xfId="696"/>
    <cellStyle name="Normal 6 136 7" xfId="697"/>
    <cellStyle name="Normal 6 136 8" xfId="698"/>
    <cellStyle name="Normal 6 136 9" xfId="699"/>
    <cellStyle name="Normal 6 137" xfId="700"/>
    <cellStyle name="Normal 6 138" xfId="701"/>
    <cellStyle name="Normal 6 139" xfId="702"/>
    <cellStyle name="Normal 6 14" xfId="703"/>
    <cellStyle name="Normal 6 140" xfId="704"/>
    <cellStyle name="Normal 6 141" xfId="705"/>
    <cellStyle name="Normal 6 142" xfId="706"/>
    <cellStyle name="Normal 6 143" xfId="707"/>
    <cellStyle name="Normal 6 144" xfId="708"/>
    <cellStyle name="Normal 6 145" xfId="709"/>
    <cellStyle name="Normal 6 146" xfId="710"/>
    <cellStyle name="Normal 6 147" xfId="711"/>
    <cellStyle name="Normal 6 148" xfId="712"/>
    <cellStyle name="Normal 6 149" xfId="713"/>
    <cellStyle name="Normal 6 15" xfId="714"/>
    <cellStyle name="Normal 6 150" xfId="715"/>
    <cellStyle name="Normal 6 151" xfId="716"/>
    <cellStyle name="Normal 6 152" xfId="717"/>
    <cellStyle name="Normal 6 153" xfId="718"/>
    <cellStyle name="Normal 6 154" xfId="719"/>
    <cellStyle name="Normal 6 155" xfId="720"/>
    <cellStyle name="Normal 6 156" xfId="721"/>
    <cellStyle name="Normal 6 157" xfId="722"/>
    <cellStyle name="Normal 6 158" xfId="723"/>
    <cellStyle name="Normal 6 159" xfId="724"/>
    <cellStyle name="Normal 6 16" xfId="725"/>
    <cellStyle name="Normal 6 160" xfId="726"/>
    <cellStyle name="Normal 6 161" xfId="727"/>
    <cellStyle name="Normal 6 162" xfId="728"/>
    <cellStyle name="Normal 6 163" xfId="729"/>
    <cellStyle name="Normal 6 164" xfId="730"/>
    <cellStyle name="Normal 6 165" xfId="731"/>
    <cellStyle name="Normal 6 166" xfId="732"/>
    <cellStyle name="Normal 6 167" xfId="733"/>
    <cellStyle name="Normal 6 168" xfId="734"/>
    <cellStyle name="Normal 6 169" xfId="735"/>
    <cellStyle name="Normal 6 17" xfId="736"/>
    <cellStyle name="Normal 6 170" xfId="737"/>
    <cellStyle name="Normal 6 171" xfId="738"/>
    <cellStyle name="Normal 6 172" xfId="739"/>
    <cellStyle name="Normal 6 173" xfId="740"/>
    <cellStyle name="Normal 6 174" xfId="741"/>
    <cellStyle name="Normal 6 175" xfId="742"/>
    <cellStyle name="Normal 6 176" xfId="743"/>
    <cellStyle name="Normal 6 177" xfId="744"/>
    <cellStyle name="Normal 6 178" xfId="745"/>
    <cellStyle name="Normal 6 179" xfId="746"/>
    <cellStyle name="Normal 6 18" xfId="747"/>
    <cellStyle name="Normal 6 180" xfId="748"/>
    <cellStyle name="Normal 6 181" xfId="749"/>
    <cellStyle name="Normal 6 182" xfId="750"/>
    <cellStyle name="Normal 6 183" xfId="751"/>
    <cellStyle name="Normal 6 184" xfId="752"/>
    <cellStyle name="Normal 6 185" xfId="753"/>
    <cellStyle name="Normal 6 186" xfId="754"/>
    <cellStyle name="Normal 6 187" xfId="755"/>
    <cellStyle name="Normal 6 188" xfId="756"/>
    <cellStyle name="Normal 6 189" xfId="757"/>
    <cellStyle name="Normal 6 19" xfId="758"/>
    <cellStyle name="Normal 6 190" xfId="759"/>
    <cellStyle name="Normal 6 191" xfId="760"/>
    <cellStyle name="Normal 6 192" xfId="761"/>
    <cellStyle name="Normal 6 193" xfId="762"/>
    <cellStyle name="Normal 6 194" xfId="763"/>
    <cellStyle name="Normal 6 195" xfId="764"/>
    <cellStyle name="Normal 6 196" xfId="765"/>
    <cellStyle name="Normal 6 197" xfId="766"/>
    <cellStyle name="Normal 6 198" xfId="767"/>
    <cellStyle name="Normal 6 199" xfId="768"/>
    <cellStyle name="Normal 6 2" xfId="769"/>
    <cellStyle name="Normal 6 20" xfId="770"/>
    <cellStyle name="Normal 6 200" xfId="771"/>
    <cellStyle name="Normal 6 201" xfId="772"/>
    <cellStyle name="Normal 6 202" xfId="773"/>
    <cellStyle name="Normal 6 203" xfId="774"/>
    <cellStyle name="Normal 6 204" xfId="775"/>
    <cellStyle name="Normal 6 205" xfId="776"/>
    <cellStyle name="Normal 6 206" xfId="777"/>
    <cellStyle name="Normal 6 207" xfId="778"/>
    <cellStyle name="Normal 6 208" xfId="779"/>
    <cellStyle name="Normal 6 209" xfId="780"/>
    <cellStyle name="Normal 6 21" xfId="781"/>
    <cellStyle name="Normal 6 210" xfId="782"/>
    <cellStyle name="Normal 6 211" xfId="783"/>
    <cellStyle name="Normal 6 212" xfId="784"/>
    <cellStyle name="Normal 6 213" xfId="785"/>
    <cellStyle name="Normal 6 214" xfId="786"/>
    <cellStyle name="Normal 6 215" xfId="787"/>
    <cellStyle name="Normal 6 216" xfId="788"/>
    <cellStyle name="Normal 6 217" xfId="789"/>
    <cellStyle name="Normal 6 218" xfId="790"/>
    <cellStyle name="Normal 6 219" xfId="791"/>
    <cellStyle name="Normal 6 22" xfId="792"/>
    <cellStyle name="Normal 6 220" xfId="793"/>
    <cellStyle name="Normal 6 221" xfId="794"/>
    <cellStyle name="Normal 6 222" xfId="795"/>
    <cellStyle name="Normal 6 223" xfId="796"/>
    <cellStyle name="Normal 6 224" xfId="797"/>
    <cellStyle name="Normal 6 225" xfId="798"/>
    <cellStyle name="Normal 6 226" xfId="799"/>
    <cellStyle name="Normal 6 227" xfId="800"/>
    <cellStyle name="Normal 6 228" xfId="801"/>
    <cellStyle name="Normal 6 229" xfId="802"/>
    <cellStyle name="Normal 6 23" xfId="803"/>
    <cellStyle name="Normal 6 230" xfId="804"/>
    <cellStyle name="Normal 6 231" xfId="805"/>
    <cellStyle name="Normal 6 232" xfId="806"/>
    <cellStyle name="Normal 6 233" xfId="807"/>
    <cellStyle name="Normal 6 234" xfId="808"/>
    <cellStyle name="Normal 6 235" xfId="809"/>
    <cellStyle name="Normal 6 236" xfId="810"/>
    <cellStyle name="Normal 6 237" xfId="811"/>
    <cellStyle name="Normal 6 238" xfId="812"/>
    <cellStyle name="Normal 6 239" xfId="813"/>
    <cellStyle name="Normal 6 24" xfId="814"/>
    <cellStyle name="Normal 6 240" xfId="815"/>
    <cellStyle name="Normal 6 241" xfId="816"/>
    <cellStyle name="Normal 6 242" xfId="817"/>
    <cellStyle name="Normal 6 243" xfId="818"/>
    <cellStyle name="Normal 6 244" xfId="819"/>
    <cellStyle name="Normal 6 245" xfId="820"/>
    <cellStyle name="Normal 6 246" xfId="821"/>
    <cellStyle name="Normal 6 247" xfId="822"/>
    <cellStyle name="Normal 6 248" xfId="823"/>
    <cellStyle name="Normal 6 249" xfId="824"/>
    <cellStyle name="Normal 6 25" xfId="825"/>
    <cellStyle name="Normal 6 26" xfId="826"/>
    <cellStyle name="Normal 6 27" xfId="827"/>
    <cellStyle name="Normal 6 28" xfId="828"/>
    <cellStyle name="Normal 6 29" xfId="829"/>
    <cellStyle name="Normal 6 3" xfId="830"/>
    <cellStyle name="Normal 6 30" xfId="831"/>
    <cellStyle name="Normal 6 31" xfId="832"/>
    <cellStyle name="Normal 6 32" xfId="833"/>
    <cellStyle name="Normal 6 33" xfId="834"/>
    <cellStyle name="Normal 6 34" xfId="835"/>
    <cellStyle name="Normal 6 35" xfId="836"/>
    <cellStyle name="Normal 6 36" xfId="837"/>
    <cellStyle name="Normal 6 37" xfId="838"/>
    <cellStyle name="Normal 6 38" xfId="839"/>
    <cellStyle name="Normal 6 39" xfId="840"/>
    <cellStyle name="Normal 6 4" xfId="841"/>
    <cellStyle name="Normal 6 40" xfId="842"/>
    <cellStyle name="Normal 6 41" xfId="843"/>
    <cellStyle name="Normal 6 42" xfId="844"/>
    <cellStyle name="Normal 6 43" xfId="845"/>
    <cellStyle name="Normal 6 44" xfId="846"/>
    <cellStyle name="Normal 6 45" xfId="847"/>
    <cellStyle name="Normal 6 46" xfId="848"/>
    <cellStyle name="Normal 6 47" xfId="849"/>
    <cellStyle name="Normal 6 48" xfId="850"/>
    <cellStyle name="Normal 6 49" xfId="851"/>
    <cellStyle name="Normal 6 5" xfId="852"/>
    <cellStyle name="Normal 6 50" xfId="853"/>
    <cellStyle name="Normal 6 51" xfId="854"/>
    <cellStyle name="Normal 6 52" xfId="855"/>
    <cellStyle name="Normal 6 53" xfId="856"/>
    <cellStyle name="Normal 6 54" xfId="857"/>
    <cellStyle name="Normal 6 55" xfId="858"/>
    <cellStyle name="Normal 6 56" xfId="859"/>
    <cellStyle name="Normal 6 57" xfId="860"/>
    <cellStyle name="Normal 6 58" xfId="861"/>
    <cellStyle name="Normal 6 59" xfId="862"/>
    <cellStyle name="Normal 6 6" xfId="863"/>
    <cellStyle name="Normal 6 60" xfId="864"/>
    <cellStyle name="Normal 6 61" xfId="865"/>
    <cellStyle name="Normal 6 62" xfId="866"/>
    <cellStyle name="Normal 6 63" xfId="867"/>
    <cellStyle name="Normal 6 64" xfId="868"/>
    <cellStyle name="Normal 6 65" xfId="869"/>
    <cellStyle name="Normal 6 66" xfId="870"/>
    <cellStyle name="Normal 6 67" xfId="871"/>
    <cellStyle name="Normal 6 68" xfId="872"/>
    <cellStyle name="Normal 6 69" xfId="873"/>
    <cellStyle name="Normal 6 7" xfId="874"/>
    <cellStyle name="Normal 6 70" xfId="875"/>
    <cellStyle name="Normal 6 71" xfId="876"/>
    <cellStyle name="Normal 6 72" xfId="877"/>
    <cellStyle name="Normal 6 73" xfId="878"/>
    <cellStyle name="Normal 6 74" xfId="879"/>
    <cellStyle name="Normal 6 75" xfId="880"/>
    <cellStyle name="Normal 6 76" xfId="881"/>
    <cellStyle name="Normal 6 77" xfId="882"/>
    <cellStyle name="Normal 6 78" xfId="883"/>
    <cellStyle name="Normal 6 79" xfId="884"/>
    <cellStyle name="Normal 6 8" xfId="885"/>
    <cellStyle name="Normal 6 80" xfId="886"/>
    <cellStyle name="Normal 6 81" xfId="887"/>
    <cellStyle name="Normal 6 82" xfId="888"/>
    <cellStyle name="Normal 6 83" xfId="889"/>
    <cellStyle name="Normal 6 84" xfId="890"/>
    <cellStyle name="Normal 6 85" xfId="891"/>
    <cellStyle name="Normal 6 86" xfId="892"/>
    <cellStyle name="Normal 6 87" xfId="893"/>
    <cellStyle name="Normal 6 88" xfId="894"/>
    <cellStyle name="Normal 6 89" xfId="895"/>
    <cellStyle name="Normal 6 9" xfId="896"/>
    <cellStyle name="Normal 6 90" xfId="897"/>
    <cellStyle name="Normal 6 91" xfId="898"/>
    <cellStyle name="Normal 6 92" xfId="899"/>
    <cellStyle name="Normal 6 93" xfId="900"/>
    <cellStyle name="Normal 6 94" xfId="901"/>
    <cellStyle name="Normal 6 95" xfId="902"/>
    <cellStyle name="Normal 6 96" xfId="903"/>
    <cellStyle name="Normal 6 97" xfId="904"/>
    <cellStyle name="Normal 6 98" xfId="905"/>
    <cellStyle name="Normal 6 99" xfId="906"/>
    <cellStyle name="Normal 7" xfId="36"/>
    <cellStyle name="Normal 8" xfId="37"/>
    <cellStyle name="Normal 9" xfId="38"/>
    <cellStyle name="Normal_Ampliação PS- 100,00m2 - VERSÃO 03" xfId="116"/>
    <cellStyle name="Nota 2" xfId="907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10" xfId="908"/>
    <cellStyle name="Porcentagem 2 11" xfId="909"/>
    <cellStyle name="Porcentagem 2 12" xfId="910"/>
    <cellStyle name="Porcentagem 2 13" xfId="911"/>
    <cellStyle name="Porcentagem 2 14" xfId="912"/>
    <cellStyle name="Porcentagem 2 15" xfId="913"/>
    <cellStyle name="Porcentagem 2 16" xfId="914"/>
    <cellStyle name="Porcentagem 2 17" xfId="915"/>
    <cellStyle name="Porcentagem 2 18" xfId="916"/>
    <cellStyle name="Porcentagem 2 19" xfId="917"/>
    <cellStyle name="Porcentagem 2 2" xfId="42"/>
    <cellStyle name="Porcentagem 2 2 2" xfId="918"/>
    <cellStyle name="Porcentagem 2 20" xfId="919"/>
    <cellStyle name="Porcentagem 2 21" xfId="920"/>
    <cellStyle name="Porcentagem 2 22" xfId="921"/>
    <cellStyle name="Porcentagem 2 23" xfId="922"/>
    <cellStyle name="Porcentagem 2 24" xfId="923"/>
    <cellStyle name="Porcentagem 2 25" xfId="924"/>
    <cellStyle name="Porcentagem 2 26" xfId="925"/>
    <cellStyle name="Porcentagem 2 27" xfId="926"/>
    <cellStyle name="Porcentagem 2 28" xfId="927"/>
    <cellStyle name="Porcentagem 2 29" xfId="928"/>
    <cellStyle name="Porcentagem 2 3" xfId="929"/>
    <cellStyle name="Porcentagem 2 30" xfId="930"/>
    <cellStyle name="Porcentagem 2 31" xfId="931"/>
    <cellStyle name="Porcentagem 2 32" xfId="932"/>
    <cellStyle name="Porcentagem 2 33" xfId="933"/>
    <cellStyle name="Porcentagem 2 34" xfId="934"/>
    <cellStyle name="Porcentagem 2 35" xfId="935"/>
    <cellStyle name="Porcentagem 2 36" xfId="936"/>
    <cellStyle name="Porcentagem 2 37" xfId="937"/>
    <cellStyle name="Porcentagem 2 38" xfId="938"/>
    <cellStyle name="Porcentagem 2 39" xfId="939"/>
    <cellStyle name="Porcentagem 2 4" xfId="940"/>
    <cellStyle name="Porcentagem 2 40" xfId="941"/>
    <cellStyle name="Porcentagem 2 41" xfId="942"/>
    <cellStyle name="Porcentagem 2 42" xfId="943"/>
    <cellStyle name="Porcentagem 2 43" xfId="944"/>
    <cellStyle name="Porcentagem 2 44" xfId="945"/>
    <cellStyle name="Porcentagem 2 45" xfId="946"/>
    <cellStyle name="Porcentagem 2 46" xfId="947"/>
    <cellStyle name="Porcentagem 2 47" xfId="948"/>
    <cellStyle name="Porcentagem 2 48" xfId="949"/>
    <cellStyle name="Porcentagem 2 49" xfId="950"/>
    <cellStyle name="Porcentagem 2 5" xfId="951"/>
    <cellStyle name="Porcentagem 2 50" xfId="952"/>
    <cellStyle name="Porcentagem 2 51" xfId="953"/>
    <cellStyle name="Porcentagem 2 52" xfId="954"/>
    <cellStyle name="Porcentagem 2 53" xfId="955"/>
    <cellStyle name="Porcentagem 2 54" xfId="956"/>
    <cellStyle name="Porcentagem 2 55" xfId="957"/>
    <cellStyle name="Porcentagem 2 56" xfId="958"/>
    <cellStyle name="Porcentagem 2 57" xfId="959"/>
    <cellStyle name="Porcentagem 2 58" xfId="960"/>
    <cellStyle name="Porcentagem 2 59" xfId="961"/>
    <cellStyle name="Porcentagem 2 6" xfId="962"/>
    <cellStyle name="Porcentagem 2 60" xfId="963"/>
    <cellStyle name="Porcentagem 2 61" xfId="964"/>
    <cellStyle name="Porcentagem 2 62" xfId="965"/>
    <cellStyle name="Porcentagem 2 63" xfId="966"/>
    <cellStyle name="Porcentagem 2 64" xfId="967"/>
    <cellStyle name="Porcentagem 2 65" xfId="968"/>
    <cellStyle name="Porcentagem 2 66" xfId="969"/>
    <cellStyle name="Porcentagem 2 67" xfId="970"/>
    <cellStyle name="Porcentagem 2 68" xfId="971"/>
    <cellStyle name="Porcentagem 2 69" xfId="972"/>
    <cellStyle name="Porcentagem 2 7" xfId="973"/>
    <cellStyle name="Porcentagem 2 70" xfId="974"/>
    <cellStyle name="Porcentagem 2 71" xfId="975"/>
    <cellStyle name="Porcentagem 2 72" xfId="976"/>
    <cellStyle name="Porcentagem 2 73" xfId="977"/>
    <cellStyle name="Porcentagem 2 74" xfId="978"/>
    <cellStyle name="Porcentagem 2 75" xfId="979"/>
    <cellStyle name="Porcentagem 2 76" xfId="980"/>
    <cellStyle name="Porcentagem 2 77" xfId="981"/>
    <cellStyle name="Porcentagem 2 78" xfId="982"/>
    <cellStyle name="Porcentagem 2 79" xfId="983"/>
    <cellStyle name="Porcentagem 2 8" xfId="984"/>
    <cellStyle name="Porcentagem 2 9" xfId="985"/>
    <cellStyle name="Porcentagem 3" xfId="43"/>
    <cellStyle name="Porcentagem 3 10" xfId="986"/>
    <cellStyle name="Porcentagem 3 100" xfId="987"/>
    <cellStyle name="Porcentagem 3 101" xfId="988"/>
    <cellStyle name="Porcentagem 3 102" xfId="989"/>
    <cellStyle name="Porcentagem 3 103" xfId="990"/>
    <cellStyle name="Porcentagem 3 104" xfId="991"/>
    <cellStyle name="Porcentagem 3 105" xfId="992"/>
    <cellStyle name="Porcentagem 3 106" xfId="993"/>
    <cellStyle name="Porcentagem 3 107" xfId="994"/>
    <cellStyle name="Porcentagem 3 108" xfId="995"/>
    <cellStyle name="Porcentagem 3 109" xfId="996"/>
    <cellStyle name="Porcentagem 3 11" xfId="997"/>
    <cellStyle name="Porcentagem 3 110" xfId="998"/>
    <cellStyle name="Porcentagem 3 111" xfId="999"/>
    <cellStyle name="Porcentagem 3 112" xfId="1000"/>
    <cellStyle name="Porcentagem 3 113" xfId="1001"/>
    <cellStyle name="Porcentagem 3 114" xfId="1002"/>
    <cellStyle name="Porcentagem 3 115" xfId="1003"/>
    <cellStyle name="Porcentagem 3 116" xfId="1004"/>
    <cellStyle name="Porcentagem 3 117" xfId="1005"/>
    <cellStyle name="Porcentagem 3 118" xfId="1006"/>
    <cellStyle name="Porcentagem 3 119" xfId="1007"/>
    <cellStyle name="Porcentagem 3 12" xfId="1008"/>
    <cellStyle name="Porcentagem 3 120" xfId="1009"/>
    <cellStyle name="Porcentagem 3 121" xfId="1010"/>
    <cellStyle name="Porcentagem 3 122" xfId="1011"/>
    <cellStyle name="Porcentagem 3 123" xfId="1012"/>
    <cellStyle name="Porcentagem 3 124" xfId="1013"/>
    <cellStyle name="Porcentagem 3 125" xfId="1014"/>
    <cellStyle name="Porcentagem 3 126" xfId="1015"/>
    <cellStyle name="Porcentagem 3 127" xfId="1016"/>
    <cellStyle name="Porcentagem 3 128" xfId="1017"/>
    <cellStyle name="Porcentagem 3 129" xfId="1018"/>
    <cellStyle name="Porcentagem 3 13" xfId="1019"/>
    <cellStyle name="Porcentagem 3 130" xfId="1020"/>
    <cellStyle name="Porcentagem 3 131" xfId="1021"/>
    <cellStyle name="Porcentagem 3 132" xfId="1022"/>
    <cellStyle name="Porcentagem 3 133" xfId="1023"/>
    <cellStyle name="Porcentagem 3 134" xfId="1024"/>
    <cellStyle name="Porcentagem 3 135" xfId="1025"/>
    <cellStyle name="Porcentagem 3 136" xfId="1026"/>
    <cellStyle name="Porcentagem 3 137" xfId="1027"/>
    <cellStyle name="Porcentagem 3 138" xfId="1028"/>
    <cellStyle name="Porcentagem 3 139" xfId="1029"/>
    <cellStyle name="Porcentagem 3 14" xfId="1030"/>
    <cellStyle name="Porcentagem 3 140" xfId="1031"/>
    <cellStyle name="Porcentagem 3 141" xfId="1032"/>
    <cellStyle name="Porcentagem 3 142" xfId="1033"/>
    <cellStyle name="Porcentagem 3 143" xfId="1034"/>
    <cellStyle name="Porcentagem 3 144" xfId="1035"/>
    <cellStyle name="Porcentagem 3 145" xfId="1036"/>
    <cellStyle name="Porcentagem 3 146" xfId="1037"/>
    <cellStyle name="Porcentagem 3 147" xfId="1038"/>
    <cellStyle name="Porcentagem 3 148" xfId="1039"/>
    <cellStyle name="Porcentagem 3 149" xfId="1040"/>
    <cellStyle name="Porcentagem 3 15" xfId="1041"/>
    <cellStyle name="Porcentagem 3 150" xfId="1042"/>
    <cellStyle name="Porcentagem 3 151" xfId="1043"/>
    <cellStyle name="Porcentagem 3 152" xfId="1044"/>
    <cellStyle name="Porcentagem 3 153" xfId="1045"/>
    <cellStyle name="Porcentagem 3 154" xfId="1046"/>
    <cellStyle name="Porcentagem 3 155" xfId="1047"/>
    <cellStyle name="Porcentagem 3 156" xfId="1048"/>
    <cellStyle name="Porcentagem 3 157" xfId="1049"/>
    <cellStyle name="Porcentagem 3 158" xfId="1050"/>
    <cellStyle name="Porcentagem 3 159" xfId="1051"/>
    <cellStyle name="Porcentagem 3 16" xfId="1052"/>
    <cellStyle name="Porcentagem 3 160" xfId="1053"/>
    <cellStyle name="Porcentagem 3 161" xfId="1054"/>
    <cellStyle name="Porcentagem 3 162" xfId="1055"/>
    <cellStyle name="Porcentagem 3 163" xfId="1056"/>
    <cellStyle name="Porcentagem 3 164" xfId="1057"/>
    <cellStyle name="Porcentagem 3 165" xfId="1058"/>
    <cellStyle name="Porcentagem 3 166" xfId="1059"/>
    <cellStyle name="Porcentagem 3 167" xfId="1060"/>
    <cellStyle name="Porcentagem 3 168" xfId="1061"/>
    <cellStyle name="Porcentagem 3 169" xfId="1062"/>
    <cellStyle name="Porcentagem 3 17" xfId="1063"/>
    <cellStyle name="Porcentagem 3 170" xfId="1064"/>
    <cellStyle name="Porcentagem 3 171" xfId="1065"/>
    <cellStyle name="Porcentagem 3 172" xfId="1066"/>
    <cellStyle name="Porcentagem 3 173" xfId="1067"/>
    <cellStyle name="Porcentagem 3 174" xfId="1068"/>
    <cellStyle name="Porcentagem 3 175" xfId="1069"/>
    <cellStyle name="Porcentagem 3 176" xfId="1070"/>
    <cellStyle name="Porcentagem 3 177" xfId="1071"/>
    <cellStyle name="Porcentagem 3 178" xfId="1072"/>
    <cellStyle name="Porcentagem 3 179" xfId="1073"/>
    <cellStyle name="Porcentagem 3 18" xfId="1074"/>
    <cellStyle name="Porcentagem 3 180" xfId="1075"/>
    <cellStyle name="Porcentagem 3 181" xfId="1076"/>
    <cellStyle name="Porcentagem 3 182" xfId="1077"/>
    <cellStyle name="Porcentagem 3 183" xfId="1078"/>
    <cellStyle name="Porcentagem 3 184" xfId="1079"/>
    <cellStyle name="Porcentagem 3 185" xfId="1080"/>
    <cellStyle name="Porcentagem 3 186" xfId="1081"/>
    <cellStyle name="Porcentagem 3 187" xfId="1082"/>
    <cellStyle name="Porcentagem 3 188" xfId="1083"/>
    <cellStyle name="Porcentagem 3 189" xfId="1084"/>
    <cellStyle name="Porcentagem 3 19" xfId="1085"/>
    <cellStyle name="Porcentagem 3 190" xfId="1086"/>
    <cellStyle name="Porcentagem 3 191" xfId="1087"/>
    <cellStyle name="Porcentagem 3 192" xfId="1088"/>
    <cellStyle name="Porcentagem 3 193" xfId="1089"/>
    <cellStyle name="Porcentagem 3 194" xfId="1090"/>
    <cellStyle name="Porcentagem 3 195" xfId="1091"/>
    <cellStyle name="Porcentagem 3 196" xfId="1092"/>
    <cellStyle name="Porcentagem 3 197" xfId="1093"/>
    <cellStyle name="Porcentagem 3 198" xfId="1094"/>
    <cellStyle name="Porcentagem 3 199" xfId="1095"/>
    <cellStyle name="Porcentagem 3 2" xfId="44"/>
    <cellStyle name="Porcentagem 3 20" xfId="1096"/>
    <cellStyle name="Porcentagem 3 200" xfId="1097"/>
    <cellStyle name="Porcentagem 3 201" xfId="1098"/>
    <cellStyle name="Porcentagem 3 202" xfId="1099"/>
    <cellStyle name="Porcentagem 3 203" xfId="1100"/>
    <cellStyle name="Porcentagem 3 204" xfId="1101"/>
    <cellStyle name="Porcentagem 3 205" xfId="1102"/>
    <cellStyle name="Porcentagem 3 206" xfId="1103"/>
    <cellStyle name="Porcentagem 3 207" xfId="1104"/>
    <cellStyle name="Porcentagem 3 208" xfId="1105"/>
    <cellStyle name="Porcentagem 3 209" xfId="1106"/>
    <cellStyle name="Porcentagem 3 21" xfId="1107"/>
    <cellStyle name="Porcentagem 3 210" xfId="1108"/>
    <cellStyle name="Porcentagem 3 211" xfId="1109"/>
    <cellStyle name="Porcentagem 3 212" xfId="1110"/>
    <cellStyle name="Porcentagem 3 213" xfId="1111"/>
    <cellStyle name="Porcentagem 3 214" xfId="1112"/>
    <cellStyle name="Porcentagem 3 215" xfId="1113"/>
    <cellStyle name="Porcentagem 3 216" xfId="1114"/>
    <cellStyle name="Porcentagem 3 217" xfId="1115"/>
    <cellStyle name="Porcentagem 3 218" xfId="1116"/>
    <cellStyle name="Porcentagem 3 219" xfId="1117"/>
    <cellStyle name="Porcentagem 3 22" xfId="1118"/>
    <cellStyle name="Porcentagem 3 220" xfId="1119"/>
    <cellStyle name="Porcentagem 3 221" xfId="1120"/>
    <cellStyle name="Porcentagem 3 222" xfId="1121"/>
    <cellStyle name="Porcentagem 3 223" xfId="1122"/>
    <cellStyle name="Porcentagem 3 224" xfId="1123"/>
    <cellStyle name="Porcentagem 3 225" xfId="1124"/>
    <cellStyle name="Porcentagem 3 226" xfId="1125"/>
    <cellStyle name="Porcentagem 3 227" xfId="1126"/>
    <cellStyle name="Porcentagem 3 228" xfId="1127"/>
    <cellStyle name="Porcentagem 3 229" xfId="1128"/>
    <cellStyle name="Porcentagem 3 23" xfId="1129"/>
    <cellStyle name="Porcentagem 3 230" xfId="1130"/>
    <cellStyle name="Porcentagem 3 231" xfId="1131"/>
    <cellStyle name="Porcentagem 3 232" xfId="1132"/>
    <cellStyle name="Porcentagem 3 233" xfId="1133"/>
    <cellStyle name="Porcentagem 3 234" xfId="1134"/>
    <cellStyle name="Porcentagem 3 235" xfId="1135"/>
    <cellStyle name="Porcentagem 3 236" xfId="1136"/>
    <cellStyle name="Porcentagem 3 237" xfId="1137"/>
    <cellStyle name="Porcentagem 3 238" xfId="1138"/>
    <cellStyle name="Porcentagem 3 239" xfId="1139"/>
    <cellStyle name="Porcentagem 3 24" xfId="1140"/>
    <cellStyle name="Porcentagem 3 240" xfId="1141"/>
    <cellStyle name="Porcentagem 3 241" xfId="1142"/>
    <cellStyle name="Porcentagem 3 242" xfId="1143"/>
    <cellStyle name="Porcentagem 3 243" xfId="1144"/>
    <cellStyle name="Porcentagem 3 244" xfId="1145"/>
    <cellStyle name="Porcentagem 3 245" xfId="1146"/>
    <cellStyle name="Porcentagem 3 246" xfId="1147"/>
    <cellStyle name="Porcentagem 3 247" xfId="1148"/>
    <cellStyle name="Porcentagem 3 248" xfId="1149"/>
    <cellStyle name="Porcentagem 3 25" xfId="1150"/>
    <cellStyle name="Porcentagem 3 26" xfId="1151"/>
    <cellStyle name="Porcentagem 3 27" xfId="1152"/>
    <cellStyle name="Porcentagem 3 28" xfId="1153"/>
    <cellStyle name="Porcentagem 3 29" xfId="1154"/>
    <cellStyle name="Porcentagem 3 3" xfId="1155"/>
    <cellStyle name="Porcentagem 3 30" xfId="1156"/>
    <cellStyle name="Porcentagem 3 31" xfId="1157"/>
    <cellStyle name="Porcentagem 3 32" xfId="1158"/>
    <cellStyle name="Porcentagem 3 33" xfId="1159"/>
    <cellStyle name="Porcentagem 3 34" xfId="1160"/>
    <cellStyle name="Porcentagem 3 35" xfId="1161"/>
    <cellStyle name="Porcentagem 3 36" xfId="1162"/>
    <cellStyle name="Porcentagem 3 37" xfId="1163"/>
    <cellStyle name="Porcentagem 3 38" xfId="1164"/>
    <cellStyle name="Porcentagem 3 39" xfId="1165"/>
    <cellStyle name="Porcentagem 3 4" xfId="1166"/>
    <cellStyle name="Porcentagem 3 40" xfId="1167"/>
    <cellStyle name="Porcentagem 3 41" xfId="1168"/>
    <cellStyle name="Porcentagem 3 42" xfId="1169"/>
    <cellStyle name="Porcentagem 3 43" xfId="1170"/>
    <cellStyle name="Porcentagem 3 44" xfId="1171"/>
    <cellStyle name="Porcentagem 3 45" xfId="1172"/>
    <cellStyle name="Porcentagem 3 46" xfId="1173"/>
    <cellStyle name="Porcentagem 3 47" xfId="1174"/>
    <cellStyle name="Porcentagem 3 48" xfId="1175"/>
    <cellStyle name="Porcentagem 3 49" xfId="1176"/>
    <cellStyle name="Porcentagem 3 5" xfId="1177"/>
    <cellStyle name="Porcentagem 3 50" xfId="1178"/>
    <cellStyle name="Porcentagem 3 51" xfId="1179"/>
    <cellStyle name="Porcentagem 3 52" xfId="1180"/>
    <cellStyle name="Porcentagem 3 53" xfId="1181"/>
    <cellStyle name="Porcentagem 3 54" xfId="1182"/>
    <cellStyle name="Porcentagem 3 55" xfId="1183"/>
    <cellStyle name="Porcentagem 3 56" xfId="1184"/>
    <cellStyle name="Porcentagem 3 57" xfId="1185"/>
    <cellStyle name="Porcentagem 3 58" xfId="1186"/>
    <cellStyle name="Porcentagem 3 59" xfId="1187"/>
    <cellStyle name="Porcentagem 3 6" xfId="1188"/>
    <cellStyle name="Porcentagem 3 60" xfId="1189"/>
    <cellStyle name="Porcentagem 3 61" xfId="1190"/>
    <cellStyle name="Porcentagem 3 62" xfId="1191"/>
    <cellStyle name="Porcentagem 3 63" xfId="1192"/>
    <cellStyle name="Porcentagem 3 64" xfId="1193"/>
    <cellStyle name="Porcentagem 3 65" xfId="1194"/>
    <cellStyle name="Porcentagem 3 66" xfId="1195"/>
    <cellStyle name="Porcentagem 3 67" xfId="1196"/>
    <cellStyle name="Porcentagem 3 68" xfId="1197"/>
    <cellStyle name="Porcentagem 3 69" xfId="1198"/>
    <cellStyle name="Porcentagem 3 7" xfId="1199"/>
    <cellStyle name="Porcentagem 3 70" xfId="1200"/>
    <cellStyle name="Porcentagem 3 71" xfId="1201"/>
    <cellStyle name="Porcentagem 3 72" xfId="1202"/>
    <cellStyle name="Porcentagem 3 73" xfId="1203"/>
    <cellStyle name="Porcentagem 3 74" xfId="1204"/>
    <cellStyle name="Porcentagem 3 75" xfId="1205"/>
    <cellStyle name="Porcentagem 3 76" xfId="1206"/>
    <cellStyle name="Porcentagem 3 77" xfId="1207"/>
    <cellStyle name="Porcentagem 3 78" xfId="1208"/>
    <cellStyle name="Porcentagem 3 79" xfId="1209"/>
    <cellStyle name="Porcentagem 3 8" xfId="1210"/>
    <cellStyle name="Porcentagem 3 80" xfId="1211"/>
    <cellStyle name="Porcentagem 3 81" xfId="1212"/>
    <cellStyle name="Porcentagem 3 82" xfId="1213"/>
    <cellStyle name="Porcentagem 3 83" xfId="1214"/>
    <cellStyle name="Porcentagem 3 84" xfId="1215"/>
    <cellStyle name="Porcentagem 3 85" xfId="1216"/>
    <cellStyle name="Porcentagem 3 86" xfId="1217"/>
    <cellStyle name="Porcentagem 3 87" xfId="1218"/>
    <cellStyle name="Porcentagem 3 88" xfId="1219"/>
    <cellStyle name="Porcentagem 3 89" xfId="1220"/>
    <cellStyle name="Porcentagem 3 9" xfId="1221"/>
    <cellStyle name="Porcentagem 3 90" xfId="1222"/>
    <cellStyle name="Porcentagem 3 91" xfId="1223"/>
    <cellStyle name="Porcentagem 3 92" xfId="1224"/>
    <cellStyle name="Porcentagem 3 93" xfId="1225"/>
    <cellStyle name="Porcentagem 3 94" xfId="1226"/>
    <cellStyle name="Porcentagem 3 95" xfId="1227"/>
    <cellStyle name="Porcentagem 3 96" xfId="1228"/>
    <cellStyle name="Porcentagem 3 97" xfId="1229"/>
    <cellStyle name="Porcentagem 3 98" xfId="1230"/>
    <cellStyle name="Porcentagem 3 99" xfId="1231"/>
    <cellStyle name="Porcentagem 4" xfId="45"/>
    <cellStyle name="Porcentagem 4 2" xfId="46"/>
    <cellStyle name="Porcentagem 5" xfId="1232"/>
    <cellStyle name="Porcentagem 5 2" xfId="1233"/>
    <cellStyle name="Separador de m" xfId="47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2466975</xdr:colOff>
      <xdr:row>34</xdr:row>
      <xdr:rowOff>9525</xdr:rowOff>
    </xdr:from>
    <xdr:ext cx="184731" cy="264560"/>
    <xdr:sp macro="" textlink="">
      <xdr:nvSpPr>
        <xdr:cNvPr id="2" name="CaixaDeTexto 1"/>
        <xdr:cNvSpPr txBox="1"/>
      </xdr:nvSpPr>
      <xdr:spPr>
        <a:xfrm>
          <a:off x="3600450" y="64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0</xdr:col>
      <xdr:colOff>781050</xdr:colOff>
      <xdr:row>24</xdr:row>
      <xdr:rowOff>28575</xdr:rowOff>
    </xdr:from>
    <xdr:to>
      <xdr:col>1</xdr:col>
      <xdr:colOff>2686050</xdr:colOff>
      <xdr:row>27</xdr:row>
      <xdr:rowOff>57150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1050" y="4552950"/>
          <a:ext cx="30384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IANETOMAZ\Downloads\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FEITURAS%202016\BOMBINHAS\2016-01-18%20-%20RUA%20BRDE\1.%20RUAS%20CURI&#211;%20E%20CABOCLINHO\REVIS&#195;O%2002\DOCUMENTOS\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Geral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Plan1"/>
      <sheetName val="RESUMO DE MEDIÇÃO"/>
      <sheetName val="C"/>
      <sheetName val="FV-DNER"/>
      <sheetName val="orçamento_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RESUMO"/>
      <sheetName val="PROJETO BR_146 (2)"/>
      <sheetName val="PLANILHA CONTRATUAL"/>
      <sheetName val="TABELA"/>
      <sheetName val="Quadro de qntd"/>
      <sheetName val="FIDENS-R$mil"/>
      <sheetName val="TRANSP"/>
      <sheetName val="ger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AA"/>
      <sheetName val="MATRIZ"/>
      <sheetName val="PATO"/>
      <sheetName val="CANAA.XLS"/>
      <sheetName val="\G\Users\eduardoiunes\Documents"/>
      <sheetName val="RESUMO_AUT1"/>
      <sheetName val="Medição"/>
      <sheetName val="Medição Completa"/>
      <sheetName val="RECOMPOSIÇÃO MAN"/>
      <sheetName val="QQuant-Vol1_(2)"/>
      <sheetName val="BD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META 02 -REDE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N73"/>
  <sheetViews>
    <sheetView showGridLines="0" tabSelected="1" zoomScale="115" zoomScaleNormal="115" zoomScaleSheetLayoutView="100" workbookViewId="0">
      <selection activeCell="G7" sqref="G7:K17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4" customWidth="1"/>
    <col min="7" max="7" width="13.28515625" style="52" bestFit="1" customWidth="1"/>
    <col min="8" max="8" width="12.5703125" style="52" customWidth="1"/>
    <col min="9" max="9" width="18.28515625" style="52" customWidth="1"/>
    <col min="10" max="10" width="12.140625" style="52" bestFit="1" customWidth="1"/>
    <col min="11" max="11" width="13.28515625" style="52" bestFit="1" customWidth="1"/>
    <col min="12" max="12" width="12.140625" style="52" bestFit="1" customWidth="1"/>
    <col min="13" max="13" width="13.85546875" style="52" bestFit="1" customWidth="1"/>
    <col min="14" max="14" width="12.140625" style="52" bestFit="1" customWidth="1"/>
    <col min="15" max="15" width="14.5703125" style="52" customWidth="1"/>
    <col min="16" max="16384" width="9.140625" style="52"/>
  </cols>
  <sheetData>
    <row r="2" spans="1:14" ht="15" customHeight="1" x14ac:dyDescent="0.25">
      <c r="A2" s="212"/>
      <c r="B2" s="212"/>
      <c r="C2" s="212"/>
      <c r="D2" s="212"/>
      <c r="E2" s="212"/>
      <c r="F2" s="212"/>
    </row>
    <row r="4" spans="1:14" ht="21.75" customHeight="1" x14ac:dyDescent="0.25">
      <c r="A4" s="213"/>
      <c r="B4" s="213"/>
      <c r="C4" s="213"/>
      <c r="D4" s="213"/>
      <c r="E4" s="213"/>
      <c r="F4" s="113"/>
    </row>
    <row r="5" spans="1:14" ht="21.75" customHeight="1" x14ac:dyDescent="0.25">
      <c r="A5" s="214" t="s">
        <v>119</v>
      </c>
      <c r="B5" s="215"/>
      <c r="C5" s="215"/>
      <c r="D5" s="215"/>
      <c r="E5" s="216"/>
      <c r="F5" s="113"/>
    </row>
    <row r="6" spans="1:14" ht="7.5" customHeight="1" x14ac:dyDescent="0.25">
      <c r="A6" s="109"/>
      <c r="B6" s="153"/>
      <c r="C6" s="153"/>
      <c r="D6" s="153"/>
      <c r="E6" s="154"/>
      <c r="F6" s="113"/>
    </row>
    <row r="7" spans="1:14" ht="39.75" customHeight="1" x14ac:dyDescent="0.25">
      <c r="A7" s="53" t="s">
        <v>0</v>
      </c>
      <c r="B7" s="54" t="s">
        <v>72</v>
      </c>
      <c r="C7" s="54" t="s">
        <v>1</v>
      </c>
      <c r="D7" s="55" t="s">
        <v>99</v>
      </c>
      <c r="E7" s="55" t="s">
        <v>100</v>
      </c>
      <c r="F7" s="113"/>
    </row>
    <row r="8" spans="1:14" ht="17.25" customHeight="1" x14ac:dyDescent="0.25">
      <c r="A8" s="56"/>
      <c r="B8" s="57"/>
      <c r="C8" s="100" t="s">
        <v>70</v>
      </c>
      <c r="D8" s="59"/>
      <c r="E8" s="60"/>
      <c r="F8" s="113"/>
      <c r="I8" s="63"/>
      <c r="J8" s="63"/>
      <c r="L8" s="95"/>
      <c r="M8" s="209"/>
      <c r="N8" s="95"/>
    </row>
    <row r="9" spans="1:14" s="61" customFormat="1" ht="15" customHeight="1" x14ac:dyDescent="0.25">
      <c r="A9" s="145">
        <v>1</v>
      </c>
      <c r="B9" s="65" t="s">
        <v>73</v>
      </c>
      <c r="C9" s="177" t="s">
        <v>110</v>
      </c>
      <c r="D9" s="192">
        <v>2046.46</v>
      </c>
      <c r="E9" s="166">
        <f>A9*D9</f>
        <v>2046.46</v>
      </c>
      <c r="F9" s="155"/>
      <c r="I9" s="207"/>
      <c r="J9" s="207"/>
      <c r="L9" s="208"/>
      <c r="M9" s="208"/>
    </row>
    <row r="10" spans="1:14" s="61" customFormat="1" ht="15" customHeight="1" x14ac:dyDescent="0.25">
      <c r="A10" s="145"/>
      <c r="B10" s="65"/>
      <c r="C10" s="177"/>
      <c r="D10" s="166"/>
      <c r="E10" s="166"/>
      <c r="F10" s="155"/>
      <c r="I10" s="207"/>
      <c r="J10" s="207"/>
      <c r="L10" s="208"/>
      <c r="M10" s="208"/>
    </row>
    <row r="11" spans="1:14" s="61" customFormat="1" ht="15" customHeight="1" x14ac:dyDescent="0.25">
      <c r="A11" s="145"/>
      <c r="B11" s="65"/>
      <c r="C11" s="177" t="s">
        <v>102</v>
      </c>
      <c r="D11" s="166"/>
      <c r="E11" s="166">
        <f>D9*7%</f>
        <v>143.25220000000002</v>
      </c>
      <c r="F11" s="155"/>
      <c r="J11" s="207"/>
    </row>
    <row r="12" spans="1:14" s="61" customFormat="1" ht="15" customHeight="1" x14ac:dyDescent="0.25">
      <c r="A12" s="145"/>
      <c r="B12" s="65"/>
      <c r="C12" s="177" t="s">
        <v>101</v>
      </c>
      <c r="D12" s="192"/>
      <c r="E12" s="166">
        <f>D12*A9</f>
        <v>0</v>
      </c>
      <c r="F12" s="155"/>
      <c r="J12" s="207"/>
    </row>
    <row r="13" spans="1:14" s="61" customFormat="1" ht="15" customHeight="1" x14ac:dyDescent="0.25">
      <c r="A13" s="145"/>
      <c r="B13" s="65"/>
      <c r="C13" s="177"/>
      <c r="D13" s="166"/>
      <c r="E13" s="188"/>
      <c r="F13" s="155"/>
      <c r="J13" s="208"/>
    </row>
    <row r="14" spans="1:14" ht="7.5" customHeight="1" x14ac:dyDescent="0.25">
      <c r="A14" s="145"/>
      <c r="B14" s="65"/>
      <c r="C14" s="101"/>
      <c r="D14" s="166"/>
      <c r="E14" s="166"/>
      <c r="F14" s="113"/>
      <c r="I14" s="63"/>
      <c r="J14" s="63"/>
      <c r="K14" s="63"/>
    </row>
    <row r="15" spans="1:14" x14ac:dyDescent="0.25">
      <c r="A15" s="146"/>
      <c r="B15" s="203"/>
      <c r="C15" s="102"/>
      <c r="D15" s="167"/>
      <c r="E15" s="166"/>
      <c r="F15" s="113"/>
      <c r="I15" s="63"/>
      <c r="J15" s="63"/>
      <c r="K15" s="63"/>
    </row>
    <row r="16" spans="1:14" x14ac:dyDescent="0.25">
      <c r="A16" s="62"/>
      <c r="B16" s="65"/>
      <c r="C16" s="103" t="s">
        <v>2</v>
      </c>
      <c r="D16" s="168"/>
      <c r="E16" s="168">
        <f>ROUND(SUM(E9:E15),2)</f>
        <v>2189.71</v>
      </c>
      <c r="F16" s="113"/>
      <c r="I16" s="63"/>
      <c r="J16" s="63"/>
      <c r="K16" s="63"/>
    </row>
    <row r="17" spans="1:14" ht="5.0999999999999996" customHeight="1" x14ac:dyDescent="0.25">
      <c r="A17" s="75"/>
      <c r="B17" s="151"/>
      <c r="C17" s="151"/>
      <c r="D17" s="151"/>
      <c r="E17" s="152"/>
      <c r="F17" s="113"/>
      <c r="I17" s="180"/>
      <c r="J17" s="63"/>
      <c r="K17" s="63"/>
    </row>
    <row r="18" spans="1:14" ht="15.75" customHeight="1" x14ac:dyDescent="0.25">
      <c r="A18" s="56"/>
      <c r="B18" s="57"/>
      <c r="C18" s="100" t="s">
        <v>62</v>
      </c>
      <c r="D18" s="58"/>
      <c r="E18" s="60"/>
      <c r="F18" s="156"/>
      <c r="I18" s="63"/>
      <c r="J18" s="63"/>
      <c r="K18" s="63"/>
      <c r="L18" s="66"/>
      <c r="N18" s="66"/>
    </row>
    <row r="19" spans="1:14" x14ac:dyDescent="0.25">
      <c r="A19" s="67"/>
      <c r="B19" s="67"/>
      <c r="C19" s="104" t="s">
        <v>18</v>
      </c>
      <c r="D19" s="68">
        <v>0.2</v>
      </c>
      <c r="E19" s="174">
        <f>E16*D19</f>
        <v>437.94200000000001</v>
      </c>
      <c r="F19" s="113"/>
      <c r="I19" s="63"/>
      <c r="J19" s="63"/>
      <c r="K19" s="63"/>
      <c r="L19" s="66"/>
    </row>
    <row r="20" spans="1:14" x14ac:dyDescent="0.25">
      <c r="A20" s="67"/>
      <c r="B20" s="67"/>
      <c r="C20" s="104" t="s">
        <v>19</v>
      </c>
      <c r="D20" s="68">
        <v>0.01</v>
      </c>
      <c r="E20" s="174">
        <f>E16*D20</f>
        <v>21.897100000000002</v>
      </c>
      <c r="F20" s="113"/>
      <c r="I20" s="63"/>
      <c r="J20" s="63"/>
      <c r="K20" s="63"/>
    </row>
    <row r="21" spans="1:14" x14ac:dyDescent="0.25">
      <c r="A21" s="67"/>
      <c r="B21" s="67"/>
      <c r="C21" s="104" t="s">
        <v>20</v>
      </c>
      <c r="D21" s="68">
        <v>1.4999999999999999E-2</v>
      </c>
      <c r="E21" s="174">
        <f>E16*D21</f>
        <v>32.845649999999999</v>
      </c>
      <c r="F21" s="113"/>
      <c r="I21" s="63"/>
      <c r="J21" s="63"/>
      <c r="K21" s="63"/>
    </row>
    <row r="22" spans="1:14" x14ac:dyDescent="0.25">
      <c r="A22" s="67"/>
      <c r="B22" s="67"/>
      <c r="C22" s="104" t="s">
        <v>21</v>
      </c>
      <c r="D22" s="68">
        <v>0.03</v>
      </c>
      <c r="E22" s="174">
        <f>E16*D22</f>
        <v>65.691299999999998</v>
      </c>
      <c r="F22" s="113"/>
    </row>
    <row r="23" spans="1:14" x14ac:dyDescent="0.25">
      <c r="A23" s="67"/>
      <c r="B23" s="67"/>
      <c r="C23" s="104" t="s">
        <v>22</v>
      </c>
      <c r="D23" s="68">
        <v>2.5000000000000001E-2</v>
      </c>
      <c r="E23" s="174">
        <f>E16*D23</f>
        <v>54.742750000000001</v>
      </c>
      <c r="F23" s="156"/>
    </row>
    <row r="24" spans="1:14" x14ac:dyDescent="0.25">
      <c r="A24" s="67"/>
      <c r="B24" s="67"/>
      <c r="C24" s="104" t="s">
        <v>23</v>
      </c>
      <c r="D24" s="68">
        <v>6.0000000000000001E-3</v>
      </c>
      <c r="E24" s="174">
        <f>E16*D24</f>
        <v>13.138260000000001</v>
      </c>
      <c r="F24" s="156"/>
    </row>
    <row r="25" spans="1:14" x14ac:dyDescent="0.25">
      <c r="A25" s="67"/>
      <c r="B25" s="70"/>
      <c r="C25" s="104" t="s">
        <v>14</v>
      </c>
      <c r="D25" s="68">
        <v>0.08</v>
      </c>
      <c r="E25" s="174">
        <f>E16*D25</f>
        <v>175.17680000000001</v>
      </c>
      <c r="F25" s="113"/>
    </row>
    <row r="26" spans="1:14" x14ac:dyDescent="0.25">
      <c r="A26" s="67"/>
      <c r="B26" s="70"/>
      <c r="C26" s="105" t="s">
        <v>3</v>
      </c>
      <c r="D26" s="69">
        <f>SUM(D19:D25)</f>
        <v>0.36600000000000005</v>
      </c>
      <c r="E26" s="176">
        <f>ROUND(SUM(E19:E25),2)</f>
        <v>801.43</v>
      </c>
      <c r="F26" s="113"/>
    </row>
    <row r="27" spans="1:14" ht="4.5" customHeight="1" x14ac:dyDescent="0.25">
      <c r="A27" s="73"/>
      <c r="B27" s="149"/>
      <c r="C27" s="149"/>
      <c r="D27" s="149"/>
      <c r="E27" s="150"/>
      <c r="F27" s="113"/>
    </row>
    <row r="28" spans="1:14" x14ac:dyDescent="0.25">
      <c r="A28" s="96"/>
      <c r="B28" s="97"/>
      <c r="C28" s="106" t="s">
        <v>63</v>
      </c>
      <c r="D28" s="97"/>
      <c r="E28" s="98"/>
      <c r="F28" s="113"/>
    </row>
    <row r="29" spans="1:14" x14ac:dyDescent="0.25">
      <c r="A29" s="67"/>
      <c r="B29" s="70"/>
      <c r="C29" s="104" t="s">
        <v>25</v>
      </c>
      <c r="D29" s="69">
        <v>8.3299999999999999E-2</v>
      </c>
      <c r="E29" s="174">
        <f>E16*D29</f>
        <v>182.40284299999999</v>
      </c>
      <c r="F29" s="113"/>
    </row>
    <row r="30" spans="1:14" x14ac:dyDescent="0.25">
      <c r="A30" s="67"/>
      <c r="B30" s="70"/>
      <c r="C30" s="104" t="s">
        <v>24</v>
      </c>
      <c r="D30" s="69">
        <v>2.2700000000000001E-2</v>
      </c>
      <c r="E30" s="174">
        <f>D30*E16</f>
        <v>49.706417000000002</v>
      </c>
      <c r="F30" s="113"/>
    </row>
    <row r="31" spans="1:14" x14ac:dyDescent="0.25">
      <c r="A31" s="67"/>
      <c r="B31" s="70"/>
      <c r="C31" s="104" t="s">
        <v>26</v>
      </c>
      <c r="D31" s="69">
        <v>8.3299999999999999E-2</v>
      </c>
      <c r="E31" s="174">
        <f>D31*E16</f>
        <v>182.40284299999999</v>
      </c>
      <c r="F31" s="113"/>
      <c r="G31" s="71"/>
    </row>
    <row r="32" spans="1:14" x14ac:dyDescent="0.25">
      <c r="A32" s="67"/>
      <c r="B32" s="70"/>
      <c r="C32" s="104" t="s">
        <v>27</v>
      </c>
      <c r="D32" s="69">
        <v>6.7000000000000002E-3</v>
      </c>
      <c r="E32" s="174">
        <f>D32*E16</f>
        <v>14.671057000000001</v>
      </c>
      <c r="F32" s="113"/>
      <c r="G32" s="71"/>
    </row>
    <row r="33" spans="1:13" x14ac:dyDescent="0.25">
      <c r="A33" s="67"/>
      <c r="B33" s="70"/>
      <c r="C33" s="104" t="s">
        <v>28</v>
      </c>
      <c r="D33" s="69">
        <v>4.0000000000000002E-4</v>
      </c>
      <c r="E33" s="174">
        <f>D33*E16</f>
        <v>0.87588400000000011</v>
      </c>
      <c r="F33" s="113"/>
    </row>
    <row r="34" spans="1:13" x14ac:dyDescent="0.25">
      <c r="A34" s="67"/>
      <c r="B34" s="70"/>
      <c r="C34" s="104" t="s">
        <v>29</v>
      </c>
      <c r="D34" s="69">
        <v>1.67E-2</v>
      </c>
      <c r="E34" s="174">
        <f>D34*E16</f>
        <v>36.568156999999999</v>
      </c>
      <c r="F34" s="113"/>
    </row>
    <row r="35" spans="1:13" x14ac:dyDescent="0.25">
      <c r="A35" s="72"/>
      <c r="B35" s="73"/>
      <c r="C35" s="104" t="s">
        <v>30</v>
      </c>
      <c r="D35" s="69">
        <v>3.5000000000000001E-3</v>
      </c>
      <c r="E35" s="174">
        <f>D35*E16</f>
        <v>7.6639850000000003</v>
      </c>
      <c r="F35" s="113"/>
    </row>
    <row r="36" spans="1:13" x14ac:dyDescent="0.25">
      <c r="A36" s="67"/>
      <c r="B36" s="70"/>
      <c r="C36" s="104" t="s">
        <v>31</v>
      </c>
      <c r="D36" s="69">
        <v>2.7799999999999998E-2</v>
      </c>
      <c r="E36" s="174">
        <f>D36*E16</f>
        <v>60.873937999999995</v>
      </c>
      <c r="F36" s="113"/>
    </row>
    <row r="37" spans="1:13" x14ac:dyDescent="0.25">
      <c r="A37" s="72"/>
      <c r="B37" s="73"/>
      <c r="C37" s="104" t="s">
        <v>32</v>
      </c>
      <c r="D37" s="74">
        <v>6.7000000000000002E-3</v>
      </c>
      <c r="E37" s="174">
        <f>D37*E16</f>
        <v>14.671057000000001</v>
      </c>
      <c r="F37" s="113"/>
    </row>
    <row r="38" spans="1:13" x14ac:dyDescent="0.25">
      <c r="A38" s="72"/>
      <c r="B38" s="73"/>
      <c r="C38" s="104" t="s">
        <v>33</v>
      </c>
      <c r="D38" s="74">
        <v>4.0000000000000002E-4</v>
      </c>
      <c r="E38" s="174">
        <f>D38*E16</f>
        <v>0.87588400000000011</v>
      </c>
      <c r="F38" s="113"/>
    </row>
    <row r="39" spans="1:13" x14ac:dyDescent="0.25">
      <c r="A39" s="72"/>
      <c r="B39" s="73"/>
      <c r="C39" s="104" t="s">
        <v>34</v>
      </c>
      <c r="D39" s="74">
        <v>1.7399999999999999E-2</v>
      </c>
      <c r="E39" s="174">
        <f>D39*E16</f>
        <v>38.100954000000002</v>
      </c>
      <c r="F39" s="113"/>
    </row>
    <row r="40" spans="1:13" x14ac:dyDescent="0.25">
      <c r="A40" s="72"/>
      <c r="B40" s="73"/>
      <c r="C40" s="104" t="s">
        <v>35</v>
      </c>
      <c r="D40" s="74">
        <v>4.87E-2</v>
      </c>
      <c r="E40" s="174">
        <f>D40*E16</f>
        <v>106.63887700000001</v>
      </c>
      <c r="F40" s="113"/>
    </row>
    <row r="41" spans="1:13" x14ac:dyDescent="0.25">
      <c r="A41" s="64"/>
      <c r="B41" s="75"/>
      <c r="C41" s="65"/>
      <c r="D41" s="76"/>
      <c r="E41" s="174"/>
      <c r="F41" s="113"/>
    </row>
    <row r="42" spans="1:13" s="61" customFormat="1" x14ac:dyDescent="0.25">
      <c r="A42" s="145">
        <f>A9</f>
        <v>1</v>
      </c>
      <c r="B42" s="65"/>
      <c r="C42" s="178" t="s">
        <v>68</v>
      </c>
      <c r="D42" s="193">
        <v>132</v>
      </c>
      <c r="E42" s="174">
        <f>D42*A42</f>
        <v>132</v>
      </c>
      <c r="F42" s="157"/>
    </row>
    <row r="43" spans="1:13" s="61" customFormat="1" x14ac:dyDescent="0.25">
      <c r="A43" s="145">
        <f>A9</f>
        <v>1</v>
      </c>
      <c r="B43" s="65"/>
      <c r="C43" s="178" t="s">
        <v>74</v>
      </c>
      <c r="D43" s="193">
        <v>485.32</v>
      </c>
      <c r="E43" s="174">
        <f>D43*A43</f>
        <v>485.32</v>
      </c>
      <c r="F43" s="155"/>
    </row>
    <row r="44" spans="1:13" s="79" customFormat="1" ht="15" customHeight="1" x14ac:dyDescent="0.25">
      <c r="A44" s="77"/>
      <c r="B44" s="78"/>
      <c r="C44" s="107" t="s">
        <v>5</v>
      </c>
      <c r="D44" s="111">
        <f>SUM(D29:D40)</f>
        <v>0.31760000000000005</v>
      </c>
      <c r="E44" s="175">
        <f>ROUND(SUM(E29:E43),2)</f>
        <v>1312.77</v>
      </c>
      <c r="F44" s="158"/>
    </row>
    <row r="45" spans="1:13" s="79" customFormat="1" ht="13.5" customHeight="1" x14ac:dyDescent="0.25">
      <c r="A45" s="217" t="s">
        <v>6</v>
      </c>
      <c r="B45" s="218"/>
      <c r="C45" s="218"/>
      <c r="D45" s="99"/>
      <c r="E45" s="169">
        <f>ROUND(E44+E26+E16,2)</f>
        <v>4303.91</v>
      </c>
      <c r="F45" s="158"/>
      <c r="G45" s="80"/>
      <c r="H45" s="80"/>
      <c r="I45" s="80"/>
      <c r="J45" s="80"/>
      <c r="K45" s="80"/>
      <c r="L45" s="80"/>
      <c r="M45" s="80"/>
    </row>
    <row r="46" spans="1:13" s="79" customFormat="1" ht="6.75" customHeight="1" x14ac:dyDescent="0.25">
      <c r="A46" s="163"/>
      <c r="B46" s="164"/>
      <c r="C46" s="164"/>
      <c r="D46" s="164"/>
      <c r="E46" s="164"/>
      <c r="G46" s="80"/>
      <c r="H46" s="80"/>
      <c r="I46" s="80"/>
      <c r="J46" s="80"/>
      <c r="K46" s="80"/>
      <c r="L46" s="80"/>
      <c r="M46" s="80"/>
    </row>
    <row r="47" spans="1:13" s="81" customFormat="1" ht="12" customHeight="1" x14ac:dyDescent="0.25">
      <c r="A47" s="56"/>
      <c r="B47" s="57"/>
      <c r="C47" s="100" t="s">
        <v>7</v>
      </c>
      <c r="D47" s="59"/>
      <c r="E47" s="60"/>
      <c r="F47" s="159"/>
      <c r="G47" s="82"/>
      <c r="H47" s="82"/>
      <c r="I47" s="82"/>
      <c r="J47" s="82"/>
      <c r="K47" s="82"/>
      <c r="L47" s="82"/>
      <c r="M47" s="82"/>
    </row>
    <row r="48" spans="1:13" s="79" customFormat="1" x14ac:dyDescent="0.25">
      <c r="A48" s="179"/>
      <c r="B48" s="65"/>
      <c r="C48" s="109"/>
      <c r="D48" s="194"/>
      <c r="E48" s="170">
        <f>A48*D48</f>
        <v>0</v>
      </c>
      <c r="F48" s="156"/>
      <c r="G48" s="80"/>
      <c r="H48" s="80"/>
      <c r="I48" s="80"/>
      <c r="J48" s="80"/>
      <c r="K48" s="80"/>
      <c r="L48" s="80"/>
      <c r="M48" s="80"/>
    </row>
    <row r="49" spans="1:14" s="184" customFormat="1" ht="12.75" customHeight="1" x14ac:dyDescent="0.25">
      <c r="A49" s="179"/>
      <c r="B49" s="65"/>
      <c r="C49" s="109"/>
      <c r="D49" s="170"/>
      <c r="E49" s="170"/>
      <c r="F49" s="182"/>
      <c r="G49" s="183"/>
      <c r="H49" s="183"/>
      <c r="I49" s="183"/>
      <c r="J49" s="183"/>
      <c r="K49" s="183"/>
      <c r="L49" s="183"/>
      <c r="M49" s="183"/>
    </row>
    <row r="50" spans="1:14" s="184" customFormat="1" ht="12.75" customHeight="1" x14ac:dyDescent="0.25">
      <c r="A50" s="179">
        <f>A9</f>
        <v>1</v>
      </c>
      <c r="B50" s="65" t="s">
        <v>73</v>
      </c>
      <c r="C50" s="109" t="s">
        <v>115</v>
      </c>
      <c r="D50" s="194"/>
      <c r="E50" s="170">
        <f>A50*D50</f>
        <v>0</v>
      </c>
      <c r="F50" s="182"/>
      <c r="G50" s="183"/>
      <c r="H50" s="183"/>
      <c r="I50" s="183"/>
      <c r="J50" s="183"/>
      <c r="K50" s="183"/>
      <c r="L50" s="183"/>
      <c r="M50" s="183"/>
    </row>
    <row r="51" spans="1:14" s="184" customFormat="1" ht="12.75" customHeight="1" x14ac:dyDescent="0.25">
      <c r="A51" s="179"/>
      <c r="B51" s="65"/>
      <c r="C51" s="109"/>
      <c r="D51" s="170"/>
      <c r="E51" s="170"/>
      <c r="F51" s="182"/>
      <c r="G51" s="183"/>
      <c r="H51" s="183"/>
      <c r="I51" s="183"/>
      <c r="J51" s="183"/>
      <c r="K51" s="183"/>
      <c r="L51" s="183"/>
      <c r="M51" s="183"/>
    </row>
    <row r="52" spans="1:14" s="184" customFormat="1" ht="12.75" customHeight="1" x14ac:dyDescent="0.25">
      <c r="A52" s="179"/>
      <c r="B52" s="65"/>
      <c r="C52" s="109"/>
      <c r="D52" s="170"/>
      <c r="E52" s="170"/>
      <c r="F52" s="182"/>
      <c r="G52" s="183"/>
      <c r="H52" s="183"/>
      <c r="I52" s="183"/>
      <c r="J52" s="183"/>
      <c r="K52" s="183"/>
      <c r="L52" s="183"/>
      <c r="M52" s="183"/>
    </row>
    <row r="53" spans="1:14" s="79" customFormat="1" ht="12.75" customHeight="1" x14ac:dyDescent="0.25">
      <c r="A53" s="56"/>
      <c r="B53" s="57"/>
      <c r="C53" s="205" t="s">
        <v>60</v>
      </c>
      <c r="D53" s="171"/>
      <c r="E53" s="169">
        <f>ROUND(SUM(E48:E52),2)</f>
        <v>0</v>
      </c>
      <c r="F53" s="158"/>
      <c r="G53" s="80"/>
      <c r="H53" s="80"/>
      <c r="I53" s="80"/>
      <c r="J53" s="80"/>
      <c r="K53" s="80"/>
      <c r="L53" s="80"/>
      <c r="M53" s="80"/>
    </row>
    <row r="54" spans="1:14" s="79" customFormat="1" x14ac:dyDescent="0.25">
      <c r="A54" s="203"/>
      <c r="B54" s="204"/>
      <c r="C54" s="83"/>
      <c r="D54" s="84"/>
      <c r="E54" s="85"/>
      <c r="F54" s="158"/>
      <c r="G54" s="80"/>
      <c r="H54" s="80"/>
      <c r="I54" s="80"/>
      <c r="J54" s="80"/>
      <c r="K54" s="80"/>
      <c r="L54" s="80"/>
      <c r="M54" s="80"/>
    </row>
    <row r="55" spans="1:14" x14ac:dyDescent="0.25">
      <c r="A55" s="210" t="s">
        <v>71</v>
      </c>
      <c r="B55" s="211"/>
      <c r="C55" s="211"/>
      <c r="D55" s="87"/>
      <c r="E55" s="172">
        <f>ROUND(E45+E53,2)</f>
        <v>4303.91</v>
      </c>
      <c r="F55" s="160"/>
      <c r="G55" s="86"/>
      <c r="H55" s="86"/>
      <c r="I55" s="86"/>
      <c r="J55" s="86"/>
      <c r="K55" s="86"/>
      <c r="L55" s="86"/>
      <c r="M55" s="86"/>
    </row>
    <row r="56" spans="1:14" ht="15" customHeight="1" x14ac:dyDescent="0.25">
      <c r="A56" s="210" t="s">
        <v>39</v>
      </c>
      <c r="B56" s="211"/>
      <c r="C56" s="211"/>
      <c r="D56" s="144">
        <f>'BDI '!C20</f>
        <v>0.23319999999999999</v>
      </c>
      <c r="E56" s="173">
        <f>ROUND(E55*D56,2)</f>
        <v>1003.67</v>
      </c>
      <c r="F56" s="160"/>
      <c r="G56" s="86"/>
      <c r="H56" s="88"/>
      <c r="I56" s="86"/>
      <c r="J56" s="86"/>
      <c r="K56" s="86"/>
      <c r="L56" s="86"/>
      <c r="M56" s="86"/>
    </row>
    <row r="57" spans="1:14" ht="15" customHeight="1" x14ac:dyDescent="0.25">
      <c r="A57" s="147"/>
      <c r="B57" s="148"/>
      <c r="C57" s="148"/>
      <c r="D57" s="148"/>
      <c r="E57" s="148"/>
      <c r="F57" s="161"/>
      <c r="G57" s="86"/>
      <c r="H57" s="86"/>
      <c r="I57" s="86"/>
      <c r="J57" s="86"/>
      <c r="K57" s="86"/>
      <c r="L57" s="86"/>
      <c r="M57" s="86"/>
    </row>
    <row r="58" spans="1:14" x14ac:dyDescent="0.25">
      <c r="A58" s="227" t="s">
        <v>64</v>
      </c>
      <c r="B58" s="228"/>
      <c r="C58" s="229"/>
      <c r="D58" s="230">
        <f>ROUND(E55+E56,2)</f>
        <v>5307.58</v>
      </c>
      <c r="E58" s="230"/>
      <c r="F58" s="161"/>
      <c r="G58" s="86"/>
      <c r="H58" s="86"/>
      <c r="I58" s="86"/>
      <c r="J58" s="86"/>
      <c r="K58" s="86"/>
      <c r="L58" s="86"/>
      <c r="M58" s="86"/>
    </row>
    <row r="59" spans="1:14" x14ac:dyDescent="0.25">
      <c r="A59" s="227" t="s">
        <v>67</v>
      </c>
      <c r="B59" s="228"/>
      <c r="C59" s="229"/>
      <c r="D59" s="230">
        <f>D58*12</f>
        <v>63690.96</v>
      </c>
      <c r="E59" s="230"/>
      <c r="F59" s="161"/>
      <c r="G59" s="86"/>
      <c r="H59" s="86"/>
      <c r="I59" s="86"/>
      <c r="J59" s="86"/>
      <c r="K59" s="86"/>
      <c r="L59" s="86"/>
      <c r="M59" s="86"/>
    </row>
    <row r="60" spans="1:14" x14ac:dyDescent="0.25">
      <c r="A60" s="112"/>
      <c r="B60" s="113"/>
      <c r="C60" s="113"/>
      <c r="D60" s="113"/>
      <c r="E60" s="114"/>
      <c r="F60" s="161"/>
      <c r="G60" s="86"/>
      <c r="H60" s="91"/>
      <c r="I60" s="86"/>
      <c r="J60" s="86"/>
      <c r="K60" s="86"/>
      <c r="L60" s="86"/>
      <c r="M60" s="86"/>
    </row>
    <row r="61" spans="1:14" x14ac:dyDescent="0.25">
      <c r="A61" s="231"/>
      <c r="B61" s="232"/>
      <c r="C61" s="233"/>
      <c r="D61" s="234"/>
      <c r="E61" s="235"/>
      <c r="G61" s="92"/>
      <c r="H61" s="93"/>
      <c r="I61" s="93"/>
      <c r="J61" s="86"/>
      <c r="K61" s="86"/>
      <c r="L61" s="86"/>
      <c r="M61" s="86"/>
      <c r="N61" s="86"/>
    </row>
    <row r="62" spans="1:14" ht="12.75" customHeight="1" x14ac:dyDescent="0.25">
      <c r="A62" s="219" t="s">
        <v>66</v>
      </c>
      <c r="B62" s="220"/>
      <c r="C62" s="223"/>
      <c r="D62" s="223"/>
      <c r="E62" s="224"/>
      <c r="F62" s="113"/>
      <c r="G62" s="86"/>
      <c r="H62" s="86"/>
      <c r="I62" s="86"/>
      <c r="J62" s="86"/>
      <c r="K62" s="86"/>
      <c r="L62" s="86"/>
      <c r="M62" s="86"/>
    </row>
    <row r="63" spans="1:14" ht="15" customHeight="1" x14ac:dyDescent="0.25">
      <c r="A63" s="221"/>
      <c r="B63" s="222"/>
      <c r="C63" s="225"/>
      <c r="D63" s="225"/>
      <c r="E63" s="226"/>
      <c r="F63" s="113"/>
    </row>
    <row r="64" spans="1:14" ht="15" customHeight="1" x14ac:dyDescent="0.25">
      <c r="B64" s="86"/>
      <c r="D64" s="181"/>
      <c r="E64" s="181"/>
      <c r="F64" s="113"/>
      <c r="H64" s="52" t="s">
        <v>98</v>
      </c>
    </row>
    <row r="65" spans="1:7" x14ac:dyDescent="0.25">
      <c r="A65" s="185"/>
      <c r="B65" s="186"/>
      <c r="D65" s="63"/>
      <c r="E65" s="94"/>
      <c r="F65" s="181"/>
    </row>
    <row r="66" spans="1:7" x14ac:dyDescent="0.25">
      <c r="A66" s="113"/>
      <c r="E66" s="94"/>
      <c r="F66" s="162"/>
    </row>
    <row r="67" spans="1:7" x14ac:dyDescent="0.25">
      <c r="F67" s="162"/>
    </row>
    <row r="70" spans="1:7" x14ac:dyDescent="0.25">
      <c r="C70" s="187"/>
      <c r="E70" s="52"/>
      <c r="G70" s="95"/>
    </row>
    <row r="71" spans="1:7" x14ac:dyDescent="0.25">
      <c r="F71" s="113"/>
    </row>
    <row r="73" spans="1:7" ht="15" customHeight="1" x14ac:dyDescent="0.25"/>
  </sheetData>
  <mergeCells count="14">
    <mergeCell ref="A62:B63"/>
    <mergeCell ref="C62:E63"/>
    <mergeCell ref="A58:C58"/>
    <mergeCell ref="D58:E58"/>
    <mergeCell ref="A59:C59"/>
    <mergeCell ref="D59:E59"/>
    <mergeCell ref="A61:C61"/>
    <mergeCell ref="D61:E61"/>
    <mergeCell ref="A56:C56"/>
    <mergeCell ref="A2:F2"/>
    <mergeCell ref="A4:E4"/>
    <mergeCell ref="A5:E5"/>
    <mergeCell ref="A45:C45"/>
    <mergeCell ref="A55:C55"/>
  </mergeCells>
  <printOptions horizontalCentered="1"/>
  <pageMargins left="0.39370078740157483" right="0.39370078740157483" top="0.78740157480314965" bottom="0.39370078740157483" header="0" footer="0"/>
  <pageSetup paperSize="9" scale="66" orientation="portrait" r:id="rId1"/>
  <rowBreaks count="1" manualBreakCount="1">
    <brk id="4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N73"/>
  <sheetViews>
    <sheetView showGridLines="0" zoomScale="115" zoomScaleNormal="115" zoomScaleSheetLayoutView="100" workbookViewId="0">
      <selection activeCell="C10" sqref="C10:E10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4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2" spans="1:11" ht="15" customHeight="1" x14ac:dyDescent="0.25">
      <c r="A2" s="212"/>
      <c r="B2" s="212"/>
      <c r="C2" s="212"/>
      <c r="D2" s="212"/>
      <c r="E2" s="212"/>
      <c r="F2" s="212"/>
    </row>
    <row r="4" spans="1:11" ht="21.75" customHeight="1" x14ac:dyDescent="0.25">
      <c r="A4" s="213"/>
      <c r="B4" s="213"/>
      <c r="C4" s="213"/>
      <c r="D4" s="213"/>
      <c r="E4" s="213"/>
      <c r="F4" s="113"/>
    </row>
    <row r="5" spans="1:11" ht="21.75" customHeight="1" x14ac:dyDescent="0.25">
      <c r="A5" s="214" t="s">
        <v>111</v>
      </c>
      <c r="B5" s="215"/>
      <c r="C5" s="215"/>
      <c r="D5" s="215"/>
      <c r="E5" s="216"/>
      <c r="F5" s="113"/>
    </row>
    <row r="6" spans="1:11" ht="7.5" customHeight="1" x14ac:dyDescent="0.25">
      <c r="A6" s="109"/>
      <c r="B6" s="153"/>
      <c r="C6" s="153"/>
      <c r="D6" s="153"/>
      <c r="E6" s="154"/>
      <c r="F6" s="113"/>
    </row>
    <row r="7" spans="1:11" ht="39.75" customHeight="1" x14ac:dyDescent="0.25">
      <c r="A7" s="53" t="s">
        <v>0</v>
      </c>
      <c r="B7" s="54" t="s">
        <v>72</v>
      </c>
      <c r="C7" s="54" t="s">
        <v>1</v>
      </c>
      <c r="D7" s="55" t="s">
        <v>99</v>
      </c>
      <c r="E7" s="55" t="s">
        <v>100</v>
      </c>
      <c r="F7" s="113"/>
    </row>
    <row r="8" spans="1:11" ht="17.25" customHeight="1" x14ac:dyDescent="0.25">
      <c r="A8" s="56"/>
      <c r="B8" s="57"/>
      <c r="C8" s="100" t="s">
        <v>70</v>
      </c>
      <c r="D8" s="59"/>
      <c r="E8" s="60"/>
      <c r="F8" s="113"/>
    </row>
    <row r="9" spans="1:11" s="61" customFormat="1" ht="15" customHeight="1" x14ac:dyDescent="0.25">
      <c r="A9" s="145">
        <v>1</v>
      </c>
      <c r="B9" s="65" t="s">
        <v>73</v>
      </c>
      <c r="C9" s="177" t="s">
        <v>110</v>
      </c>
      <c r="D9" s="192">
        <f>MOTORISTA!D9</f>
        <v>2046.46</v>
      </c>
      <c r="E9" s="166">
        <f>A9*D9</f>
        <v>2046.46</v>
      </c>
      <c r="F9" s="155"/>
    </row>
    <row r="10" spans="1:11" s="61" customFormat="1" ht="15" customHeight="1" x14ac:dyDescent="0.25">
      <c r="A10" s="145"/>
      <c r="B10" s="65"/>
      <c r="C10" s="177"/>
      <c r="D10" s="166"/>
      <c r="E10" s="166"/>
      <c r="F10" s="155"/>
    </row>
    <row r="11" spans="1:11" s="61" customFormat="1" ht="15" customHeight="1" x14ac:dyDescent="0.25">
      <c r="A11" s="145"/>
      <c r="B11" s="65"/>
      <c r="C11" s="177" t="s">
        <v>102</v>
      </c>
      <c r="D11" s="166"/>
      <c r="E11" s="166">
        <f>D9*7%</f>
        <v>143.25220000000002</v>
      </c>
      <c r="F11" s="155"/>
    </row>
    <row r="12" spans="1:11" s="61" customFormat="1" ht="15" customHeight="1" x14ac:dyDescent="0.25">
      <c r="A12" s="145"/>
      <c r="B12" s="65"/>
      <c r="C12" s="177" t="s">
        <v>101</v>
      </c>
      <c r="D12" s="192"/>
      <c r="E12" s="166">
        <f>D12*A9</f>
        <v>0</v>
      </c>
      <c r="F12" s="155"/>
    </row>
    <row r="13" spans="1:11" s="61" customFormat="1" ht="15" customHeight="1" x14ac:dyDescent="0.25">
      <c r="A13" s="145"/>
      <c r="B13" s="65"/>
      <c r="C13" s="177" t="s">
        <v>112</v>
      </c>
      <c r="D13" s="166">
        <f>D9*0.33</f>
        <v>675.33180000000004</v>
      </c>
      <c r="E13" s="188">
        <f>D13*20%</f>
        <v>135.06636</v>
      </c>
      <c r="F13" s="155"/>
    </row>
    <row r="14" spans="1:11" ht="7.5" customHeight="1" x14ac:dyDescent="0.25">
      <c r="A14" s="145"/>
      <c r="B14" s="65"/>
      <c r="C14" s="101"/>
      <c r="D14" s="166"/>
      <c r="E14" s="166"/>
      <c r="F14" s="113"/>
      <c r="I14" s="63"/>
      <c r="J14" s="63"/>
      <c r="K14" s="63"/>
    </row>
    <row r="15" spans="1:11" x14ac:dyDescent="0.25">
      <c r="A15" s="146"/>
      <c r="B15" s="189"/>
      <c r="C15" s="102"/>
      <c r="D15" s="167"/>
      <c r="E15" s="166"/>
      <c r="F15" s="113"/>
      <c r="I15" s="63"/>
      <c r="J15" s="63"/>
      <c r="K15" s="63"/>
    </row>
    <row r="16" spans="1:11" x14ac:dyDescent="0.25">
      <c r="A16" s="62"/>
      <c r="B16" s="65"/>
      <c r="C16" s="103" t="s">
        <v>2</v>
      </c>
      <c r="D16" s="168"/>
      <c r="E16" s="168">
        <f>ROUND(SUM(E9:E15),2)</f>
        <v>2324.7800000000002</v>
      </c>
      <c r="F16" s="113"/>
      <c r="I16" s="63"/>
      <c r="J16" s="63"/>
      <c r="K16" s="63"/>
    </row>
    <row r="17" spans="1:14" ht="5.0999999999999996" customHeight="1" x14ac:dyDescent="0.25">
      <c r="A17" s="75"/>
      <c r="B17" s="151"/>
      <c r="C17" s="151"/>
      <c r="D17" s="151"/>
      <c r="E17" s="152"/>
      <c r="F17" s="113"/>
      <c r="I17" s="180"/>
      <c r="J17" s="63"/>
      <c r="K17" s="63"/>
    </row>
    <row r="18" spans="1:14" ht="15.75" customHeight="1" x14ac:dyDescent="0.25">
      <c r="A18" s="56"/>
      <c r="B18" s="57"/>
      <c r="C18" s="100" t="s">
        <v>62</v>
      </c>
      <c r="D18" s="58"/>
      <c r="E18" s="60"/>
      <c r="F18" s="156"/>
      <c r="I18" s="63"/>
      <c r="J18" s="63"/>
      <c r="K18" s="63"/>
      <c r="L18" s="66"/>
      <c r="N18" s="66"/>
    </row>
    <row r="19" spans="1:14" x14ac:dyDescent="0.25">
      <c r="A19" s="67"/>
      <c r="B19" s="67"/>
      <c r="C19" s="104" t="s">
        <v>18</v>
      </c>
      <c r="D19" s="68">
        <v>0.2</v>
      </c>
      <c r="E19" s="174">
        <f>E16*D19</f>
        <v>464.95600000000007</v>
      </c>
      <c r="F19" s="113"/>
      <c r="I19" s="63"/>
      <c r="J19" s="63"/>
      <c r="K19" s="63"/>
      <c r="L19" s="66"/>
    </row>
    <row r="20" spans="1:14" x14ac:dyDescent="0.25">
      <c r="A20" s="67"/>
      <c r="B20" s="67"/>
      <c r="C20" s="104" t="s">
        <v>19</v>
      </c>
      <c r="D20" s="68">
        <v>0.01</v>
      </c>
      <c r="E20" s="174">
        <f>E16*D20</f>
        <v>23.247800000000002</v>
      </c>
      <c r="F20" s="113"/>
      <c r="I20" s="63"/>
      <c r="J20" s="63"/>
      <c r="K20" s="63"/>
    </row>
    <row r="21" spans="1:14" x14ac:dyDescent="0.25">
      <c r="A21" s="67"/>
      <c r="B21" s="67"/>
      <c r="C21" s="104" t="s">
        <v>20</v>
      </c>
      <c r="D21" s="68">
        <v>1.4999999999999999E-2</v>
      </c>
      <c r="E21" s="174">
        <f>E16*D21</f>
        <v>34.871700000000004</v>
      </c>
      <c r="F21" s="113"/>
      <c r="I21" s="63"/>
      <c r="J21" s="63"/>
      <c r="K21" s="63"/>
    </row>
    <row r="22" spans="1:14" x14ac:dyDescent="0.25">
      <c r="A22" s="67"/>
      <c r="B22" s="67"/>
      <c r="C22" s="104" t="s">
        <v>21</v>
      </c>
      <c r="D22" s="68">
        <v>0.03</v>
      </c>
      <c r="E22" s="174">
        <f>E16*D22</f>
        <v>69.743400000000008</v>
      </c>
      <c r="F22" s="113"/>
    </row>
    <row r="23" spans="1:14" x14ac:dyDescent="0.25">
      <c r="A23" s="67"/>
      <c r="B23" s="67"/>
      <c r="C23" s="104" t="s">
        <v>22</v>
      </c>
      <c r="D23" s="68">
        <v>2.5000000000000001E-2</v>
      </c>
      <c r="E23" s="174">
        <f>E16*D23</f>
        <v>58.119500000000009</v>
      </c>
      <c r="F23" s="156"/>
    </row>
    <row r="24" spans="1:14" x14ac:dyDescent="0.25">
      <c r="A24" s="67"/>
      <c r="B24" s="67"/>
      <c r="C24" s="104" t="s">
        <v>23</v>
      </c>
      <c r="D24" s="68">
        <v>6.0000000000000001E-3</v>
      </c>
      <c r="E24" s="174">
        <f>E16*D24</f>
        <v>13.948680000000001</v>
      </c>
      <c r="F24" s="156"/>
    </row>
    <row r="25" spans="1:14" x14ac:dyDescent="0.25">
      <c r="A25" s="67"/>
      <c r="B25" s="70"/>
      <c r="C25" s="104" t="s">
        <v>14</v>
      </c>
      <c r="D25" s="68">
        <v>0.08</v>
      </c>
      <c r="E25" s="174">
        <f>E16*D25</f>
        <v>185.98240000000001</v>
      </c>
      <c r="F25" s="113"/>
    </row>
    <row r="26" spans="1:14" x14ac:dyDescent="0.25">
      <c r="A26" s="67"/>
      <c r="B26" s="70"/>
      <c r="C26" s="105" t="s">
        <v>3</v>
      </c>
      <c r="D26" s="69">
        <f>SUM(D19:D25)</f>
        <v>0.36600000000000005</v>
      </c>
      <c r="E26" s="176">
        <f>ROUND(SUM(E19:E25),2)</f>
        <v>850.87</v>
      </c>
      <c r="F26" s="113"/>
    </row>
    <row r="27" spans="1:14" ht="4.5" customHeight="1" x14ac:dyDescent="0.25">
      <c r="A27" s="73"/>
      <c r="B27" s="149"/>
      <c r="C27" s="149"/>
      <c r="D27" s="149"/>
      <c r="E27" s="150"/>
      <c r="F27" s="113"/>
    </row>
    <row r="28" spans="1:14" x14ac:dyDescent="0.25">
      <c r="A28" s="96"/>
      <c r="B28" s="97"/>
      <c r="C28" s="106" t="s">
        <v>63</v>
      </c>
      <c r="D28" s="97"/>
      <c r="E28" s="98"/>
      <c r="F28" s="113"/>
    </row>
    <row r="29" spans="1:14" x14ac:dyDescent="0.25">
      <c r="A29" s="67"/>
      <c r="B29" s="70"/>
      <c r="C29" s="104" t="s">
        <v>25</v>
      </c>
      <c r="D29" s="69">
        <v>8.3299999999999999E-2</v>
      </c>
      <c r="E29" s="174">
        <f>E16*D29</f>
        <v>193.65417400000001</v>
      </c>
      <c r="F29" s="113"/>
    </row>
    <row r="30" spans="1:14" x14ac:dyDescent="0.25">
      <c r="A30" s="67"/>
      <c r="B30" s="70"/>
      <c r="C30" s="104" t="s">
        <v>24</v>
      </c>
      <c r="D30" s="69">
        <v>2.2700000000000001E-2</v>
      </c>
      <c r="E30" s="174">
        <f>D30*E16</f>
        <v>52.772506000000007</v>
      </c>
      <c r="F30" s="113"/>
    </row>
    <row r="31" spans="1:14" x14ac:dyDescent="0.25">
      <c r="A31" s="67"/>
      <c r="B31" s="70"/>
      <c r="C31" s="104" t="s">
        <v>26</v>
      </c>
      <c r="D31" s="69">
        <v>8.3299999999999999E-2</v>
      </c>
      <c r="E31" s="174">
        <f>D31*E16</f>
        <v>193.65417400000001</v>
      </c>
      <c r="F31" s="113"/>
      <c r="G31" s="71"/>
    </row>
    <row r="32" spans="1:14" x14ac:dyDescent="0.25">
      <c r="A32" s="67"/>
      <c r="B32" s="70"/>
      <c r="C32" s="104" t="s">
        <v>27</v>
      </c>
      <c r="D32" s="69">
        <v>6.7000000000000002E-3</v>
      </c>
      <c r="E32" s="174">
        <f>D32*E16</f>
        <v>15.576026000000002</v>
      </c>
      <c r="F32" s="113"/>
      <c r="G32" s="71"/>
    </row>
    <row r="33" spans="1:13" x14ac:dyDescent="0.25">
      <c r="A33" s="67"/>
      <c r="B33" s="70"/>
      <c r="C33" s="104" t="s">
        <v>28</v>
      </c>
      <c r="D33" s="69">
        <v>4.0000000000000002E-4</v>
      </c>
      <c r="E33" s="174">
        <f>D33*E16</f>
        <v>0.92991200000000007</v>
      </c>
      <c r="F33" s="113"/>
    </row>
    <row r="34" spans="1:13" x14ac:dyDescent="0.25">
      <c r="A34" s="67"/>
      <c r="B34" s="70"/>
      <c r="C34" s="104" t="s">
        <v>29</v>
      </c>
      <c r="D34" s="69">
        <v>1.67E-2</v>
      </c>
      <c r="E34" s="174">
        <f>D34*E16</f>
        <v>38.823826000000004</v>
      </c>
      <c r="F34" s="113"/>
    </row>
    <row r="35" spans="1:13" x14ac:dyDescent="0.25">
      <c r="A35" s="72"/>
      <c r="B35" s="73"/>
      <c r="C35" s="104" t="s">
        <v>30</v>
      </c>
      <c r="D35" s="69">
        <v>3.5000000000000001E-3</v>
      </c>
      <c r="E35" s="174">
        <f>D35*E16</f>
        <v>8.13673</v>
      </c>
      <c r="F35" s="113"/>
    </row>
    <row r="36" spans="1:13" x14ac:dyDescent="0.25">
      <c r="A36" s="67"/>
      <c r="B36" s="70"/>
      <c r="C36" s="104" t="s">
        <v>31</v>
      </c>
      <c r="D36" s="69">
        <v>2.7799999999999998E-2</v>
      </c>
      <c r="E36" s="174">
        <f>D36*E16</f>
        <v>64.628883999999999</v>
      </c>
      <c r="F36" s="113"/>
    </row>
    <row r="37" spans="1:13" x14ac:dyDescent="0.25">
      <c r="A37" s="72"/>
      <c r="B37" s="73"/>
      <c r="C37" s="104" t="s">
        <v>32</v>
      </c>
      <c r="D37" s="74">
        <v>6.7000000000000002E-3</v>
      </c>
      <c r="E37" s="174">
        <f>D37*E16</f>
        <v>15.576026000000002</v>
      </c>
      <c r="F37" s="113"/>
    </row>
    <row r="38" spans="1:13" x14ac:dyDescent="0.25">
      <c r="A38" s="72"/>
      <c r="B38" s="73"/>
      <c r="C38" s="104" t="s">
        <v>33</v>
      </c>
      <c r="D38" s="74">
        <v>4.0000000000000002E-4</v>
      </c>
      <c r="E38" s="174">
        <f>D38*E16</f>
        <v>0.92991200000000007</v>
      </c>
      <c r="F38" s="113"/>
    </row>
    <row r="39" spans="1:13" x14ac:dyDescent="0.25">
      <c r="A39" s="72"/>
      <c r="B39" s="73"/>
      <c r="C39" s="104" t="s">
        <v>34</v>
      </c>
      <c r="D39" s="74">
        <v>1.7399999999999999E-2</v>
      </c>
      <c r="E39" s="174">
        <f>D39*E16</f>
        <v>40.451172</v>
      </c>
      <c r="F39" s="113"/>
    </row>
    <row r="40" spans="1:13" x14ac:dyDescent="0.25">
      <c r="A40" s="72"/>
      <c r="B40" s="73"/>
      <c r="C40" s="104" t="s">
        <v>35</v>
      </c>
      <c r="D40" s="74">
        <v>4.87E-2</v>
      </c>
      <c r="E40" s="174">
        <f>D40*E16</f>
        <v>113.21678600000001</v>
      </c>
      <c r="F40" s="113"/>
    </row>
    <row r="41" spans="1:13" x14ac:dyDescent="0.25">
      <c r="A41" s="64"/>
      <c r="B41" s="75"/>
      <c r="C41" s="65"/>
      <c r="D41" s="76"/>
      <c r="E41" s="174"/>
      <c r="F41" s="113"/>
    </row>
    <row r="42" spans="1:13" s="61" customFormat="1" x14ac:dyDescent="0.25">
      <c r="A42" s="145">
        <f>A9</f>
        <v>1</v>
      </c>
      <c r="B42" s="65"/>
      <c r="C42" s="178" t="s">
        <v>68</v>
      </c>
      <c r="D42" s="193">
        <v>132</v>
      </c>
      <c r="E42" s="174">
        <f>D42*A42</f>
        <v>132</v>
      </c>
      <c r="F42" s="157"/>
    </row>
    <row r="43" spans="1:13" s="61" customFormat="1" x14ac:dyDescent="0.25">
      <c r="A43" s="145">
        <f>A9</f>
        <v>1</v>
      </c>
      <c r="B43" s="65"/>
      <c r="C43" s="178" t="s">
        <v>74</v>
      </c>
      <c r="D43" s="193">
        <v>485.32</v>
      </c>
      <c r="E43" s="174">
        <f>D43*A43</f>
        <v>485.32</v>
      </c>
      <c r="F43" s="155"/>
    </row>
    <row r="44" spans="1:13" s="79" customFormat="1" ht="15" customHeight="1" x14ac:dyDescent="0.25">
      <c r="A44" s="77"/>
      <c r="B44" s="78"/>
      <c r="C44" s="107" t="s">
        <v>5</v>
      </c>
      <c r="D44" s="111">
        <f>SUM(D29:D40)</f>
        <v>0.31760000000000005</v>
      </c>
      <c r="E44" s="175">
        <f>ROUND(SUM(E29:E43),2)</f>
        <v>1355.67</v>
      </c>
      <c r="F44" s="158"/>
    </row>
    <row r="45" spans="1:13" s="79" customFormat="1" ht="13.5" customHeight="1" x14ac:dyDescent="0.25">
      <c r="A45" s="217" t="s">
        <v>6</v>
      </c>
      <c r="B45" s="218"/>
      <c r="C45" s="218"/>
      <c r="D45" s="99"/>
      <c r="E45" s="169">
        <f>ROUND(E44+E26+E16,2)</f>
        <v>4531.32</v>
      </c>
      <c r="F45" s="158"/>
      <c r="G45" s="80"/>
      <c r="H45" s="80"/>
      <c r="I45" s="80"/>
      <c r="J45" s="80"/>
      <c r="K45" s="80"/>
      <c r="L45" s="80"/>
      <c r="M45" s="80"/>
    </row>
    <row r="46" spans="1:13" s="79" customFormat="1" ht="6.75" customHeight="1" x14ac:dyDescent="0.25">
      <c r="A46" s="163"/>
      <c r="B46" s="164"/>
      <c r="C46" s="164"/>
      <c r="D46" s="164"/>
      <c r="E46" s="164"/>
      <c r="G46" s="80"/>
      <c r="H46" s="80"/>
      <c r="I46" s="80"/>
      <c r="J46" s="80"/>
      <c r="K46" s="80"/>
      <c r="L46" s="80"/>
      <c r="M46" s="80"/>
    </row>
    <row r="47" spans="1:13" s="81" customFormat="1" ht="12" customHeight="1" x14ac:dyDescent="0.25">
      <c r="A47" s="56"/>
      <c r="B47" s="57"/>
      <c r="C47" s="100" t="s">
        <v>7</v>
      </c>
      <c r="D47" s="59"/>
      <c r="E47" s="60"/>
      <c r="F47" s="159"/>
      <c r="G47" s="82"/>
      <c r="H47" s="82"/>
      <c r="I47" s="82"/>
      <c r="J47" s="82"/>
      <c r="K47" s="82"/>
      <c r="L47" s="82"/>
      <c r="M47" s="82"/>
    </row>
    <row r="48" spans="1:13" s="79" customFormat="1" x14ac:dyDescent="0.25">
      <c r="A48" s="179"/>
      <c r="B48" s="65"/>
      <c r="C48" s="109"/>
      <c r="D48" s="194"/>
      <c r="E48" s="170">
        <f>A48*D48</f>
        <v>0</v>
      </c>
      <c r="F48" s="156"/>
      <c r="G48" s="80"/>
      <c r="H48" s="80"/>
      <c r="I48" s="80"/>
      <c r="J48" s="80"/>
      <c r="K48" s="80"/>
      <c r="L48" s="80"/>
      <c r="M48" s="80"/>
    </row>
    <row r="49" spans="1:14" s="184" customFormat="1" ht="12.75" customHeight="1" x14ac:dyDescent="0.25">
      <c r="A49" s="179"/>
      <c r="B49" s="65"/>
      <c r="C49" s="109"/>
      <c r="D49" s="170"/>
      <c r="E49" s="170"/>
      <c r="F49" s="182"/>
      <c r="G49" s="183"/>
      <c r="H49" s="183"/>
      <c r="I49" s="183"/>
      <c r="J49" s="183"/>
      <c r="K49" s="183"/>
      <c r="L49" s="183"/>
      <c r="M49" s="183"/>
    </row>
    <row r="50" spans="1:14" s="184" customFormat="1" ht="12.75" customHeight="1" x14ac:dyDescent="0.25">
      <c r="A50" s="179">
        <f>A9</f>
        <v>1</v>
      </c>
      <c r="B50" s="65" t="s">
        <v>73</v>
      </c>
      <c r="C50" s="109" t="s">
        <v>128</v>
      </c>
      <c r="D50" s="194"/>
      <c r="E50" s="170">
        <f>A50*D50</f>
        <v>0</v>
      </c>
      <c r="F50" s="182"/>
      <c r="G50" s="183"/>
      <c r="H50" s="183"/>
      <c r="I50" s="183"/>
      <c r="J50" s="183"/>
      <c r="K50" s="183"/>
      <c r="L50" s="183"/>
      <c r="M50" s="183"/>
    </row>
    <row r="51" spans="1:14" s="184" customFormat="1" ht="12.75" customHeight="1" x14ac:dyDescent="0.25">
      <c r="A51" s="179"/>
      <c r="B51" s="65"/>
      <c r="C51" s="109"/>
      <c r="D51" s="170"/>
      <c r="E51" s="170"/>
      <c r="F51" s="182"/>
      <c r="G51" s="183"/>
      <c r="H51" s="183"/>
      <c r="I51" s="183"/>
      <c r="J51" s="183"/>
      <c r="K51" s="183"/>
      <c r="L51" s="183"/>
      <c r="M51" s="183"/>
    </row>
    <row r="52" spans="1:14" s="184" customFormat="1" ht="12.75" customHeight="1" x14ac:dyDescent="0.25">
      <c r="A52" s="179"/>
      <c r="B52" s="65"/>
      <c r="C52" s="109"/>
      <c r="D52" s="170"/>
      <c r="E52" s="170"/>
      <c r="F52" s="182"/>
      <c r="G52" s="183"/>
      <c r="H52" s="183"/>
      <c r="I52" s="183"/>
      <c r="J52" s="183"/>
      <c r="K52" s="183"/>
      <c r="L52" s="183"/>
      <c r="M52" s="183"/>
    </row>
    <row r="53" spans="1:14" s="79" customFormat="1" ht="12.75" customHeight="1" x14ac:dyDescent="0.25">
      <c r="A53" s="56"/>
      <c r="B53" s="57"/>
      <c r="C53" s="191" t="s">
        <v>60</v>
      </c>
      <c r="D53" s="171"/>
      <c r="E53" s="169">
        <f>ROUND(SUM(E48:E52),2)</f>
        <v>0</v>
      </c>
      <c r="F53" s="158"/>
      <c r="G53" s="80"/>
      <c r="H53" s="80"/>
      <c r="I53" s="80"/>
      <c r="J53" s="80"/>
      <c r="K53" s="80"/>
      <c r="L53" s="80"/>
      <c r="M53" s="80"/>
    </row>
    <row r="54" spans="1:14" s="79" customFormat="1" x14ac:dyDescent="0.25">
      <c r="A54" s="189"/>
      <c r="B54" s="190"/>
      <c r="C54" s="83"/>
      <c r="D54" s="84"/>
      <c r="E54" s="85"/>
      <c r="F54" s="158"/>
      <c r="G54" s="80"/>
      <c r="H54" s="80"/>
      <c r="I54" s="80"/>
      <c r="J54" s="80"/>
      <c r="K54" s="80"/>
      <c r="L54" s="80"/>
      <c r="M54" s="80"/>
    </row>
    <row r="55" spans="1:14" x14ac:dyDescent="0.25">
      <c r="A55" s="210" t="s">
        <v>71</v>
      </c>
      <c r="B55" s="211"/>
      <c r="C55" s="211"/>
      <c r="D55" s="87"/>
      <c r="E55" s="172">
        <f>ROUND(E45+E53,2)</f>
        <v>4531.32</v>
      </c>
      <c r="F55" s="160"/>
      <c r="G55" s="86"/>
      <c r="H55" s="86"/>
      <c r="I55" s="86"/>
      <c r="J55" s="86"/>
      <c r="K55" s="86"/>
      <c r="L55" s="86"/>
      <c r="M55" s="86"/>
    </row>
    <row r="56" spans="1:14" ht="15" customHeight="1" x14ac:dyDescent="0.25">
      <c r="A56" s="210" t="s">
        <v>39</v>
      </c>
      <c r="B56" s="211"/>
      <c r="C56" s="211"/>
      <c r="D56" s="144">
        <f>'BDI '!C20</f>
        <v>0.23319999999999999</v>
      </c>
      <c r="E56" s="173">
        <f>ROUND(E55*D56,2)</f>
        <v>1056.7</v>
      </c>
      <c r="F56" s="160"/>
      <c r="G56" s="86"/>
      <c r="H56" s="88"/>
      <c r="I56" s="86"/>
      <c r="J56" s="86"/>
      <c r="K56" s="86"/>
      <c r="L56" s="86"/>
      <c r="M56" s="86"/>
    </row>
    <row r="57" spans="1:14" ht="15" customHeight="1" x14ac:dyDescent="0.25">
      <c r="A57" s="147"/>
      <c r="B57" s="148"/>
      <c r="C57" s="148"/>
      <c r="D57" s="148"/>
      <c r="E57" s="148"/>
      <c r="F57" s="161"/>
      <c r="G57" s="86"/>
      <c r="H57" s="86"/>
      <c r="I57" s="86"/>
      <c r="J57" s="86"/>
      <c r="K57" s="86"/>
      <c r="L57" s="86"/>
      <c r="M57" s="86"/>
    </row>
    <row r="58" spans="1:14" x14ac:dyDescent="0.25">
      <c r="A58" s="227" t="s">
        <v>64</v>
      </c>
      <c r="B58" s="228"/>
      <c r="C58" s="229"/>
      <c r="D58" s="230">
        <f>ROUND(E55+E56,2)</f>
        <v>5588.02</v>
      </c>
      <c r="E58" s="230"/>
      <c r="F58" s="161"/>
      <c r="G58" s="86"/>
      <c r="H58" s="86"/>
      <c r="I58" s="86"/>
      <c r="J58" s="86"/>
      <c r="K58" s="86"/>
      <c r="L58" s="86"/>
      <c r="M58" s="86"/>
    </row>
    <row r="59" spans="1:14" x14ac:dyDescent="0.25">
      <c r="A59" s="227" t="s">
        <v>67</v>
      </c>
      <c r="B59" s="228"/>
      <c r="C59" s="229"/>
      <c r="D59" s="230">
        <f>D58*12</f>
        <v>67056.240000000005</v>
      </c>
      <c r="E59" s="230"/>
      <c r="F59" s="161"/>
      <c r="G59" s="86"/>
      <c r="H59" s="86"/>
      <c r="I59" s="86"/>
      <c r="J59" s="86"/>
      <c r="K59" s="86"/>
      <c r="L59" s="86"/>
      <c r="M59" s="86"/>
    </row>
    <row r="60" spans="1:14" x14ac:dyDescent="0.25">
      <c r="A60" s="112"/>
      <c r="B60" s="113"/>
      <c r="C60" s="113"/>
      <c r="D60" s="113"/>
      <c r="E60" s="114"/>
      <c r="F60" s="161"/>
      <c r="G60" s="86"/>
      <c r="H60" s="91"/>
      <c r="I60" s="86"/>
      <c r="J60" s="86"/>
      <c r="K60" s="86"/>
      <c r="L60" s="86"/>
      <c r="M60" s="86"/>
    </row>
    <row r="61" spans="1:14" x14ac:dyDescent="0.25">
      <c r="A61" s="231"/>
      <c r="B61" s="232"/>
      <c r="C61" s="233"/>
      <c r="D61" s="234"/>
      <c r="E61" s="235"/>
      <c r="G61" s="92"/>
      <c r="H61" s="93"/>
      <c r="I61" s="93"/>
      <c r="J61" s="86"/>
      <c r="K61" s="86"/>
      <c r="L61" s="86"/>
      <c r="M61" s="86"/>
      <c r="N61" s="86"/>
    </row>
    <row r="62" spans="1:14" ht="12.75" customHeight="1" x14ac:dyDescent="0.25">
      <c r="A62" s="219" t="s">
        <v>66</v>
      </c>
      <c r="B62" s="220"/>
      <c r="C62" s="223"/>
      <c r="D62" s="223"/>
      <c r="E62" s="224"/>
      <c r="F62" s="113"/>
      <c r="G62" s="86"/>
      <c r="H62" s="86"/>
      <c r="I62" s="86"/>
      <c r="J62" s="86"/>
      <c r="K62" s="86"/>
      <c r="L62" s="86"/>
      <c r="M62" s="86"/>
    </row>
    <row r="63" spans="1:14" ht="15" customHeight="1" x14ac:dyDescent="0.25">
      <c r="A63" s="221"/>
      <c r="B63" s="222"/>
      <c r="C63" s="225"/>
      <c r="D63" s="225"/>
      <c r="E63" s="226"/>
      <c r="F63" s="113"/>
    </row>
    <row r="64" spans="1:14" ht="15" customHeight="1" x14ac:dyDescent="0.25">
      <c r="B64" s="86"/>
      <c r="D64" s="181"/>
      <c r="E64" s="181"/>
      <c r="F64" s="113"/>
      <c r="H64" s="52" t="s">
        <v>98</v>
      </c>
    </row>
    <row r="65" spans="1:7" x14ac:dyDescent="0.25">
      <c r="A65" s="185"/>
      <c r="B65" s="186"/>
      <c r="D65" s="63"/>
      <c r="E65" s="94"/>
      <c r="F65" s="181"/>
    </row>
    <row r="66" spans="1:7" x14ac:dyDescent="0.25">
      <c r="A66" s="113"/>
      <c r="E66" s="94"/>
      <c r="F66" s="162"/>
    </row>
    <row r="67" spans="1:7" x14ac:dyDescent="0.25">
      <c r="F67" s="162"/>
    </row>
    <row r="70" spans="1:7" x14ac:dyDescent="0.25">
      <c r="C70" s="187"/>
      <c r="E70" s="52"/>
      <c r="G70" s="95"/>
    </row>
    <row r="71" spans="1:7" x14ac:dyDescent="0.25">
      <c r="F71" s="113"/>
    </row>
    <row r="73" spans="1:7" ht="15" customHeight="1" x14ac:dyDescent="0.25"/>
  </sheetData>
  <mergeCells count="14">
    <mergeCell ref="A56:C56"/>
    <mergeCell ref="A2:F2"/>
    <mergeCell ref="A4:E4"/>
    <mergeCell ref="A5:E5"/>
    <mergeCell ref="A45:C45"/>
    <mergeCell ref="A55:C55"/>
    <mergeCell ref="A62:B63"/>
    <mergeCell ref="C62:E63"/>
    <mergeCell ref="A58:C58"/>
    <mergeCell ref="D58:E58"/>
    <mergeCell ref="A59:C59"/>
    <mergeCell ref="D59:E59"/>
    <mergeCell ref="A61:C61"/>
    <mergeCell ref="D61:E61"/>
  </mergeCells>
  <printOptions horizontalCentered="1"/>
  <pageMargins left="0.39370078740157483" right="0.39370078740157483" top="0.78740157480314965" bottom="0.39370078740157483" header="0" footer="0"/>
  <pageSetup paperSize="9" scale="66" orientation="portrait" r:id="rId1"/>
  <rowBreaks count="1" manualBreakCount="1">
    <brk id="41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N73"/>
  <sheetViews>
    <sheetView showGridLines="0" zoomScale="115" zoomScaleNormal="115" zoomScaleSheetLayoutView="100" workbookViewId="0">
      <selection activeCell="G12" sqref="G12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4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2" spans="1:11" ht="15" customHeight="1" x14ac:dyDescent="0.25">
      <c r="A2" s="212"/>
      <c r="B2" s="212"/>
      <c r="C2" s="212"/>
      <c r="D2" s="212"/>
      <c r="E2" s="212"/>
      <c r="F2" s="212"/>
    </row>
    <row r="4" spans="1:11" ht="21.75" customHeight="1" x14ac:dyDescent="0.25">
      <c r="A4" s="213"/>
      <c r="B4" s="213"/>
      <c r="C4" s="213"/>
      <c r="D4" s="213"/>
      <c r="E4" s="213"/>
      <c r="F4" s="113"/>
    </row>
    <row r="5" spans="1:11" ht="21.75" customHeight="1" x14ac:dyDescent="0.25">
      <c r="A5" s="214" t="s">
        <v>113</v>
      </c>
      <c r="B5" s="215"/>
      <c r="C5" s="215"/>
      <c r="D5" s="215"/>
      <c r="E5" s="216"/>
      <c r="F5" s="113"/>
    </row>
    <row r="6" spans="1:11" ht="7.5" customHeight="1" x14ac:dyDescent="0.25">
      <c r="A6" s="109"/>
      <c r="B6" s="153"/>
      <c r="C6" s="153"/>
      <c r="D6" s="153"/>
      <c r="E6" s="154"/>
      <c r="F6" s="113"/>
    </row>
    <row r="7" spans="1:11" ht="39.75" customHeight="1" x14ac:dyDescent="0.25">
      <c r="A7" s="53" t="s">
        <v>0</v>
      </c>
      <c r="B7" s="54" t="s">
        <v>72</v>
      </c>
      <c r="C7" s="54" t="s">
        <v>1</v>
      </c>
      <c r="D7" s="55" t="s">
        <v>99</v>
      </c>
      <c r="E7" s="55" t="s">
        <v>100</v>
      </c>
      <c r="F7" s="113"/>
    </row>
    <row r="8" spans="1:11" ht="17.25" customHeight="1" x14ac:dyDescent="0.25">
      <c r="A8" s="56"/>
      <c r="B8" s="57"/>
      <c r="C8" s="100" t="s">
        <v>70</v>
      </c>
      <c r="D8" s="59"/>
      <c r="E8" s="60"/>
      <c r="F8" s="113"/>
    </row>
    <row r="9" spans="1:11" s="61" customFormat="1" ht="15" customHeight="1" x14ac:dyDescent="0.25">
      <c r="A9" s="145">
        <v>1</v>
      </c>
      <c r="B9" s="65" t="s">
        <v>73</v>
      </c>
      <c r="C9" s="177" t="s">
        <v>110</v>
      </c>
      <c r="D9" s="192">
        <f>MOTORISTA!D9</f>
        <v>2046.46</v>
      </c>
      <c r="E9" s="166">
        <f>A9*D9</f>
        <v>2046.46</v>
      </c>
      <c r="F9" s="155"/>
    </row>
    <row r="10" spans="1:11" s="61" customFormat="1" ht="15" customHeight="1" x14ac:dyDescent="0.25">
      <c r="A10" s="145"/>
      <c r="B10" s="65"/>
      <c r="C10" s="177"/>
      <c r="D10" s="166"/>
      <c r="E10" s="166"/>
      <c r="F10" s="155"/>
    </row>
    <row r="11" spans="1:11" s="61" customFormat="1" ht="15" customHeight="1" x14ac:dyDescent="0.25">
      <c r="A11" s="145"/>
      <c r="B11" s="65"/>
      <c r="C11" s="177" t="s">
        <v>102</v>
      </c>
      <c r="D11" s="166"/>
      <c r="E11" s="166">
        <f>D9*7%</f>
        <v>143.25220000000002</v>
      </c>
      <c r="F11" s="155"/>
    </row>
    <row r="12" spans="1:11" s="61" customFormat="1" ht="15" customHeight="1" x14ac:dyDescent="0.25">
      <c r="A12" s="145"/>
      <c r="B12" s="65"/>
      <c r="C12" s="177" t="s">
        <v>101</v>
      </c>
      <c r="D12" s="192"/>
      <c r="E12" s="166">
        <f>D12*A9</f>
        <v>0</v>
      </c>
      <c r="F12" s="155"/>
    </row>
    <row r="13" spans="1:11" s="61" customFormat="1" ht="15" customHeight="1" x14ac:dyDescent="0.25">
      <c r="A13" s="145"/>
      <c r="B13" s="65"/>
      <c r="C13" s="177" t="s">
        <v>114</v>
      </c>
      <c r="D13" s="166">
        <f>D9*0.83</f>
        <v>1698.5617999999999</v>
      </c>
      <c r="E13" s="188">
        <f>D13*20%</f>
        <v>339.71235999999999</v>
      </c>
      <c r="F13" s="155"/>
    </row>
    <row r="14" spans="1:11" ht="7.5" customHeight="1" x14ac:dyDescent="0.25">
      <c r="A14" s="145"/>
      <c r="B14" s="65"/>
      <c r="C14" s="101"/>
      <c r="D14" s="166"/>
      <c r="E14" s="166"/>
      <c r="F14" s="113"/>
      <c r="I14" s="63"/>
      <c r="J14" s="63"/>
      <c r="K14" s="63"/>
    </row>
    <row r="15" spans="1:11" x14ac:dyDescent="0.25">
      <c r="A15" s="146"/>
      <c r="B15" s="203"/>
      <c r="C15" s="102"/>
      <c r="D15" s="167"/>
      <c r="E15" s="166"/>
      <c r="F15" s="113"/>
      <c r="I15" s="63"/>
      <c r="J15" s="63"/>
      <c r="K15" s="63"/>
    </row>
    <row r="16" spans="1:11" x14ac:dyDescent="0.25">
      <c r="A16" s="62"/>
      <c r="B16" s="65"/>
      <c r="C16" s="103" t="s">
        <v>2</v>
      </c>
      <c r="D16" s="168"/>
      <c r="E16" s="168">
        <f>ROUND(SUM(E9:E15),2)</f>
        <v>2529.42</v>
      </c>
      <c r="F16" s="113"/>
      <c r="I16" s="63"/>
      <c r="J16" s="63"/>
      <c r="K16" s="63"/>
    </row>
    <row r="17" spans="1:14" ht="5.0999999999999996" customHeight="1" x14ac:dyDescent="0.25">
      <c r="A17" s="75"/>
      <c r="B17" s="151"/>
      <c r="C17" s="151"/>
      <c r="D17" s="151"/>
      <c r="E17" s="152"/>
      <c r="F17" s="113"/>
      <c r="I17" s="180"/>
      <c r="J17" s="63"/>
      <c r="K17" s="63"/>
    </row>
    <row r="18" spans="1:14" ht="15.75" customHeight="1" x14ac:dyDescent="0.25">
      <c r="A18" s="56"/>
      <c r="B18" s="57"/>
      <c r="C18" s="100" t="s">
        <v>62</v>
      </c>
      <c r="D18" s="58"/>
      <c r="E18" s="60"/>
      <c r="F18" s="156"/>
      <c r="I18" s="63"/>
      <c r="J18" s="63"/>
      <c r="K18" s="63"/>
      <c r="L18" s="66"/>
      <c r="N18" s="66"/>
    </row>
    <row r="19" spans="1:14" x14ac:dyDescent="0.25">
      <c r="A19" s="67"/>
      <c r="B19" s="67"/>
      <c r="C19" s="104" t="s">
        <v>18</v>
      </c>
      <c r="D19" s="68">
        <v>0.2</v>
      </c>
      <c r="E19" s="174">
        <f>E16*D19</f>
        <v>505.88400000000001</v>
      </c>
      <c r="F19" s="113"/>
      <c r="I19" s="63"/>
      <c r="J19" s="63"/>
      <c r="K19" s="63"/>
      <c r="L19" s="66"/>
    </row>
    <row r="20" spans="1:14" x14ac:dyDescent="0.25">
      <c r="A20" s="67"/>
      <c r="B20" s="67"/>
      <c r="C20" s="104" t="s">
        <v>19</v>
      </c>
      <c r="D20" s="68">
        <v>0.01</v>
      </c>
      <c r="E20" s="174">
        <f>E16*D20</f>
        <v>25.2942</v>
      </c>
      <c r="F20" s="113"/>
      <c r="I20" s="63"/>
      <c r="J20" s="63"/>
      <c r="K20" s="63"/>
    </row>
    <row r="21" spans="1:14" x14ac:dyDescent="0.25">
      <c r="A21" s="67"/>
      <c r="B21" s="67"/>
      <c r="C21" s="104" t="s">
        <v>20</v>
      </c>
      <c r="D21" s="68">
        <v>1.4999999999999999E-2</v>
      </c>
      <c r="E21" s="174">
        <f>E16*D21</f>
        <v>37.941299999999998</v>
      </c>
      <c r="F21" s="113"/>
      <c r="I21" s="63"/>
      <c r="J21" s="63"/>
      <c r="K21" s="63"/>
    </row>
    <row r="22" spans="1:14" x14ac:dyDescent="0.25">
      <c r="A22" s="67"/>
      <c r="B22" s="67"/>
      <c r="C22" s="104" t="s">
        <v>21</v>
      </c>
      <c r="D22" s="68">
        <v>0.03</v>
      </c>
      <c r="E22" s="174">
        <f>E16*D22</f>
        <v>75.882599999999996</v>
      </c>
      <c r="F22" s="113"/>
    </row>
    <row r="23" spans="1:14" x14ac:dyDescent="0.25">
      <c r="A23" s="67"/>
      <c r="B23" s="67"/>
      <c r="C23" s="104" t="s">
        <v>22</v>
      </c>
      <c r="D23" s="68">
        <v>2.5000000000000001E-2</v>
      </c>
      <c r="E23" s="174">
        <f>E16*D23</f>
        <v>63.235500000000002</v>
      </c>
      <c r="F23" s="156"/>
    </row>
    <row r="24" spans="1:14" x14ac:dyDescent="0.25">
      <c r="A24" s="67"/>
      <c r="B24" s="67"/>
      <c r="C24" s="104" t="s">
        <v>23</v>
      </c>
      <c r="D24" s="68">
        <v>6.0000000000000001E-3</v>
      </c>
      <c r="E24" s="174">
        <f>E16*D24</f>
        <v>15.17652</v>
      </c>
      <c r="F24" s="156"/>
    </row>
    <row r="25" spans="1:14" x14ac:dyDescent="0.25">
      <c r="A25" s="67"/>
      <c r="B25" s="70"/>
      <c r="C25" s="104" t="s">
        <v>14</v>
      </c>
      <c r="D25" s="68">
        <v>0.08</v>
      </c>
      <c r="E25" s="174">
        <f>E16*D25</f>
        <v>202.3536</v>
      </c>
      <c r="F25" s="113"/>
    </row>
    <row r="26" spans="1:14" x14ac:dyDescent="0.25">
      <c r="A26" s="67"/>
      <c r="B26" s="70"/>
      <c r="C26" s="105" t="s">
        <v>3</v>
      </c>
      <c r="D26" s="69">
        <f>SUM(D19:D25)</f>
        <v>0.36600000000000005</v>
      </c>
      <c r="E26" s="176">
        <f>ROUND(SUM(E19:E25),2)</f>
        <v>925.77</v>
      </c>
      <c r="F26" s="113"/>
    </row>
    <row r="27" spans="1:14" ht="4.5" customHeight="1" x14ac:dyDescent="0.25">
      <c r="A27" s="73"/>
      <c r="B27" s="149"/>
      <c r="C27" s="149"/>
      <c r="D27" s="149"/>
      <c r="E27" s="150"/>
      <c r="F27" s="113"/>
    </row>
    <row r="28" spans="1:14" x14ac:dyDescent="0.25">
      <c r="A28" s="96"/>
      <c r="B28" s="97"/>
      <c r="C28" s="106" t="s">
        <v>63</v>
      </c>
      <c r="D28" s="97"/>
      <c r="E28" s="98"/>
      <c r="F28" s="113"/>
    </row>
    <row r="29" spans="1:14" x14ac:dyDescent="0.25">
      <c r="A29" s="67"/>
      <c r="B29" s="70"/>
      <c r="C29" s="104" t="s">
        <v>25</v>
      </c>
      <c r="D29" s="69">
        <v>8.3299999999999999E-2</v>
      </c>
      <c r="E29" s="174">
        <f>E16*D29</f>
        <v>210.70068599999999</v>
      </c>
      <c r="F29" s="113"/>
    </row>
    <row r="30" spans="1:14" x14ac:dyDescent="0.25">
      <c r="A30" s="67"/>
      <c r="B30" s="70"/>
      <c r="C30" s="104" t="s">
        <v>24</v>
      </c>
      <c r="D30" s="69">
        <v>2.2700000000000001E-2</v>
      </c>
      <c r="E30" s="174">
        <f>D30*E16</f>
        <v>57.417834000000006</v>
      </c>
      <c r="F30" s="113"/>
    </row>
    <row r="31" spans="1:14" x14ac:dyDescent="0.25">
      <c r="A31" s="67"/>
      <c r="B31" s="70"/>
      <c r="C31" s="104" t="s">
        <v>26</v>
      </c>
      <c r="D31" s="69">
        <v>8.3299999999999999E-2</v>
      </c>
      <c r="E31" s="174">
        <f>D31*E16</f>
        <v>210.70068599999999</v>
      </c>
      <c r="F31" s="113"/>
      <c r="G31" s="71"/>
    </row>
    <row r="32" spans="1:14" x14ac:dyDescent="0.25">
      <c r="A32" s="67"/>
      <c r="B32" s="70"/>
      <c r="C32" s="104" t="s">
        <v>27</v>
      </c>
      <c r="D32" s="69">
        <v>6.7000000000000002E-3</v>
      </c>
      <c r="E32" s="174">
        <f>D32*E16</f>
        <v>16.947114000000003</v>
      </c>
      <c r="F32" s="113"/>
      <c r="G32" s="71"/>
    </row>
    <row r="33" spans="1:13" x14ac:dyDescent="0.25">
      <c r="A33" s="67"/>
      <c r="B33" s="70"/>
      <c r="C33" s="104" t="s">
        <v>28</v>
      </c>
      <c r="D33" s="69">
        <v>4.0000000000000002E-4</v>
      </c>
      <c r="E33" s="174">
        <f>D33*E16</f>
        <v>1.011768</v>
      </c>
      <c r="F33" s="113"/>
    </row>
    <row r="34" spans="1:13" x14ac:dyDescent="0.25">
      <c r="A34" s="67"/>
      <c r="B34" s="70"/>
      <c r="C34" s="104" t="s">
        <v>29</v>
      </c>
      <c r="D34" s="69">
        <v>1.67E-2</v>
      </c>
      <c r="E34" s="174">
        <f>D34*E16</f>
        <v>42.241314000000003</v>
      </c>
      <c r="F34" s="113"/>
    </row>
    <row r="35" spans="1:13" x14ac:dyDescent="0.25">
      <c r="A35" s="72"/>
      <c r="B35" s="73"/>
      <c r="C35" s="104" t="s">
        <v>30</v>
      </c>
      <c r="D35" s="69">
        <v>3.5000000000000001E-3</v>
      </c>
      <c r="E35" s="174">
        <f>D35*E16</f>
        <v>8.8529700000000009</v>
      </c>
      <c r="F35" s="113"/>
    </row>
    <row r="36" spans="1:13" x14ac:dyDescent="0.25">
      <c r="A36" s="67"/>
      <c r="B36" s="70"/>
      <c r="C36" s="104" t="s">
        <v>31</v>
      </c>
      <c r="D36" s="69">
        <v>2.7799999999999998E-2</v>
      </c>
      <c r="E36" s="174">
        <f>D36*E16</f>
        <v>70.317875999999998</v>
      </c>
      <c r="F36" s="113"/>
    </row>
    <row r="37" spans="1:13" x14ac:dyDescent="0.25">
      <c r="A37" s="72"/>
      <c r="B37" s="73"/>
      <c r="C37" s="104" t="s">
        <v>32</v>
      </c>
      <c r="D37" s="74">
        <v>6.7000000000000002E-3</v>
      </c>
      <c r="E37" s="174">
        <f>D37*E16</f>
        <v>16.947114000000003</v>
      </c>
      <c r="F37" s="113"/>
    </row>
    <row r="38" spans="1:13" x14ac:dyDescent="0.25">
      <c r="A38" s="72"/>
      <c r="B38" s="73"/>
      <c r="C38" s="104" t="s">
        <v>33</v>
      </c>
      <c r="D38" s="74">
        <v>4.0000000000000002E-4</v>
      </c>
      <c r="E38" s="174">
        <f>D38*E16</f>
        <v>1.011768</v>
      </c>
      <c r="F38" s="113"/>
    </row>
    <row r="39" spans="1:13" x14ac:dyDescent="0.25">
      <c r="A39" s="72"/>
      <c r="B39" s="73"/>
      <c r="C39" s="104" t="s">
        <v>34</v>
      </c>
      <c r="D39" s="74">
        <v>1.7399999999999999E-2</v>
      </c>
      <c r="E39" s="174">
        <f>D39*E16</f>
        <v>44.011907999999998</v>
      </c>
      <c r="F39" s="113"/>
    </row>
    <row r="40" spans="1:13" x14ac:dyDescent="0.25">
      <c r="A40" s="72"/>
      <c r="B40" s="73"/>
      <c r="C40" s="104" t="s">
        <v>35</v>
      </c>
      <c r="D40" s="74">
        <v>4.87E-2</v>
      </c>
      <c r="E40" s="174">
        <f>D40*E16</f>
        <v>123.182754</v>
      </c>
      <c r="F40" s="113"/>
    </row>
    <row r="41" spans="1:13" x14ac:dyDescent="0.25">
      <c r="A41" s="64"/>
      <c r="B41" s="75"/>
      <c r="C41" s="65"/>
      <c r="D41" s="76"/>
      <c r="E41" s="174"/>
      <c r="F41" s="113"/>
    </row>
    <row r="42" spans="1:13" s="61" customFormat="1" x14ac:dyDescent="0.25">
      <c r="A42" s="145">
        <f>A9</f>
        <v>1</v>
      </c>
      <c r="B42" s="65"/>
      <c r="C42" s="178" t="s">
        <v>68</v>
      </c>
      <c r="D42" s="193">
        <v>132</v>
      </c>
      <c r="E42" s="174">
        <f>D42*A42</f>
        <v>132</v>
      </c>
      <c r="F42" s="157"/>
    </row>
    <row r="43" spans="1:13" s="61" customFormat="1" x14ac:dyDescent="0.25">
      <c r="A43" s="145">
        <f>A9</f>
        <v>1</v>
      </c>
      <c r="B43" s="65"/>
      <c r="C43" s="178" t="s">
        <v>74</v>
      </c>
      <c r="D43" s="193">
        <v>485.32</v>
      </c>
      <c r="E43" s="174">
        <f>D43*A43</f>
        <v>485.32</v>
      </c>
      <c r="F43" s="155"/>
    </row>
    <row r="44" spans="1:13" s="79" customFormat="1" ht="15" customHeight="1" x14ac:dyDescent="0.25">
      <c r="A44" s="77"/>
      <c r="B44" s="78"/>
      <c r="C44" s="107" t="s">
        <v>5</v>
      </c>
      <c r="D44" s="111">
        <f>SUM(D29:D40)</f>
        <v>0.31760000000000005</v>
      </c>
      <c r="E44" s="175">
        <f>ROUND(SUM(E29:E43),2)</f>
        <v>1420.66</v>
      </c>
      <c r="F44" s="158"/>
    </row>
    <row r="45" spans="1:13" s="79" customFormat="1" ht="13.5" customHeight="1" x14ac:dyDescent="0.25">
      <c r="A45" s="217" t="s">
        <v>6</v>
      </c>
      <c r="B45" s="218"/>
      <c r="C45" s="218"/>
      <c r="D45" s="99"/>
      <c r="E45" s="169">
        <f>ROUND(E44+E26+E16,2)</f>
        <v>4875.8500000000004</v>
      </c>
      <c r="F45" s="158"/>
      <c r="G45" s="80"/>
      <c r="H45" s="80"/>
      <c r="I45" s="80"/>
      <c r="J45" s="80"/>
      <c r="K45" s="80"/>
      <c r="L45" s="80"/>
      <c r="M45" s="80"/>
    </row>
    <row r="46" spans="1:13" s="79" customFormat="1" ht="6.75" customHeight="1" x14ac:dyDescent="0.25">
      <c r="A46" s="163"/>
      <c r="B46" s="164"/>
      <c r="C46" s="164"/>
      <c r="D46" s="164"/>
      <c r="E46" s="164"/>
      <c r="G46" s="80"/>
      <c r="H46" s="80"/>
      <c r="I46" s="80"/>
      <c r="J46" s="80"/>
      <c r="K46" s="80"/>
      <c r="L46" s="80"/>
      <c r="M46" s="80"/>
    </row>
    <row r="47" spans="1:13" s="81" customFormat="1" ht="12" customHeight="1" x14ac:dyDescent="0.25">
      <c r="A47" s="56"/>
      <c r="B47" s="57"/>
      <c r="C47" s="100" t="s">
        <v>7</v>
      </c>
      <c r="D47" s="59"/>
      <c r="E47" s="60"/>
      <c r="F47" s="159"/>
      <c r="G47" s="82"/>
      <c r="H47" s="82"/>
      <c r="I47" s="82"/>
      <c r="J47" s="82"/>
      <c r="K47" s="82"/>
      <c r="L47" s="82"/>
      <c r="M47" s="82"/>
    </row>
    <row r="48" spans="1:13" s="79" customFormat="1" x14ac:dyDescent="0.25">
      <c r="A48" s="179"/>
      <c r="B48" s="65"/>
      <c r="C48" s="109"/>
      <c r="D48" s="194"/>
      <c r="E48" s="170">
        <f>A48*D48</f>
        <v>0</v>
      </c>
      <c r="F48" s="156"/>
      <c r="G48" s="80"/>
      <c r="H48" s="80"/>
      <c r="I48" s="80"/>
      <c r="J48" s="80"/>
      <c r="K48" s="80"/>
      <c r="L48" s="80"/>
      <c r="M48" s="80"/>
    </row>
    <row r="49" spans="1:14" s="184" customFormat="1" ht="12.75" customHeight="1" x14ac:dyDescent="0.25">
      <c r="A49" s="179"/>
      <c r="B49" s="65"/>
      <c r="C49" s="109"/>
      <c r="D49" s="170"/>
      <c r="E49" s="170"/>
      <c r="F49" s="182"/>
      <c r="G49" s="183"/>
      <c r="H49" s="183"/>
      <c r="I49" s="183"/>
      <c r="J49" s="183"/>
      <c r="K49" s="183"/>
      <c r="L49" s="183"/>
      <c r="M49" s="183"/>
    </row>
    <row r="50" spans="1:14" s="184" customFormat="1" ht="12.75" customHeight="1" x14ac:dyDescent="0.25">
      <c r="A50" s="179">
        <f>A9</f>
        <v>1</v>
      </c>
      <c r="B50" s="65" t="s">
        <v>73</v>
      </c>
      <c r="C50" s="109" t="s">
        <v>115</v>
      </c>
      <c r="D50" s="194"/>
      <c r="E50" s="170">
        <f>A50*D50</f>
        <v>0</v>
      </c>
      <c r="F50" s="182"/>
      <c r="G50" s="183"/>
      <c r="H50" s="183"/>
      <c r="I50" s="183"/>
      <c r="J50" s="183"/>
      <c r="K50" s="183"/>
      <c r="L50" s="183"/>
      <c r="M50" s="183"/>
    </row>
    <row r="51" spans="1:14" s="184" customFormat="1" ht="12.75" customHeight="1" x14ac:dyDescent="0.25">
      <c r="A51" s="179"/>
      <c r="B51" s="65"/>
      <c r="C51" s="109"/>
      <c r="D51" s="170"/>
      <c r="E51" s="170"/>
      <c r="F51" s="182"/>
      <c r="G51" s="183"/>
      <c r="H51" s="183"/>
      <c r="I51" s="183"/>
      <c r="J51" s="183"/>
      <c r="K51" s="183"/>
      <c r="L51" s="183"/>
      <c r="M51" s="183"/>
    </row>
    <row r="52" spans="1:14" s="184" customFormat="1" ht="12.75" customHeight="1" x14ac:dyDescent="0.25">
      <c r="A52" s="179"/>
      <c r="B52" s="65"/>
      <c r="C52" s="109"/>
      <c r="D52" s="170"/>
      <c r="E52" s="170"/>
      <c r="F52" s="182"/>
      <c r="G52" s="183"/>
      <c r="H52" s="183"/>
      <c r="I52" s="183"/>
      <c r="J52" s="183"/>
      <c r="K52" s="183"/>
      <c r="L52" s="183"/>
      <c r="M52" s="183"/>
    </row>
    <row r="53" spans="1:14" s="79" customFormat="1" ht="12.75" customHeight="1" x14ac:dyDescent="0.25">
      <c r="A53" s="56"/>
      <c r="B53" s="57"/>
      <c r="C53" s="205" t="s">
        <v>60</v>
      </c>
      <c r="D53" s="171"/>
      <c r="E53" s="169">
        <f>ROUND(SUM(E48:E52),2)</f>
        <v>0</v>
      </c>
      <c r="F53" s="158"/>
      <c r="G53" s="80"/>
      <c r="H53" s="80"/>
      <c r="I53" s="80"/>
      <c r="J53" s="80"/>
      <c r="K53" s="80"/>
      <c r="L53" s="80"/>
      <c r="M53" s="80"/>
    </row>
    <row r="54" spans="1:14" s="79" customFormat="1" x14ac:dyDescent="0.25">
      <c r="A54" s="203"/>
      <c r="B54" s="204"/>
      <c r="C54" s="83"/>
      <c r="D54" s="84"/>
      <c r="E54" s="85"/>
      <c r="F54" s="158"/>
      <c r="G54" s="80"/>
      <c r="H54" s="80"/>
      <c r="I54" s="80"/>
      <c r="J54" s="80"/>
      <c r="K54" s="80"/>
      <c r="L54" s="80"/>
      <c r="M54" s="80"/>
    </row>
    <row r="55" spans="1:14" x14ac:dyDescent="0.25">
      <c r="A55" s="210" t="s">
        <v>71</v>
      </c>
      <c r="B55" s="211"/>
      <c r="C55" s="211"/>
      <c r="D55" s="87"/>
      <c r="E55" s="172">
        <f>ROUND(E45+E53,2)</f>
        <v>4875.8500000000004</v>
      </c>
      <c r="F55" s="160"/>
      <c r="G55" s="86"/>
      <c r="H55" s="86"/>
      <c r="I55" s="86"/>
      <c r="J55" s="86"/>
      <c r="K55" s="86"/>
      <c r="L55" s="86"/>
      <c r="M55" s="86"/>
    </row>
    <row r="56" spans="1:14" ht="15" customHeight="1" x14ac:dyDescent="0.25">
      <c r="A56" s="210" t="s">
        <v>39</v>
      </c>
      <c r="B56" s="211"/>
      <c r="C56" s="211"/>
      <c r="D56" s="144">
        <f>'BDI '!C20</f>
        <v>0.23319999999999999</v>
      </c>
      <c r="E56" s="173">
        <f>ROUND(E55*D56,2)</f>
        <v>1137.05</v>
      </c>
      <c r="F56" s="160"/>
      <c r="G56" s="86"/>
      <c r="H56" s="88"/>
      <c r="I56" s="86"/>
      <c r="J56" s="86"/>
      <c r="K56" s="86"/>
      <c r="L56" s="86"/>
      <c r="M56" s="86"/>
    </row>
    <row r="57" spans="1:14" ht="15" customHeight="1" x14ac:dyDescent="0.25">
      <c r="A57" s="147"/>
      <c r="B57" s="148"/>
      <c r="C57" s="148"/>
      <c r="D57" s="148"/>
      <c r="E57" s="148"/>
      <c r="F57" s="161"/>
      <c r="G57" s="86"/>
      <c r="H57" s="86"/>
      <c r="I57" s="86"/>
      <c r="J57" s="86"/>
      <c r="K57" s="86"/>
      <c r="L57" s="86"/>
      <c r="M57" s="86"/>
    </row>
    <row r="58" spans="1:14" x14ac:dyDescent="0.25">
      <c r="A58" s="227" t="s">
        <v>64</v>
      </c>
      <c r="B58" s="228"/>
      <c r="C58" s="229"/>
      <c r="D58" s="230">
        <f>ROUND(E55+E56,2)</f>
        <v>6012.9</v>
      </c>
      <c r="E58" s="230"/>
      <c r="F58" s="161"/>
      <c r="G58" s="86"/>
      <c r="H58" s="86"/>
      <c r="I58" s="86"/>
      <c r="J58" s="86"/>
      <c r="K58" s="86"/>
      <c r="L58" s="86"/>
      <c r="M58" s="86"/>
    </row>
    <row r="59" spans="1:14" x14ac:dyDescent="0.25">
      <c r="A59" s="227" t="s">
        <v>67</v>
      </c>
      <c r="B59" s="228"/>
      <c r="C59" s="229"/>
      <c r="D59" s="230">
        <f>D58*12</f>
        <v>72154.799999999988</v>
      </c>
      <c r="E59" s="230"/>
      <c r="F59" s="161"/>
      <c r="G59" s="86"/>
      <c r="H59" s="86"/>
      <c r="I59" s="86"/>
      <c r="J59" s="86"/>
      <c r="K59" s="86"/>
      <c r="L59" s="86"/>
      <c r="M59" s="86"/>
    </row>
    <row r="60" spans="1:14" x14ac:dyDescent="0.25">
      <c r="A60" s="112"/>
      <c r="B60" s="113"/>
      <c r="C60" s="113"/>
      <c r="D60" s="113"/>
      <c r="E60" s="114"/>
      <c r="F60" s="161"/>
      <c r="G60" s="86"/>
      <c r="H60" s="91"/>
      <c r="I60" s="86"/>
      <c r="J60" s="86"/>
      <c r="K60" s="86"/>
      <c r="L60" s="86"/>
      <c r="M60" s="86"/>
    </row>
    <row r="61" spans="1:14" x14ac:dyDescent="0.25">
      <c r="A61" s="231"/>
      <c r="B61" s="232"/>
      <c r="C61" s="233"/>
      <c r="D61" s="234"/>
      <c r="E61" s="235"/>
      <c r="G61" s="92"/>
      <c r="H61" s="93"/>
      <c r="I61" s="93"/>
      <c r="J61" s="86"/>
      <c r="K61" s="86"/>
      <c r="L61" s="86"/>
      <c r="M61" s="86"/>
      <c r="N61" s="86"/>
    </row>
    <row r="62" spans="1:14" ht="12.75" customHeight="1" x14ac:dyDescent="0.25">
      <c r="A62" s="219" t="s">
        <v>66</v>
      </c>
      <c r="B62" s="220"/>
      <c r="C62" s="223"/>
      <c r="D62" s="223"/>
      <c r="E62" s="224"/>
      <c r="F62" s="113"/>
      <c r="G62" s="86"/>
      <c r="H62" s="86"/>
      <c r="I62" s="86"/>
      <c r="J62" s="86"/>
      <c r="K62" s="86"/>
      <c r="L62" s="86"/>
      <c r="M62" s="86"/>
    </row>
    <row r="63" spans="1:14" ht="15" customHeight="1" x14ac:dyDescent="0.25">
      <c r="A63" s="221"/>
      <c r="B63" s="222"/>
      <c r="C63" s="225"/>
      <c r="D63" s="225"/>
      <c r="E63" s="226"/>
      <c r="F63" s="113"/>
    </row>
    <row r="64" spans="1:14" ht="15" customHeight="1" x14ac:dyDescent="0.25">
      <c r="B64" s="86"/>
      <c r="D64" s="181"/>
      <c r="E64" s="181"/>
      <c r="F64" s="113"/>
      <c r="H64" s="52" t="s">
        <v>98</v>
      </c>
    </row>
    <row r="65" spans="1:7" x14ac:dyDescent="0.25">
      <c r="A65" s="185"/>
      <c r="B65" s="186"/>
      <c r="D65" s="63"/>
      <c r="E65" s="94"/>
      <c r="F65" s="181"/>
    </row>
    <row r="66" spans="1:7" x14ac:dyDescent="0.25">
      <c r="A66" s="113"/>
      <c r="E66" s="94"/>
      <c r="F66" s="162"/>
    </row>
    <row r="67" spans="1:7" x14ac:dyDescent="0.25">
      <c r="F67" s="162"/>
    </row>
    <row r="70" spans="1:7" x14ac:dyDescent="0.25">
      <c r="C70" s="187"/>
      <c r="E70" s="52"/>
      <c r="G70" s="95"/>
    </row>
    <row r="71" spans="1:7" x14ac:dyDescent="0.25">
      <c r="F71" s="113"/>
    </row>
    <row r="73" spans="1:7" ht="15" customHeight="1" x14ac:dyDescent="0.25"/>
  </sheetData>
  <mergeCells count="14">
    <mergeCell ref="A62:B63"/>
    <mergeCell ref="C62:E63"/>
    <mergeCell ref="A58:C58"/>
    <mergeCell ref="D58:E58"/>
    <mergeCell ref="A59:C59"/>
    <mergeCell ref="D59:E59"/>
    <mergeCell ref="A61:C61"/>
    <mergeCell ref="D61:E61"/>
    <mergeCell ref="A56:C56"/>
    <mergeCell ref="A2:F2"/>
    <mergeCell ref="A4:E4"/>
    <mergeCell ref="A5:E5"/>
    <mergeCell ref="A45:C45"/>
    <mergeCell ref="A55:C55"/>
  </mergeCells>
  <printOptions horizontalCentered="1"/>
  <pageMargins left="0.39370078740157483" right="0.39370078740157483" top="0.78740157480314965" bottom="0.39370078740157483" header="0" footer="0"/>
  <pageSetup paperSize="9" scale="66" orientation="portrait" r:id="rId1"/>
  <rowBreaks count="1" manualBreakCount="1">
    <brk id="41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N71"/>
  <sheetViews>
    <sheetView showGridLines="0" zoomScale="115" zoomScaleNormal="115" zoomScaleSheetLayoutView="100" workbookViewId="0">
      <selection activeCell="G7" sqref="G7:L21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4" customWidth="1"/>
    <col min="7" max="7" width="13.28515625" style="52" bestFit="1" customWidth="1"/>
    <col min="8" max="8" width="16.42578125" style="52" customWidth="1"/>
    <col min="9" max="9" width="18.28515625" style="52" customWidth="1"/>
    <col min="10" max="10" width="12.140625" style="52" bestFit="1" customWidth="1"/>
    <col min="11" max="11" width="13.28515625" style="52" bestFit="1" customWidth="1"/>
    <col min="12" max="12" width="12.140625" style="52" bestFit="1" customWidth="1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2" spans="1:12" ht="15" customHeight="1" x14ac:dyDescent="0.25">
      <c r="A2" s="212"/>
      <c r="B2" s="212"/>
      <c r="C2" s="212"/>
      <c r="D2" s="212"/>
      <c r="E2" s="212"/>
      <c r="F2" s="212"/>
    </row>
    <row r="4" spans="1:12" ht="21.75" customHeight="1" x14ac:dyDescent="0.25">
      <c r="A4" s="213"/>
      <c r="B4" s="213"/>
      <c r="C4" s="213"/>
      <c r="D4" s="213"/>
      <c r="E4" s="213"/>
      <c r="F4" s="113"/>
    </row>
    <row r="5" spans="1:12" ht="21.75" customHeight="1" x14ac:dyDescent="0.25">
      <c r="A5" s="214" t="s">
        <v>48</v>
      </c>
      <c r="B5" s="215"/>
      <c r="C5" s="215"/>
      <c r="D5" s="215"/>
      <c r="E5" s="216"/>
      <c r="F5" s="113"/>
    </row>
    <row r="6" spans="1:12" ht="7.5" customHeight="1" x14ac:dyDescent="0.25">
      <c r="A6" s="109"/>
      <c r="B6" s="153"/>
      <c r="C6" s="153"/>
      <c r="D6" s="153"/>
      <c r="E6" s="154"/>
      <c r="F6" s="113"/>
    </row>
    <row r="7" spans="1:12" ht="39.75" customHeight="1" x14ac:dyDescent="0.25">
      <c r="A7" s="53" t="s">
        <v>0</v>
      </c>
      <c r="B7" s="54" t="s">
        <v>72</v>
      </c>
      <c r="C7" s="54" t="s">
        <v>1</v>
      </c>
      <c r="D7" s="55" t="s">
        <v>99</v>
      </c>
      <c r="E7" s="55" t="s">
        <v>100</v>
      </c>
      <c r="F7" s="113"/>
    </row>
    <row r="8" spans="1:12" ht="17.25" customHeight="1" x14ac:dyDescent="0.25">
      <c r="A8" s="56"/>
      <c r="B8" s="57"/>
      <c r="C8" s="100" t="s">
        <v>70</v>
      </c>
      <c r="D8" s="59"/>
      <c r="E8" s="60"/>
      <c r="F8" s="113"/>
    </row>
    <row r="9" spans="1:12" s="61" customFormat="1" ht="15" customHeight="1" x14ac:dyDescent="0.25">
      <c r="A9" s="145">
        <v>1</v>
      </c>
      <c r="B9" s="65" t="s">
        <v>73</v>
      </c>
      <c r="C9" s="177" t="s">
        <v>104</v>
      </c>
      <c r="D9" s="192">
        <v>1501.62</v>
      </c>
      <c r="E9" s="166">
        <f>A9*D9</f>
        <v>1501.62</v>
      </c>
      <c r="F9" s="155"/>
      <c r="H9" s="52"/>
      <c r="I9" s="63"/>
      <c r="J9" s="63"/>
      <c r="K9" s="52"/>
      <c r="L9" s="95"/>
    </row>
    <row r="10" spans="1:12" s="61" customFormat="1" ht="15" customHeight="1" x14ac:dyDescent="0.25">
      <c r="A10" s="145"/>
      <c r="B10" s="65"/>
      <c r="C10" s="177" t="s">
        <v>103</v>
      </c>
      <c r="D10" s="166"/>
      <c r="E10" s="166">
        <f>D9*20%</f>
        <v>300.32400000000001</v>
      </c>
      <c r="F10" s="155"/>
      <c r="I10" s="207"/>
      <c r="J10" s="207"/>
      <c r="L10" s="208"/>
    </row>
    <row r="11" spans="1:12" s="61" customFormat="1" ht="15" customHeight="1" x14ac:dyDescent="0.25">
      <c r="A11" s="145"/>
      <c r="B11" s="65"/>
      <c r="C11" s="177" t="s">
        <v>102</v>
      </c>
      <c r="D11" s="166"/>
      <c r="E11" s="166">
        <f>D9*7%</f>
        <v>105.1134</v>
      </c>
      <c r="F11" s="155"/>
      <c r="I11" s="207"/>
      <c r="J11" s="207"/>
      <c r="L11" s="208"/>
    </row>
    <row r="12" spans="1:12" s="61" customFormat="1" ht="15" customHeight="1" x14ac:dyDescent="0.25">
      <c r="A12" s="145"/>
      <c r="B12" s="65"/>
      <c r="C12" s="177" t="s">
        <v>101</v>
      </c>
      <c r="D12" s="192">
        <v>200</v>
      </c>
      <c r="E12" s="188">
        <f>D12*A9</f>
        <v>200</v>
      </c>
      <c r="F12" s="155"/>
      <c r="J12" s="207"/>
    </row>
    <row r="13" spans="1:12" s="61" customFormat="1" ht="15" customHeight="1" x14ac:dyDescent="0.25">
      <c r="A13" s="145"/>
      <c r="B13" s="65"/>
      <c r="C13" s="177"/>
      <c r="D13" s="166"/>
      <c r="E13" s="188"/>
      <c r="F13" s="155"/>
      <c r="J13" s="207"/>
    </row>
    <row r="14" spans="1:12" ht="7.5" customHeight="1" x14ac:dyDescent="0.25">
      <c r="A14" s="145"/>
      <c r="B14" s="65"/>
      <c r="C14" s="101"/>
      <c r="D14" s="166"/>
      <c r="E14" s="166"/>
      <c r="F14" s="113"/>
      <c r="I14" s="63"/>
      <c r="K14" s="63"/>
    </row>
    <row r="15" spans="1:12" x14ac:dyDescent="0.25">
      <c r="A15" s="146">
        <f>SUM(A9:A12)</f>
        <v>1</v>
      </c>
      <c r="B15" s="203" t="s">
        <v>73</v>
      </c>
      <c r="C15" s="102" t="s">
        <v>65</v>
      </c>
      <c r="D15" s="167"/>
      <c r="E15" s="166"/>
      <c r="F15" s="113"/>
      <c r="I15" s="63"/>
      <c r="J15" s="63"/>
      <c r="K15" s="63"/>
    </row>
    <row r="16" spans="1:12" x14ac:dyDescent="0.25">
      <c r="A16" s="62"/>
      <c r="B16" s="65"/>
      <c r="C16" s="103" t="s">
        <v>2</v>
      </c>
      <c r="D16" s="168"/>
      <c r="E16" s="168">
        <f>ROUND(SUM(E9:E15),2)</f>
        <v>2107.06</v>
      </c>
      <c r="F16" s="113"/>
      <c r="I16" s="63"/>
      <c r="J16" s="63"/>
      <c r="K16" s="63"/>
    </row>
    <row r="17" spans="1:14" ht="5.0999999999999996" customHeight="1" x14ac:dyDescent="0.25">
      <c r="A17" s="75"/>
      <c r="B17" s="151"/>
      <c r="C17" s="151"/>
      <c r="D17" s="151"/>
      <c r="E17" s="152"/>
      <c r="F17" s="113"/>
      <c r="I17" s="180"/>
      <c r="J17" s="63"/>
      <c r="K17" s="63"/>
    </row>
    <row r="18" spans="1:14" ht="15.75" customHeight="1" x14ac:dyDescent="0.25">
      <c r="A18" s="56"/>
      <c r="B18" s="57"/>
      <c r="C18" s="100" t="s">
        <v>62</v>
      </c>
      <c r="D18" s="58"/>
      <c r="E18" s="60"/>
      <c r="F18" s="156"/>
      <c r="I18" s="63"/>
      <c r="J18" s="63"/>
      <c r="K18" s="63"/>
      <c r="L18" s="66"/>
      <c r="N18" s="66"/>
    </row>
    <row r="19" spans="1:14" x14ac:dyDescent="0.25">
      <c r="A19" s="67"/>
      <c r="B19" s="67"/>
      <c r="C19" s="104" t="s">
        <v>18</v>
      </c>
      <c r="D19" s="68">
        <v>0.2</v>
      </c>
      <c r="E19" s="174">
        <f>E16*D19</f>
        <v>421.41200000000003</v>
      </c>
      <c r="F19" s="113"/>
      <c r="I19" s="63"/>
      <c r="J19" s="63"/>
      <c r="K19" s="63"/>
      <c r="L19" s="66"/>
    </row>
    <row r="20" spans="1:14" x14ac:dyDescent="0.25">
      <c r="A20" s="67"/>
      <c r="B20" s="67"/>
      <c r="C20" s="104" t="s">
        <v>19</v>
      </c>
      <c r="D20" s="68">
        <v>0.01</v>
      </c>
      <c r="E20" s="174">
        <f>E16*D20</f>
        <v>21.070599999999999</v>
      </c>
      <c r="F20" s="113"/>
      <c r="I20" s="63"/>
      <c r="J20" s="63"/>
      <c r="K20" s="63"/>
    </row>
    <row r="21" spans="1:14" x14ac:dyDescent="0.25">
      <c r="A21" s="67"/>
      <c r="B21" s="67"/>
      <c r="C21" s="104" t="s">
        <v>20</v>
      </c>
      <c r="D21" s="68">
        <v>1.4999999999999999E-2</v>
      </c>
      <c r="E21" s="174">
        <f>E16*D21</f>
        <v>31.605899999999998</v>
      </c>
      <c r="F21" s="113"/>
      <c r="I21" s="63"/>
      <c r="J21" s="63"/>
      <c r="K21" s="63"/>
    </row>
    <row r="22" spans="1:14" x14ac:dyDescent="0.25">
      <c r="A22" s="67"/>
      <c r="B22" s="67"/>
      <c r="C22" s="104" t="s">
        <v>21</v>
      </c>
      <c r="D22" s="68">
        <v>0.03</v>
      </c>
      <c r="E22" s="174">
        <f>E16*D22</f>
        <v>63.211799999999997</v>
      </c>
      <c r="F22" s="113"/>
    </row>
    <row r="23" spans="1:14" x14ac:dyDescent="0.25">
      <c r="A23" s="67"/>
      <c r="B23" s="67"/>
      <c r="C23" s="104" t="s">
        <v>22</v>
      </c>
      <c r="D23" s="68">
        <v>2.5000000000000001E-2</v>
      </c>
      <c r="E23" s="174">
        <f>E16*D23</f>
        <v>52.676500000000004</v>
      </c>
      <c r="F23" s="156"/>
    </row>
    <row r="24" spans="1:14" x14ac:dyDescent="0.25">
      <c r="A24" s="67"/>
      <c r="B24" s="67"/>
      <c r="C24" s="104" t="s">
        <v>23</v>
      </c>
      <c r="D24" s="68">
        <v>6.0000000000000001E-3</v>
      </c>
      <c r="E24" s="174">
        <f>E16*D24</f>
        <v>12.64236</v>
      </c>
      <c r="F24" s="156"/>
    </row>
    <row r="25" spans="1:14" x14ac:dyDescent="0.25">
      <c r="A25" s="67"/>
      <c r="B25" s="70"/>
      <c r="C25" s="104" t="s">
        <v>14</v>
      </c>
      <c r="D25" s="68">
        <v>0.08</v>
      </c>
      <c r="E25" s="174">
        <f>E16*D25</f>
        <v>168.56479999999999</v>
      </c>
      <c r="F25" s="113"/>
    </row>
    <row r="26" spans="1:14" x14ac:dyDescent="0.25">
      <c r="A26" s="67"/>
      <c r="B26" s="70"/>
      <c r="C26" s="105" t="s">
        <v>3</v>
      </c>
      <c r="D26" s="69">
        <f>SUM(D19:D25)</f>
        <v>0.36600000000000005</v>
      </c>
      <c r="E26" s="176">
        <f>ROUND(SUM(E19:E25),2)</f>
        <v>771.18</v>
      </c>
      <c r="F26" s="113"/>
    </row>
    <row r="27" spans="1:14" ht="4.5" customHeight="1" x14ac:dyDescent="0.25">
      <c r="A27" s="73"/>
      <c r="B27" s="149"/>
      <c r="C27" s="149"/>
      <c r="D27" s="149"/>
      <c r="E27" s="150"/>
      <c r="F27" s="113"/>
    </row>
    <row r="28" spans="1:14" x14ac:dyDescent="0.25">
      <c r="A28" s="96"/>
      <c r="B28" s="97"/>
      <c r="C28" s="106" t="s">
        <v>63</v>
      </c>
      <c r="D28" s="97"/>
      <c r="E28" s="98"/>
      <c r="F28" s="113"/>
    </row>
    <row r="29" spans="1:14" x14ac:dyDescent="0.25">
      <c r="A29" s="67"/>
      <c r="B29" s="70"/>
      <c r="C29" s="104" t="s">
        <v>25</v>
      </c>
      <c r="D29" s="69">
        <v>8.3299999999999999E-2</v>
      </c>
      <c r="E29" s="174">
        <f>E16*D29</f>
        <v>175.51809799999998</v>
      </c>
      <c r="F29" s="113"/>
    </row>
    <row r="30" spans="1:14" x14ac:dyDescent="0.25">
      <c r="A30" s="67"/>
      <c r="B30" s="70"/>
      <c r="C30" s="104" t="s">
        <v>24</v>
      </c>
      <c r="D30" s="69">
        <v>2.2700000000000001E-2</v>
      </c>
      <c r="E30" s="174">
        <f>D30*E16</f>
        <v>47.830262000000005</v>
      </c>
      <c r="F30" s="113"/>
    </row>
    <row r="31" spans="1:14" x14ac:dyDescent="0.25">
      <c r="A31" s="67"/>
      <c r="B31" s="70"/>
      <c r="C31" s="104" t="s">
        <v>26</v>
      </c>
      <c r="D31" s="69">
        <v>8.3299999999999999E-2</v>
      </c>
      <c r="E31" s="174">
        <f>D31*E16</f>
        <v>175.51809799999998</v>
      </c>
      <c r="F31" s="113"/>
      <c r="G31" s="71"/>
    </row>
    <row r="32" spans="1:14" x14ac:dyDescent="0.25">
      <c r="A32" s="67"/>
      <c r="B32" s="70"/>
      <c r="C32" s="104" t="s">
        <v>27</v>
      </c>
      <c r="D32" s="69">
        <v>6.7000000000000002E-3</v>
      </c>
      <c r="E32" s="174">
        <f>D32*E16</f>
        <v>14.117302</v>
      </c>
      <c r="F32" s="113"/>
      <c r="G32" s="71"/>
    </row>
    <row r="33" spans="1:13" x14ac:dyDescent="0.25">
      <c r="A33" s="67"/>
      <c r="B33" s="70"/>
      <c r="C33" s="104" t="s">
        <v>28</v>
      </c>
      <c r="D33" s="69">
        <v>4.0000000000000002E-4</v>
      </c>
      <c r="E33" s="174">
        <f>D33*E16</f>
        <v>0.84282400000000002</v>
      </c>
      <c r="F33" s="113"/>
    </row>
    <row r="34" spans="1:13" x14ac:dyDescent="0.25">
      <c r="A34" s="67"/>
      <c r="B34" s="70"/>
      <c r="C34" s="104" t="s">
        <v>29</v>
      </c>
      <c r="D34" s="69">
        <v>1.67E-2</v>
      </c>
      <c r="E34" s="174">
        <f>D34*E16</f>
        <v>35.187902000000001</v>
      </c>
      <c r="F34" s="113"/>
    </row>
    <row r="35" spans="1:13" x14ac:dyDescent="0.25">
      <c r="A35" s="72"/>
      <c r="B35" s="73"/>
      <c r="C35" s="104" t="s">
        <v>30</v>
      </c>
      <c r="D35" s="69">
        <v>3.5000000000000001E-3</v>
      </c>
      <c r="E35" s="174">
        <f>D35*E16</f>
        <v>7.3747100000000003</v>
      </c>
      <c r="F35" s="113"/>
    </row>
    <row r="36" spans="1:13" x14ac:dyDescent="0.25">
      <c r="A36" s="67"/>
      <c r="B36" s="70"/>
      <c r="C36" s="104" t="s">
        <v>31</v>
      </c>
      <c r="D36" s="69">
        <v>2.7799999999999998E-2</v>
      </c>
      <c r="E36" s="174">
        <f>D36*E16</f>
        <v>58.576267999999992</v>
      </c>
      <c r="F36" s="113"/>
    </row>
    <row r="37" spans="1:13" x14ac:dyDescent="0.25">
      <c r="A37" s="72"/>
      <c r="B37" s="73"/>
      <c r="C37" s="104" t="s">
        <v>32</v>
      </c>
      <c r="D37" s="74">
        <v>6.7000000000000002E-3</v>
      </c>
      <c r="E37" s="174">
        <f>D37*E16</f>
        <v>14.117302</v>
      </c>
      <c r="F37" s="113"/>
    </row>
    <row r="38" spans="1:13" x14ac:dyDescent="0.25">
      <c r="A38" s="72"/>
      <c r="B38" s="73"/>
      <c r="C38" s="104" t="s">
        <v>33</v>
      </c>
      <c r="D38" s="74">
        <v>4.0000000000000002E-4</v>
      </c>
      <c r="E38" s="174">
        <f>D38*E16</f>
        <v>0.84282400000000002</v>
      </c>
      <c r="F38" s="113"/>
    </row>
    <row r="39" spans="1:13" x14ac:dyDescent="0.25">
      <c r="A39" s="72"/>
      <c r="B39" s="73"/>
      <c r="C39" s="104" t="s">
        <v>34</v>
      </c>
      <c r="D39" s="74">
        <v>1.7399999999999999E-2</v>
      </c>
      <c r="E39" s="174">
        <f>D39*E16</f>
        <v>36.662844</v>
      </c>
      <c r="F39" s="113"/>
    </row>
    <row r="40" spans="1:13" x14ac:dyDescent="0.25">
      <c r="A40" s="72"/>
      <c r="B40" s="73"/>
      <c r="C40" s="104" t="s">
        <v>35</v>
      </c>
      <c r="D40" s="74">
        <v>4.87E-2</v>
      </c>
      <c r="E40" s="174">
        <f>D40*E16</f>
        <v>102.613822</v>
      </c>
      <c r="F40" s="113"/>
    </row>
    <row r="41" spans="1:13" ht="5.25" customHeight="1" x14ac:dyDescent="0.25">
      <c r="A41" s="64"/>
      <c r="B41" s="75"/>
      <c r="C41" s="65"/>
      <c r="D41" s="76"/>
      <c r="E41" s="174"/>
      <c r="F41" s="113"/>
    </row>
    <row r="42" spans="1:13" s="61" customFormat="1" x14ac:dyDescent="0.25">
      <c r="A42" s="145">
        <f>$A$15</f>
        <v>1</v>
      </c>
      <c r="B42" s="65" t="s">
        <v>73</v>
      </c>
      <c r="C42" s="178" t="s">
        <v>68</v>
      </c>
      <c r="D42" s="193">
        <v>132</v>
      </c>
      <c r="E42" s="174">
        <f>D42*A42</f>
        <v>132</v>
      </c>
      <c r="F42" s="157"/>
    </row>
    <row r="43" spans="1:13" s="61" customFormat="1" x14ac:dyDescent="0.25">
      <c r="A43" s="145">
        <f>$A$15</f>
        <v>1</v>
      </c>
      <c r="B43" s="65" t="s">
        <v>73</v>
      </c>
      <c r="C43" s="178" t="s">
        <v>74</v>
      </c>
      <c r="D43" s="193">
        <v>485.32</v>
      </c>
      <c r="E43" s="174">
        <f>D43*A43</f>
        <v>485.32</v>
      </c>
      <c r="F43" s="155"/>
    </row>
    <row r="44" spans="1:13" s="79" customFormat="1" ht="15" customHeight="1" x14ac:dyDescent="0.25">
      <c r="A44" s="77"/>
      <c r="B44" s="78"/>
      <c r="C44" s="107" t="s">
        <v>5</v>
      </c>
      <c r="D44" s="111">
        <f>SUM(D29:D40)</f>
        <v>0.31760000000000005</v>
      </c>
      <c r="E44" s="175">
        <f>ROUND(SUM(E29:E43),2)</f>
        <v>1286.52</v>
      </c>
      <c r="F44" s="158"/>
    </row>
    <row r="45" spans="1:13" s="79" customFormat="1" ht="13.5" customHeight="1" x14ac:dyDescent="0.25">
      <c r="A45" s="217" t="s">
        <v>6</v>
      </c>
      <c r="B45" s="218"/>
      <c r="C45" s="218"/>
      <c r="D45" s="99"/>
      <c r="E45" s="169">
        <f>ROUND(E44+E26+E16,2)</f>
        <v>4164.76</v>
      </c>
      <c r="F45" s="158"/>
      <c r="G45" s="80"/>
      <c r="H45" s="80"/>
      <c r="I45" s="80"/>
      <c r="J45" s="80"/>
      <c r="K45" s="80"/>
      <c r="L45" s="80"/>
      <c r="M45" s="80"/>
    </row>
    <row r="46" spans="1:13" s="79" customFormat="1" ht="6.75" customHeight="1" x14ac:dyDescent="0.25">
      <c r="A46" s="163"/>
      <c r="B46" s="164"/>
      <c r="C46" s="164"/>
      <c r="D46" s="164"/>
      <c r="E46" s="164"/>
      <c r="G46" s="80"/>
      <c r="H46" s="80"/>
      <c r="I46" s="80"/>
      <c r="J46" s="80"/>
      <c r="K46" s="80"/>
      <c r="L46" s="80"/>
      <c r="M46" s="80"/>
    </row>
    <row r="47" spans="1:13" s="81" customFormat="1" ht="12" customHeight="1" x14ac:dyDescent="0.25">
      <c r="A47" s="56"/>
      <c r="B47" s="57"/>
      <c r="C47" s="100" t="s">
        <v>7</v>
      </c>
      <c r="D47" s="59"/>
      <c r="E47" s="60"/>
      <c r="F47" s="159"/>
      <c r="G47" s="82"/>
      <c r="H47" s="82"/>
      <c r="I47" s="82"/>
      <c r="J47" s="82"/>
      <c r="K47" s="82"/>
      <c r="L47" s="82"/>
      <c r="M47" s="82"/>
    </row>
    <row r="48" spans="1:13" s="184" customFormat="1" ht="12.75" customHeight="1" x14ac:dyDescent="0.25">
      <c r="A48" s="179"/>
      <c r="B48" s="65"/>
      <c r="C48" s="109"/>
      <c r="D48" s="194"/>
      <c r="E48" s="170">
        <f>A48*D48</f>
        <v>0</v>
      </c>
      <c r="F48" s="182"/>
      <c r="G48" s="183"/>
      <c r="H48" s="183"/>
      <c r="I48" s="183"/>
      <c r="J48" s="183"/>
      <c r="K48" s="183"/>
      <c r="L48" s="183"/>
      <c r="M48" s="183"/>
    </row>
    <row r="49" spans="1:14" s="184" customFormat="1" ht="12.75" customHeight="1" x14ac:dyDescent="0.25">
      <c r="A49" s="179"/>
      <c r="B49" s="65"/>
      <c r="C49" s="109"/>
      <c r="D49" s="170"/>
      <c r="E49" s="170"/>
      <c r="F49" s="182"/>
      <c r="G49" s="183"/>
      <c r="H49" s="183"/>
      <c r="I49" s="183"/>
      <c r="J49" s="183"/>
      <c r="K49" s="183"/>
      <c r="L49" s="183"/>
      <c r="M49" s="183"/>
    </row>
    <row r="50" spans="1:14" s="184" customFormat="1" ht="12.75" customHeight="1" x14ac:dyDescent="0.25">
      <c r="A50" s="179">
        <f>A9</f>
        <v>1</v>
      </c>
      <c r="B50" s="65" t="s">
        <v>73</v>
      </c>
      <c r="C50" s="109" t="s">
        <v>69</v>
      </c>
      <c r="D50" s="194"/>
      <c r="E50" s="170">
        <f>A50*D50</f>
        <v>0</v>
      </c>
      <c r="F50" s="182"/>
      <c r="G50" s="183"/>
      <c r="H50" s="183"/>
      <c r="I50" s="183"/>
      <c r="J50" s="183"/>
      <c r="K50" s="183"/>
      <c r="L50" s="183"/>
      <c r="M50" s="183"/>
    </row>
    <row r="51" spans="1:14" s="79" customFormat="1" ht="12.75" customHeight="1" x14ac:dyDescent="0.25">
      <c r="A51" s="56"/>
      <c r="B51" s="57"/>
      <c r="C51" s="205" t="s">
        <v>60</v>
      </c>
      <c r="D51" s="171"/>
      <c r="E51" s="169">
        <f>ROUND(SUM(E48:E50),2)</f>
        <v>0</v>
      </c>
      <c r="F51" s="158"/>
      <c r="G51" s="80"/>
      <c r="H51" s="80"/>
      <c r="I51" s="80"/>
      <c r="J51" s="80"/>
      <c r="K51" s="80"/>
      <c r="L51" s="80"/>
      <c r="M51" s="80"/>
    </row>
    <row r="52" spans="1:14" s="79" customFormat="1" x14ac:dyDescent="0.25">
      <c r="A52" s="203"/>
      <c r="B52" s="204"/>
      <c r="C52" s="83"/>
      <c r="D52" s="84"/>
      <c r="E52" s="85"/>
      <c r="F52" s="158"/>
      <c r="G52" s="80"/>
      <c r="H52" s="80"/>
      <c r="I52" s="80"/>
      <c r="J52" s="80"/>
      <c r="K52" s="80"/>
      <c r="L52" s="80"/>
      <c r="M52" s="80"/>
    </row>
    <row r="53" spans="1:14" x14ac:dyDescent="0.25">
      <c r="A53" s="210" t="s">
        <v>71</v>
      </c>
      <c r="B53" s="211"/>
      <c r="C53" s="211"/>
      <c r="D53" s="87"/>
      <c r="E53" s="172">
        <f>ROUND(E45+E51,2)</f>
        <v>4164.76</v>
      </c>
      <c r="F53" s="160"/>
      <c r="G53" s="86"/>
      <c r="H53" s="86"/>
      <c r="I53" s="86"/>
      <c r="J53" s="86"/>
      <c r="K53" s="86"/>
      <c r="L53" s="86"/>
      <c r="M53" s="86"/>
    </row>
    <row r="54" spans="1:14" ht="15" customHeight="1" x14ac:dyDescent="0.25">
      <c r="A54" s="210" t="s">
        <v>39</v>
      </c>
      <c r="B54" s="211"/>
      <c r="C54" s="211"/>
      <c r="D54" s="144">
        <f>'BDI '!C20</f>
        <v>0.23319999999999999</v>
      </c>
      <c r="E54" s="173">
        <f>ROUND(E53*D54,2)</f>
        <v>971.22</v>
      </c>
      <c r="F54" s="160"/>
      <c r="G54" s="86"/>
      <c r="H54" s="88"/>
      <c r="I54" s="86"/>
      <c r="J54" s="86"/>
      <c r="K54" s="86"/>
      <c r="L54" s="86"/>
      <c r="M54" s="86"/>
    </row>
    <row r="55" spans="1:14" ht="15" customHeight="1" x14ac:dyDescent="0.25">
      <c r="A55" s="147"/>
      <c r="B55" s="148"/>
      <c r="C55" s="148"/>
      <c r="D55" s="148"/>
      <c r="E55" s="148"/>
      <c r="F55" s="161"/>
      <c r="G55" s="86"/>
      <c r="H55" s="86"/>
      <c r="I55" s="86"/>
      <c r="J55" s="86"/>
      <c r="K55" s="86"/>
      <c r="L55" s="86"/>
      <c r="M55" s="86"/>
    </row>
    <row r="56" spans="1:14" x14ac:dyDescent="0.25">
      <c r="A56" s="227" t="s">
        <v>64</v>
      </c>
      <c r="B56" s="228"/>
      <c r="C56" s="229"/>
      <c r="D56" s="230">
        <f>ROUND(E53+E54,2)</f>
        <v>5135.9799999999996</v>
      </c>
      <c r="E56" s="230"/>
      <c r="F56" s="161"/>
      <c r="G56" s="86"/>
      <c r="H56" s="86"/>
      <c r="I56" s="86"/>
      <c r="J56" s="86"/>
      <c r="K56" s="86"/>
      <c r="L56" s="86"/>
      <c r="M56" s="86"/>
    </row>
    <row r="57" spans="1:14" x14ac:dyDescent="0.25">
      <c r="A57" s="227" t="s">
        <v>67</v>
      </c>
      <c r="B57" s="228"/>
      <c r="C57" s="229"/>
      <c r="D57" s="230">
        <f>D56*12</f>
        <v>61631.759999999995</v>
      </c>
      <c r="E57" s="230"/>
      <c r="F57" s="161"/>
      <c r="G57" s="86"/>
      <c r="H57" s="86"/>
      <c r="I57" s="86"/>
      <c r="J57" s="86"/>
      <c r="K57" s="86"/>
      <c r="L57" s="86"/>
      <c r="M57" s="86"/>
    </row>
    <row r="58" spans="1:14" x14ac:dyDescent="0.25">
      <c r="A58" s="112"/>
      <c r="B58" s="113"/>
      <c r="C58" s="113"/>
      <c r="D58" s="113"/>
      <c r="E58" s="114"/>
      <c r="F58" s="161"/>
      <c r="G58" s="86"/>
      <c r="H58" s="91"/>
      <c r="I58" s="86"/>
      <c r="J58" s="86"/>
      <c r="K58" s="86"/>
      <c r="L58" s="86"/>
      <c r="M58" s="86"/>
    </row>
    <row r="59" spans="1:14" x14ac:dyDescent="0.25">
      <c r="A59" s="231"/>
      <c r="B59" s="232"/>
      <c r="C59" s="233"/>
      <c r="D59" s="234"/>
      <c r="E59" s="235"/>
      <c r="G59" s="92"/>
      <c r="H59" s="93"/>
      <c r="I59" s="93"/>
      <c r="J59" s="86"/>
      <c r="K59" s="86"/>
      <c r="L59" s="86"/>
      <c r="M59" s="86"/>
      <c r="N59" s="86"/>
    </row>
    <row r="60" spans="1:14" ht="12.75" customHeight="1" x14ac:dyDescent="0.25">
      <c r="A60" s="219" t="s">
        <v>66</v>
      </c>
      <c r="B60" s="220"/>
      <c r="C60" s="223"/>
      <c r="D60" s="223"/>
      <c r="E60" s="224"/>
      <c r="F60" s="113"/>
      <c r="G60" s="86"/>
      <c r="H60" s="86"/>
      <c r="I60" s="86"/>
      <c r="J60" s="86"/>
      <c r="K60" s="86"/>
      <c r="L60" s="86"/>
      <c r="M60" s="86"/>
    </row>
    <row r="61" spans="1:14" ht="15" customHeight="1" x14ac:dyDescent="0.25">
      <c r="A61" s="221"/>
      <c r="B61" s="222"/>
      <c r="C61" s="225"/>
      <c r="D61" s="225"/>
      <c r="E61" s="226"/>
      <c r="F61" s="113"/>
    </row>
    <row r="62" spans="1:14" ht="15" customHeight="1" x14ac:dyDescent="0.25">
      <c r="B62" s="86"/>
      <c r="D62" s="181"/>
      <c r="E62" s="181"/>
      <c r="F62" s="113"/>
      <c r="H62" s="52" t="s">
        <v>98</v>
      </c>
    </row>
    <row r="63" spans="1:14" x14ac:dyDescent="0.25">
      <c r="A63" s="185"/>
      <c r="B63" s="186"/>
      <c r="D63" s="63"/>
      <c r="E63" s="94"/>
      <c r="F63" s="181"/>
    </row>
    <row r="64" spans="1:14" x14ac:dyDescent="0.25">
      <c r="A64" s="113"/>
      <c r="E64" s="94"/>
      <c r="F64" s="162"/>
    </row>
    <row r="65" spans="3:7" x14ac:dyDescent="0.25">
      <c r="F65" s="162"/>
    </row>
    <row r="68" spans="3:7" x14ac:dyDescent="0.25">
      <c r="C68" s="187"/>
      <c r="E68" s="52"/>
      <c r="G68" s="95"/>
    </row>
    <row r="69" spans="3:7" x14ac:dyDescent="0.25">
      <c r="F69" s="113"/>
    </row>
    <row r="71" spans="3:7" ht="15" customHeight="1" x14ac:dyDescent="0.25"/>
  </sheetData>
  <mergeCells count="14">
    <mergeCell ref="A60:B61"/>
    <mergeCell ref="C60:E61"/>
    <mergeCell ref="A56:C56"/>
    <mergeCell ref="D56:E56"/>
    <mergeCell ref="A57:C57"/>
    <mergeCell ref="D57:E57"/>
    <mergeCell ref="A59:C59"/>
    <mergeCell ref="D59:E59"/>
    <mergeCell ref="A54:C54"/>
    <mergeCell ref="A2:F2"/>
    <mergeCell ref="A4:E4"/>
    <mergeCell ref="A5:E5"/>
    <mergeCell ref="A45:C45"/>
    <mergeCell ref="A53:C53"/>
  </mergeCells>
  <printOptions horizontalCentered="1"/>
  <pageMargins left="0.39370078740157483" right="0.39370078740157483" top="0.78740157480314965" bottom="0.39370078740157483" header="0" footer="0"/>
  <pageSetup paperSize="9" scale="66" orientation="portrait" r:id="rId1"/>
  <rowBreaks count="1" manualBreakCount="1">
    <brk id="41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N71"/>
  <sheetViews>
    <sheetView showGridLines="0" zoomScale="115" zoomScaleNormal="115" zoomScaleSheetLayoutView="100" workbookViewId="0">
      <selection activeCell="A48" sqref="A48:C48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4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2" spans="1:11" ht="15" customHeight="1" x14ac:dyDescent="0.25">
      <c r="A2" s="212"/>
      <c r="B2" s="212"/>
      <c r="C2" s="212"/>
      <c r="D2" s="212"/>
      <c r="E2" s="212"/>
      <c r="F2" s="212"/>
    </row>
    <row r="4" spans="1:11" ht="21.75" customHeight="1" x14ac:dyDescent="0.25">
      <c r="A4" s="213"/>
      <c r="B4" s="213"/>
      <c r="C4" s="213"/>
      <c r="D4" s="213"/>
      <c r="E4" s="213"/>
      <c r="F4" s="113"/>
    </row>
    <row r="5" spans="1:11" ht="21.75" customHeight="1" x14ac:dyDescent="0.25">
      <c r="A5" s="214" t="s">
        <v>116</v>
      </c>
      <c r="B5" s="215"/>
      <c r="C5" s="215"/>
      <c r="D5" s="215"/>
      <c r="E5" s="216"/>
      <c r="F5" s="113"/>
    </row>
    <row r="6" spans="1:11" ht="7.5" customHeight="1" x14ac:dyDescent="0.25">
      <c r="A6" s="109"/>
      <c r="B6" s="153"/>
      <c r="C6" s="153"/>
      <c r="D6" s="153"/>
      <c r="E6" s="154"/>
      <c r="F6" s="113"/>
    </row>
    <row r="7" spans="1:11" ht="39.75" customHeight="1" x14ac:dyDescent="0.25">
      <c r="A7" s="53" t="s">
        <v>0</v>
      </c>
      <c r="B7" s="54" t="s">
        <v>72</v>
      </c>
      <c r="C7" s="54" t="s">
        <v>1</v>
      </c>
      <c r="D7" s="55" t="s">
        <v>99</v>
      </c>
      <c r="E7" s="55" t="s">
        <v>100</v>
      </c>
      <c r="F7" s="113"/>
    </row>
    <row r="8" spans="1:11" ht="17.25" customHeight="1" x14ac:dyDescent="0.25">
      <c r="A8" s="56"/>
      <c r="B8" s="57"/>
      <c r="C8" s="100" t="s">
        <v>70</v>
      </c>
      <c r="D8" s="59"/>
      <c r="E8" s="60"/>
      <c r="F8" s="113"/>
    </row>
    <row r="9" spans="1:11" s="61" customFormat="1" ht="15" customHeight="1" x14ac:dyDescent="0.25">
      <c r="A9" s="145">
        <v>1</v>
      </c>
      <c r="B9" s="65" t="s">
        <v>73</v>
      </c>
      <c r="C9" s="177" t="s">
        <v>104</v>
      </c>
      <c r="D9" s="192">
        <f>AUXILIAR!D9</f>
        <v>1501.62</v>
      </c>
      <c r="E9" s="166">
        <f>A9*D9</f>
        <v>1501.62</v>
      </c>
      <c r="F9" s="155"/>
    </row>
    <row r="10" spans="1:11" s="61" customFormat="1" ht="15" customHeight="1" x14ac:dyDescent="0.25">
      <c r="A10" s="145"/>
      <c r="B10" s="65"/>
      <c r="C10" s="177" t="s">
        <v>103</v>
      </c>
      <c r="D10" s="166"/>
      <c r="E10" s="166">
        <f>D9*20%</f>
        <v>300.32400000000001</v>
      </c>
      <c r="F10" s="155"/>
    </row>
    <row r="11" spans="1:11" s="61" customFormat="1" ht="15" customHeight="1" x14ac:dyDescent="0.25">
      <c r="A11" s="145"/>
      <c r="B11" s="65"/>
      <c r="C11" s="177" t="s">
        <v>102</v>
      </c>
      <c r="D11" s="166"/>
      <c r="E11" s="166">
        <f>D9*7%</f>
        <v>105.1134</v>
      </c>
      <c r="F11" s="155"/>
    </row>
    <row r="12" spans="1:11" s="61" customFormat="1" ht="15" customHeight="1" x14ac:dyDescent="0.25">
      <c r="A12" s="145"/>
      <c r="B12" s="65"/>
      <c r="C12" s="177" t="s">
        <v>101</v>
      </c>
      <c r="D12" s="192">
        <v>200</v>
      </c>
      <c r="E12" s="188">
        <f>D12*A9</f>
        <v>200</v>
      </c>
      <c r="F12" s="155"/>
    </row>
    <row r="13" spans="1:11" s="61" customFormat="1" ht="15" customHeight="1" x14ac:dyDescent="0.25">
      <c r="A13" s="145"/>
      <c r="B13" s="65"/>
      <c r="C13" s="177" t="s">
        <v>112</v>
      </c>
      <c r="D13" s="166">
        <f>D9*0.33</f>
        <v>495.53460000000001</v>
      </c>
      <c r="E13" s="188">
        <f>D13*20%</f>
        <v>99.106920000000002</v>
      </c>
      <c r="F13" s="155"/>
    </row>
    <row r="14" spans="1:11" ht="7.5" customHeight="1" x14ac:dyDescent="0.25">
      <c r="A14" s="145"/>
      <c r="B14" s="65"/>
      <c r="C14" s="101"/>
      <c r="D14" s="166"/>
      <c r="E14" s="166"/>
      <c r="F14" s="113"/>
      <c r="I14" s="63"/>
      <c r="J14" s="63"/>
      <c r="K14" s="63"/>
    </row>
    <row r="15" spans="1:11" x14ac:dyDescent="0.25">
      <c r="A15" s="146">
        <f>SUM(A9:A12)</f>
        <v>1</v>
      </c>
      <c r="B15" s="89" t="s">
        <v>73</v>
      </c>
      <c r="C15" s="102" t="s">
        <v>65</v>
      </c>
      <c r="D15" s="167"/>
      <c r="E15" s="166"/>
      <c r="F15" s="113"/>
      <c r="I15" s="63"/>
      <c r="J15" s="63"/>
      <c r="K15" s="63"/>
    </row>
    <row r="16" spans="1:11" x14ac:dyDescent="0.25">
      <c r="A16" s="62"/>
      <c r="B16" s="65"/>
      <c r="C16" s="103" t="s">
        <v>2</v>
      </c>
      <c r="D16" s="168"/>
      <c r="E16" s="168">
        <f>ROUND(SUM(E9:E15),2)</f>
        <v>2206.16</v>
      </c>
      <c r="F16" s="113"/>
      <c r="I16" s="63"/>
      <c r="J16" s="63"/>
      <c r="K16" s="63"/>
    </row>
    <row r="17" spans="1:14" ht="5.0999999999999996" customHeight="1" x14ac:dyDescent="0.25">
      <c r="A17" s="75"/>
      <c r="B17" s="151"/>
      <c r="C17" s="151"/>
      <c r="D17" s="151"/>
      <c r="E17" s="152"/>
      <c r="F17" s="113"/>
      <c r="I17" s="180"/>
      <c r="J17" s="63"/>
      <c r="K17" s="63"/>
    </row>
    <row r="18" spans="1:14" ht="15.75" customHeight="1" x14ac:dyDescent="0.25">
      <c r="A18" s="56"/>
      <c r="B18" s="57"/>
      <c r="C18" s="100" t="s">
        <v>62</v>
      </c>
      <c r="D18" s="58"/>
      <c r="E18" s="60"/>
      <c r="F18" s="156"/>
      <c r="I18" s="63"/>
      <c r="J18" s="63"/>
      <c r="K18" s="63"/>
      <c r="L18" s="66"/>
      <c r="N18" s="66"/>
    </row>
    <row r="19" spans="1:14" x14ac:dyDescent="0.25">
      <c r="A19" s="67"/>
      <c r="B19" s="67"/>
      <c r="C19" s="104" t="s">
        <v>18</v>
      </c>
      <c r="D19" s="68">
        <v>0.2</v>
      </c>
      <c r="E19" s="174">
        <f>E16*D19</f>
        <v>441.23199999999997</v>
      </c>
      <c r="F19" s="113"/>
      <c r="I19" s="63"/>
      <c r="J19" s="63"/>
      <c r="K19" s="63"/>
      <c r="L19" s="66"/>
    </row>
    <row r="20" spans="1:14" x14ac:dyDescent="0.25">
      <c r="A20" s="67"/>
      <c r="B20" s="67"/>
      <c r="C20" s="104" t="s">
        <v>19</v>
      </c>
      <c r="D20" s="68">
        <v>0.01</v>
      </c>
      <c r="E20" s="174">
        <f>E16*D20</f>
        <v>22.061599999999999</v>
      </c>
      <c r="F20" s="113"/>
      <c r="I20" s="63"/>
      <c r="J20" s="63"/>
      <c r="K20" s="63"/>
    </row>
    <row r="21" spans="1:14" x14ac:dyDescent="0.25">
      <c r="A21" s="67"/>
      <c r="B21" s="67"/>
      <c r="C21" s="104" t="s">
        <v>20</v>
      </c>
      <c r="D21" s="68">
        <v>1.4999999999999999E-2</v>
      </c>
      <c r="E21" s="174">
        <f>E16*D21</f>
        <v>33.092399999999998</v>
      </c>
      <c r="F21" s="113"/>
      <c r="I21" s="63"/>
      <c r="J21" s="63"/>
      <c r="K21" s="63"/>
    </row>
    <row r="22" spans="1:14" x14ac:dyDescent="0.25">
      <c r="A22" s="67"/>
      <c r="B22" s="67"/>
      <c r="C22" s="104" t="s">
        <v>21</v>
      </c>
      <c r="D22" s="68">
        <v>0.03</v>
      </c>
      <c r="E22" s="174">
        <f>E16*D22</f>
        <v>66.184799999999996</v>
      </c>
      <c r="F22" s="113"/>
    </row>
    <row r="23" spans="1:14" x14ac:dyDescent="0.25">
      <c r="A23" s="67"/>
      <c r="B23" s="67"/>
      <c r="C23" s="104" t="s">
        <v>22</v>
      </c>
      <c r="D23" s="68">
        <v>2.5000000000000001E-2</v>
      </c>
      <c r="E23" s="174">
        <f>E16*D23</f>
        <v>55.153999999999996</v>
      </c>
      <c r="F23" s="156"/>
    </row>
    <row r="24" spans="1:14" x14ac:dyDescent="0.25">
      <c r="A24" s="67"/>
      <c r="B24" s="67"/>
      <c r="C24" s="104" t="s">
        <v>23</v>
      </c>
      <c r="D24" s="68">
        <v>6.0000000000000001E-3</v>
      </c>
      <c r="E24" s="174">
        <f>E16*D24</f>
        <v>13.23696</v>
      </c>
      <c r="F24" s="156"/>
    </row>
    <row r="25" spans="1:14" x14ac:dyDescent="0.25">
      <c r="A25" s="67"/>
      <c r="B25" s="70"/>
      <c r="C25" s="104" t="s">
        <v>14</v>
      </c>
      <c r="D25" s="68">
        <v>0.08</v>
      </c>
      <c r="E25" s="174">
        <f>E16*D25</f>
        <v>176.49279999999999</v>
      </c>
      <c r="F25" s="113"/>
    </row>
    <row r="26" spans="1:14" x14ac:dyDescent="0.25">
      <c r="A26" s="67"/>
      <c r="B26" s="70"/>
      <c r="C26" s="105" t="s">
        <v>3</v>
      </c>
      <c r="D26" s="69">
        <f>SUM(D19:D25)</f>
        <v>0.36600000000000005</v>
      </c>
      <c r="E26" s="176">
        <f>ROUND(SUM(E19:E25),2)</f>
        <v>807.45</v>
      </c>
      <c r="F26" s="113"/>
    </row>
    <row r="27" spans="1:14" ht="4.5" customHeight="1" x14ac:dyDescent="0.25">
      <c r="A27" s="73"/>
      <c r="B27" s="149"/>
      <c r="C27" s="149"/>
      <c r="D27" s="149"/>
      <c r="E27" s="150"/>
      <c r="F27" s="113"/>
    </row>
    <row r="28" spans="1:14" x14ac:dyDescent="0.25">
      <c r="A28" s="96"/>
      <c r="B28" s="97"/>
      <c r="C28" s="106" t="s">
        <v>63</v>
      </c>
      <c r="D28" s="97"/>
      <c r="E28" s="98"/>
      <c r="F28" s="113"/>
    </row>
    <row r="29" spans="1:14" x14ac:dyDescent="0.25">
      <c r="A29" s="67"/>
      <c r="B29" s="70"/>
      <c r="C29" s="104" t="s">
        <v>25</v>
      </c>
      <c r="D29" s="69">
        <v>8.3299999999999999E-2</v>
      </c>
      <c r="E29" s="174">
        <f>E16*D29</f>
        <v>183.77312799999999</v>
      </c>
      <c r="F29" s="113"/>
    </row>
    <row r="30" spans="1:14" x14ac:dyDescent="0.25">
      <c r="A30" s="67"/>
      <c r="B30" s="70"/>
      <c r="C30" s="104" t="s">
        <v>24</v>
      </c>
      <c r="D30" s="69">
        <v>2.2700000000000001E-2</v>
      </c>
      <c r="E30" s="174">
        <f>D30*E16</f>
        <v>50.079832000000003</v>
      </c>
      <c r="F30" s="113"/>
    </row>
    <row r="31" spans="1:14" x14ac:dyDescent="0.25">
      <c r="A31" s="67"/>
      <c r="B31" s="70"/>
      <c r="C31" s="104" t="s">
        <v>26</v>
      </c>
      <c r="D31" s="69">
        <v>8.3299999999999999E-2</v>
      </c>
      <c r="E31" s="174">
        <f>D31*E16</f>
        <v>183.77312799999999</v>
      </c>
      <c r="F31" s="113"/>
      <c r="G31" s="71"/>
    </row>
    <row r="32" spans="1:14" x14ac:dyDescent="0.25">
      <c r="A32" s="67"/>
      <c r="B32" s="70"/>
      <c r="C32" s="104" t="s">
        <v>27</v>
      </c>
      <c r="D32" s="69">
        <v>6.7000000000000002E-3</v>
      </c>
      <c r="E32" s="174">
        <f>D32*E16</f>
        <v>14.781272</v>
      </c>
      <c r="F32" s="113"/>
      <c r="G32" s="71"/>
    </row>
    <row r="33" spans="1:13" x14ac:dyDescent="0.25">
      <c r="A33" s="67"/>
      <c r="B33" s="70"/>
      <c r="C33" s="104" t="s">
        <v>28</v>
      </c>
      <c r="D33" s="69">
        <v>4.0000000000000002E-4</v>
      </c>
      <c r="E33" s="174">
        <f>D33*E16</f>
        <v>0.88246400000000003</v>
      </c>
      <c r="F33" s="113"/>
    </row>
    <row r="34" spans="1:13" x14ac:dyDescent="0.25">
      <c r="A34" s="67"/>
      <c r="B34" s="70"/>
      <c r="C34" s="104" t="s">
        <v>29</v>
      </c>
      <c r="D34" s="69">
        <v>1.67E-2</v>
      </c>
      <c r="E34" s="174">
        <f>D34*E16</f>
        <v>36.842872</v>
      </c>
      <c r="F34" s="113"/>
    </row>
    <row r="35" spans="1:13" x14ac:dyDescent="0.25">
      <c r="A35" s="72"/>
      <c r="B35" s="73"/>
      <c r="C35" s="104" t="s">
        <v>30</v>
      </c>
      <c r="D35" s="69">
        <v>3.5000000000000001E-3</v>
      </c>
      <c r="E35" s="174">
        <f>D35*E16</f>
        <v>7.7215599999999993</v>
      </c>
      <c r="F35" s="113"/>
    </row>
    <row r="36" spans="1:13" x14ac:dyDescent="0.25">
      <c r="A36" s="67"/>
      <c r="B36" s="70"/>
      <c r="C36" s="104" t="s">
        <v>31</v>
      </c>
      <c r="D36" s="69">
        <v>2.7799999999999998E-2</v>
      </c>
      <c r="E36" s="174">
        <f>D36*E16</f>
        <v>61.331247999999995</v>
      </c>
      <c r="F36" s="113"/>
    </row>
    <row r="37" spans="1:13" x14ac:dyDescent="0.25">
      <c r="A37" s="72"/>
      <c r="B37" s="73"/>
      <c r="C37" s="104" t="s">
        <v>32</v>
      </c>
      <c r="D37" s="74">
        <v>6.7000000000000002E-3</v>
      </c>
      <c r="E37" s="174">
        <f>D37*E16</f>
        <v>14.781272</v>
      </c>
      <c r="F37" s="113"/>
    </row>
    <row r="38" spans="1:13" x14ac:dyDescent="0.25">
      <c r="A38" s="72"/>
      <c r="B38" s="73"/>
      <c r="C38" s="104" t="s">
        <v>33</v>
      </c>
      <c r="D38" s="74">
        <v>4.0000000000000002E-4</v>
      </c>
      <c r="E38" s="174">
        <f>D38*E16</f>
        <v>0.88246400000000003</v>
      </c>
      <c r="F38" s="113"/>
    </row>
    <row r="39" spans="1:13" x14ac:dyDescent="0.25">
      <c r="A39" s="72"/>
      <c r="B39" s="73"/>
      <c r="C39" s="104" t="s">
        <v>34</v>
      </c>
      <c r="D39" s="74">
        <v>1.7399999999999999E-2</v>
      </c>
      <c r="E39" s="174">
        <f>D39*E16</f>
        <v>38.387183999999998</v>
      </c>
      <c r="F39" s="113"/>
    </row>
    <row r="40" spans="1:13" x14ac:dyDescent="0.25">
      <c r="A40" s="72"/>
      <c r="B40" s="73"/>
      <c r="C40" s="104" t="s">
        <v>35</v>
      </c>
      <c r="D40" s="74">
        <v>4.87E-2</v>
      </c>
      <c r="E40" s="174">
        <f>D40*E16</f>
        <v>107.43999199999999</v>
      </c>
      <c r="F40" s="113"/>
    </row>
    <row r="41" spans="1:13" ht="5.25" customHeight="1" x14ac:dyDescent="0.25">
      <c r="A41" s="64"/>
      <c r="B41" s="75"/>
      <c r="C41" s="65"/>
      <c r="D41" s="76"/>
      <c r="E41" s="174"/>
      <c r="F41" s="113"/>
    </row>
    <row r="42" spans="1:13" s="61" customFormat="1" x14ac:dyDescent="0.25">
      <c r="A42" s="145">
        <f>$A$15</f>
        <v>1</v>
      </c>
      <c r="B42" s="65" t="s">
        <v>73</v>
      </c>
      <c r="C42" s="178" t="s">
        <v>68</v>
      </c>
      <c r="D42" s="193">
        <v>132</v>
      </c>
      <c r="E42" s="174">
        <f>D42*A42</f>
        <v>132</v>
      </c>
      <c r="F42" s="157"/>
    </row>
    <row r="43" spans="1:13" s="61" customFormat="1" x14ac:dyDescent="0.25">
      <c r="A43" s="145">
        <f>$A$15</f>
        <v>1</v>
      </c>
      <c r="B43" s="65" t="s">
        <v>73</v>
      </c>
      <c r="C43" s="178" t="s">
        <v>74</v>
      </c>
      <c r="D43" s="193">
        <v>485.32</v>
      </c>
      <c r="E43" s="174">
        <f>D43*A43</f>
        <v>485.32</v>
      </c>
      <c r="F43" s="155"/>
    </row>
    <row r="44" spans="1:13" s="79" customFormat="1" ht="15" customHeight="1" x14ac:dyDescent="0.25">
      <c r="A44" s="77"/>
      <c r="B44" s="78"/>
      <c r="C44" s="107" t="s">
        <v>5</v>
      </c>
      <c r="D44" s="111">
        <f>SUM(D29:D40)</f>
        <v>0.31760000000000005</v>
      </c>
      <c r="E44" s="175">
        <f>ROUND(SUM(E29:E43),2)</f>
        <v>1318</v>
      </c>
      <c r="F44" s="158"/>
    </row>
    <row r="45" spans="1:13" s="79" customFormat="1" ht="13.5" customHeight="1" x14ac:dyDescent="0.25">
      <c r="A45" s="217" t="s">
        <v>6</v>
      </c>
      <c r="B45" s="218"/>
      <c r="C45" s="218"/>
      <c r="D45" s="99"/>
      <c r="E45" s="169">
        <f>ROUND(E44+E26+E16,2)</f>
        <v>4331.6099999999997</v>
      </c>
      <c r="F45" s="158"/>
      <c r="G45" s="80"/>
      <c r="H45" s="80"/>
      <c r="I45" s="80"/>
      <c r="J45" s="80"/>
      <c r="K45" s="80"/>
      <c r="L45" s="80"/>
      <c r="M45" s="80"/>
    </row>
    <row r="46" spans="1:13" s="79" customFormat="1" ht="6.75" customHeight="1" x14ac:dyDescent="0.25">
      <c r="A46" s="163"/>
      <c r="B46" s="164"/>
      <c r="C46" s="164"/>
      <c r="D46" s="164"/>
      <c r="E46" s="164"/>
      <c r="G46" s="80"/>
      <c r="H46" s="80"/>
      <c r="I46" s="80"/>
      <c r="J46" s="80"/>
      <c r="K46" s="80"/>
      <c r="L46" s="80"/>
      <c r="M46" s="80"/>
    </row>
    <row r="47" spans="1:13" s="81" customFormat="1" ht="12" customHeight="1" x14ac:dyDescent="0.25">
      <c r="A47" s="56"/>
      <c r="B47" s="57"/>
      <c r="C47" s="100" t="s">
        <v>7</v>
      </c>
      <c r="D47" s="59"/>
      <c r="E47" s="60"/>
      <c r="F47" s="159"/>
      <c r="G47" s="82"/>
      <c r="H47" s="82"/>
      <c r="I47" s="82"/>
      <c r="J47" s="82"/>
      <c r="K47" s="82"/>
      <c r="L47" s="82"/>
      <c r="M47" s="82"/>
    </row>
    <row r="48" spans="1:13" s="184" customFormat="1" ht="12.75" customHeight="1" x14ac:dyDescent="0.25">
      <c r="A48" s="179"/>
      <c r="B48" s="65"/>
      <c r="C48" s="109"/>
      <c r="D48" s="194"/>
      <c r="E48" s="170">
        <f>A48*D48</f>
        <v>0</v>
      </c>
      <c r="F48" s="182"/>
      <c r="G48" s="183"/>
      <c r="H48" s="183"/>
      <c r="I48" s="183"/>
      <c r="J48" s="183"/>
      <c r="K48" s="183"/>
      <c r="L48" s="183"/>
      <c r="M48" s="183"/>
    </row>
    <row r="49" spans="1:14" s="184" customFormat="1" ht="12.75" customHeight="1" x14ac:dyDescent="0.25">
      <c r="A49" s="179"/>
      <c r="B49" s="65"/>
      <c r="C49" s="109"/>
      <c r="D49" s="170"/>
      <c r="E49" s="170"/>
      <c r="F49" s="182"/>
      <c r="G49" s="183"/>
      <c r="H49" s="183"/>
      <c r="I49" s="183"/>
      <c r="J49" s="183"/>
      <c r="K49" s="183"/>
      <c r="L49" s="183"/>
      <c r="M49" s="183"/>
    </row>
    <row r="50" spans="1:14" s="184" customFormat="1" ht="12.75" customHeight="1" x14ac:dyDescent="0.25">
      <c r="A50" s="179">
        <f>A9</f>
        <v>1</v>
      </c>
      <c r="B50" s="65" t="s">
        <v>73</v>
      </c>
      <c r="C50" s="109" t="s">
        <v>69</v>
      </c>
      <c r="D50" s="194"/>
      <c r="E50" s="170">
        <f>A50*D50</f>
        <v>0</v>
      </c>
      <c r="F50" s="182"/>
      <c r="G50" s="183"/>
      <c r="H50" s="183"/>
      <c r="I50" s="183"/>
      <c r="J50" s="183"/>
      <c r="K50" s="183"/>
      <c r="L50" s="183"/>
      <c r="M50" s="183"/>
    </row>
    <row r="51" spans="1:14" s="79" customFormat="1" ht="12.75" customHeight="1" x14ac:dyDescent="0.25">
      <c r="A51" s="56"/>
      <c r="B51" s="57"/>
      <c r="C51" s="108" t="s">
        <v>60</v>
      </c>
      <c r="D51" s="171"/>
      <c r="E51" s="169">
        <f>ROUND(SUM(E48:E50),2)</f>
        <v>0</v>
      </c>
      <c r="F51" s="158"/>
      <c r="G51" s="80"/>
      <c r="H51" s="80"/>
      <c r="I51" s="80"/>
      <c r="J51" s="80"/>
      <c r="K51" s="80"/>
      <c r="L51" s="80"/>
      <c r="M51" s="80"/>
    </row>
    <row r="52" spans="1:14" s="79" customFormat="1" x14ac:dyDescent="0.25">
      <c r="A52" s="89"/>
      <c r="B52" s="90"/>
      <c r="C52" s="83"/>
      <c r="D52" s="84"/>
      <c r="E52" s="85"/>
      <c r="F52" s="158"/>
      <c r="G52" s="80"/>
      <c r="H52" s="80"/>
      <c r="I52" s="80"/>
      <c r="J52" s="80"/>
      <c r="K52" s="80"/>
      <c r="L52" s="80"/>
      <c r="M52" s="80"/>
    </row>
    <row r="53" spans="1:14" x14ac:dyDescent="0.25">
      <c r="A53" s="210" t="s">
        <v>71</v>
      </c>
      <c r="B53" s="211"/>
      <c r="C53" s="211"/>
      <c r="D53" s="87"/>
      <c r="E53" s="172">
        <f>ROUND(E45+E51,2)</f>
        <v>4331.6099999999997</v>
      </c>
      <c r="F53" s="160"/>
      <c r="G53" s="86"/>
      <c r="H53" s="86"/>
      <c r="I53" s="86"/>
      <c r="J53" s="86"/>
      <c r="K53" s="86"/>
      <c r="L53" s="86"/>
      <c r="M53" s="86"/>
    </row>
    <row r="54" spans="1:14" ht="15" customHeight="1" x14ac:dyDescent="0.25">
      <c r="A54" s="210" t="s">
        <v>39</v>
      </c>
      <c r="B54" s="211"/>
      <c r="C54" s="211"/>
      <c r="D54" s="144">
        <f>'BDI '!C20</f>
        <v>0.23319999999999999</v>
      </c>
      <c r="E54" s="173">
        <f>ROUND(E53*D54,2)</f>
        <v>1010.13</v>
      </c>
      <c r="F54" s="160"/>
      <c r="G54" s="86"/>
      <c r="H54" s="88"/>
      <c r="I54" s="86"/>
      <c r="J54" s="86"/>
      <c r="K54" s="86"/>
      <c r="L54" s="86"/>
      <c r="M54" s="86"/>
    </row>
    <row r="55" spans="1:14" ht="15" customHeight="1" x14ac:dyDescent="0.25">
      <c r="A55" s="147"/>
      <c r="B55" s="148"/>
      <c r="C55" s="148"/>
      <c r="D55" s="148"/>
      <c r="E55" s="148"/>
      <c r="F55" s="161"/>
      <c r="G55" s="86"/>
      <c r="H55" s="86"/>
      <c r="I55" s="86"/>
      <c r="J55" s="86"/>
      <c r="K55" s="86"/>
      <c r="L55" s="86"/>
      <c r="M55" s="86"/>
    </row>
    <row r="56" spans="1:14" x14ac:dyDescent="0.25">
      <c r="A56" s="227" t="s">
        <v>64</v>
      </c>
      <c r="B56" s="228"/>
      <c r="C56" s="229"/>
      <c r="D56" s="230">
        <f>ROUND(E53+E54,2)</f>
        <v>5341.74</v>
      </c>
      <c r="E56" s="230"/>
      <c r="F56" s="161"/>
      <c r="G56" s="86"/>
      <c r="H56" s="86"/>
      <c r="I56" s="86"/>
      <c r="J56" s="86"/>
      <c r="K56" s="86"/>
      <c r="L56" s="86"/>
      <c r="M56" s="86"/>
    </row>
    <row r="57" spans="1:14" x14ac:dyDescent="0.25">
      <c r="A57" s="227" t="s">
        <v>67</v>
      </c>
      <c r="B57" s="228"/>
      <c r="C57" s="229"/>
      <c r="D57" s="230">
        <f>D56*12</f>
        <v>64100.88</v>
      </c>
      <c r="E57" s="230"/>
      <c r="F57" s="161"/>
      <c r="G57" s="86"/>
      <c r="H57" s="86"/>
      <c r="I57" s="86"/>
      <c r="J57" s="86"/>
      <c r="K57" s="86"/>
      <c r="L57" s="86"/>
      <c r="M57" s="86"/>
    </row>
    <row r="58" spans="1:14" x14ac:dyDescent="0.25">
      <c r="A58" s="112"/>
      <c r="B58" s="113"/>
      <c r="C58" s="113"/>
      <c r="D58" s="113"/>
      <c r="E58" s="114"/>
      <c r="F58" s="161"/>
      <c r="G58" s="86"/>
      <c r="H58" s="91"/>
      <c r="I58" s="86"/>
      <c r="J58" s="86"/>
      <c r="K58" s="86"/>
      <c r="L58" s="86"/>
      <c r="M58" s="86"/>
    </row>
    <row r="59" spans="1:14" x14ac:dyDescent="0.25">
      <c r="A59" s="231"/>
      <c r="B59" s="232"/>
      <c r="C59" s="233"/>
      <c r="D59" s="234"/>
      <c r="E59" s="235"/>
      <c r="G59" s="92"/>
      <c r="H59" s="93"/>
      <c r="I59" s="93"/>
      <c r="J59" s="86"/>
      <c r="K59" s="86"/>
      <c r="L59" s="86"/>
      <c r="M59" s="86"/>
      <c r="N59" s="86"/>
    </row>
    <row r="60" spans="1:14" ht="12.75" customHeight="1" x14ac:dyDescent="0.25">
      <c r="A60" s="219" t="s">
        <v>66</v>
      </c>
      <c r="B60" s="220"/>
      <c r="C60" s="223"/>
      <c r="D60" s="223"/>
      <c r="E60" s="224"/>
      <c r="F60" s="113"/>
      <c r="G60" s="86"/>
      <c r="H60" s="86"/>
      <c r="I60" s="86"/>
      <c r="J60" s="86"/>
      <c r="K60" s="86"/>
      <c r="L60" s="86"/>
      <c r="M60" s="86"/>
    </row>
    <row r="61" spans="1:14" ht="15" customHeight="1" x14ac:dyDescent="0.25">
      <c r="A61" s="221"/>
      <c r="B61" s="222"/>
      <c r="C61" s="225"/>
      <c r="D61" s="225"/>
      <c r="E61" s="226"/>
      <c r="F61" s="113"/>
    </row>
    <row r="62" spans="1:14" ht="15" customHeight="1" x14ac:dyDescent="0.25">
      <c r="B62" s="86"/>
      <c r="D62" s="181"/>
      <c r="E62" s="181"/>
      <c r="F62" s="113"/>
      <c r="H62" s="52" t="s">
        <v>98</v>
      </c>
    </row>
    <row r="63" spans="1:14" x14ac:dyDescent="0.25">
      <c r="A63" s="185"/>
      <c r="B63" s="186"/>
      <c r="D63" s="63"/>
      <c r="E63" s="94"/>
      <c r="F63" s="181"/>
    </row>
    <row r="64" spans="1:14" x14ac:dyDescent="0.25">
      <c r="A64" s="113"/>
      <c r="E64" s="94"/>
      <c r="F64" s="162"/>
    </row>
    <row r="65" spans="3:7" x14ac:dyDescent="0.25">
      <c r="F65" s="162"/>
    </row>
    <row r="68" spans="3:7" x14ac:dyDescent="0.25">
      <c r="C68" s="187"/>
      <c r="E68" s="52"/>
      <c r="G68" s="95"/>
    </row>
    <row r="69" spans="3:7" x14ac:dyDescent="0.25">
      <c r="F69" s="113"/>
    </row>
    <row r="71" spans="3:7" ht="15" customHeight="1" x14ac:dyDescent="0.25"/>
  </sheetData>
  <mergeCells count="14">
    <mergeCell ref="A2:F2"/>
    <mergeCell ref="A4:E4"/>
    <mergeCell ref="A5:E5"/>
    <mergeCell ref="D56:E56"/>
    <mergeCell ref="D57:E57"/>
    <mergeCell ref="A53:C53"/>
    <mergeCell ref="A45:C45"/>
    <mergeCell ref="C60:E61"/>
    <mergeCell ref="D59:E59"/>
    <mergeCell ref="A54:C54"/>
    <mergeCell ref="A56:C56"/>
    <mergeCell ref="A57:C57"/>
    <mergeCell ref="A59:C59"/>
    <mergeCell ref="A60:B61"/>
  </mergeCells>
  <printOptions horizontalCentered="1"/>
  <pageMargins left="0.39370078740157483" right="0.39370078740157483" top="0.78740157480314965" bottom="0.39370078740157483" header="0" footer="0"/>
  <pageSetup paperSize="9" scale="66" orientation="portrait" r:id="rId1"/>
  <rowBreaks count="1" manualBreakCount="1">
    <brk id="41" max="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N71"/>
  <sheetViews>
    <sheetView showGridLines="0" zoomScale="115" zoomScaleNormal="115" zoomScaleSheetLayoutView="100" workbookViewId="0">
      <selection activeCell="A48" sqref="A48:C48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4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2" spans="1:11" ht="15" customHeight="1" x14ac:dyDescent="0.25">
      <c r="A2" s="212"/>
      <c r="B2" s="212"/>
      <c r="C2" s="212"/>
      <c r="D2" s="212"/>
      <c r="E2" s="212"/>
      <c r="F2" s="212"/>
    </row>
    <row r="4" spans="1:11" ht="21.75" customHeight="1" x14ac:dyDescent="0.25">
      <c r="A4" s="213"/>
      <c r="B4" s="213"/>
      <c r="C4" s="213"/>
      <c r="D4" s="213"/>
      <c r="E4" s="213"/>
      <c r="F4" s="113"/>
    </row>
    <row r="5" spans="1:11" ht="21.75" customHeight="1" x14ac:dyDescent="0.25">
      <c r="A5" s="214" t="s">
        <v>117</v>
      </c>
      <c r="B5" s="215"/>
      <c r="C5" s="215"/>
      <c r="D5" s="215"/>
      <c r="E5" s="216"/>
      <c r="F5" s="113"/>
    </row>
    <row r="6" spans="1:11" ht="7.5" customHeight="1" x14ac:dyDescent="0.25">
      <c r="A6" s="109"/>
      <c r="B6" s="153"/>
      <c r="C6" s="153"/>
      <c r="D6" s="153"/>
      <c r="E6" s="154"/>
      <c r="F6" s="113"/>
    </row>
    <row r="7" spans="1:11" ht="39.75" customHeight="1" x14ac:dyDescent="0.25">
      <c r="A7" s="53" t="s">
        <v>0</v>
      </c>
      <c r="B7" s="54" t="s">
        <v>72</v>
      </c>
      <c r="C7" s="54" t="s">
        <v>1</v>
      </c>
      <c r="D7" s="55" t="s">
        <v>99</v>
      </c>
      <c r="E7" s="55" t="s">
        <v>100</v>
      </c>
      <c r="F7" s="113"/>
    </row>
    <row r="8" spans="1:11" ht="17.25" customHeight="1" x14ac:dyDescent="0.25">
      <c r="A8" s="56"/>
      <c r="B8" s="57"/>
      <c r="C8" s="100" t="s">
        <v>70</v>
      </c>
      <c r="D8" s="59"/>
      <c r="E8" s="60"/>
      <c r="F8" s="113"/>
    </row>
    <row r="9" spans="1:11" s="61" customFormat="1" ht="15" customHeight="1" x14ac:dyDescent="0.25">
      <c r="A9" s="145">
        <v>1</v>
      </c>
      <c r="B9" s="65" t="s">
        <v>73</v>
      </c>
      <c r="C9" s="177" t="s">
        <v>104</v>
      </c>
      <c r="D9" s="192">
        <f>AUXILIAR!D9</f>
        <v>1501.62</v>
      </c>
      <c r="E9" s="166">
        <f>A9*D9</f>
        <v>1501.62</v>
      </c>
      <c r="F9" s="155"/>
    </row>
    <row r="10" spans="1:11" s="61" customFormat="1" ht="15" customHeight="1" x14ac:dyDescent="0.25">
      <c r="A10" s="145"/>
      <c r="B10" s="65"/>
      <c r="C10" s="177" t="s">
        <v>103</v>
      </c>
      <c r="D10" s="166"/>
      <c r="E10" s="166">
        <f>D9*20%</f>
        <v>300.32400000000001</v>
      </c>
      <c r="F10" s="155"/>
    </row>
    <row r="11" spans="1:11" s="61" customFormat="1" ht="15" customHeight="1" x14ac:dyDescent="0.25">
      <c r="A11" s="145"/>
      <c r="B11" s="65"/>
      <c r="C11" s="177" t="s">
        <v>102</v>
      </c>
      <c r="D11" s="166"/>
      <c r="E11" s="166">
        <f>D9*7%</f>
        <v>105.1134</v>
      </c>
      <c r="F11" s="155"/>
    </row>
    <row r="12" spans="1:11" s="61" customFormat="1" ht="15" customHeight="1" x14ac:dyDescent="0.25">
      <c r="A12" s="145"/>
      <c r="B12" s="65"/>
      <c r="C12" s="177" t="s">
        <v>101</v>
      </c>
      <c r="D12" s="192">
        <v>200</v>
      </c>
      <c r="E12" s="188">
        <f>D12*A9</f>
        <v>200</v>
      </c>
      <c r="F12" s="155"/>
    </row>
    <row r="13" spans="1:11" s="61" customFormat="1" ht="15" customHeight="1" x14ac:dyDescent="0.25">
      <c r="A13" s="145"/>
      <c r="B13" s="65"/>
      <c r="C13" s="177" t="s">
        <v>114</v>
      </c>
      <c r="D13" s="166">
        <f>D9*0.83</f>
        <v>1246.3445999999999</v>
      </c>
      <c r="E13" s="188">
        <f>D13*20%</f>
        <v>249.26891999999998</v>
      </c>
      <c r="F13" s="155"/>
    </row>
    <row r="14" spans="1:11" ht="7.5" customHeight="1" x14ac:dyDescent="0.25">
      <c r="A14" s="145"/>
      <c r="B14" s="65"/>
      <c r="C14" s="101"/>
      <c r="D14" s="166"/>
      <c r="E14" s="166"/>
      <c r="F14" s="113"/>
      <c r="I14" s="63"/>
      <c r="J14" s="63"/>
      <c r="K14" s="63"/>
    </row>
    <row r="15" spans="1:11" x14ac:dyDescent="0.25">
      <c r="A15" s="146">
        <f>SUM(A9:A12)</f>
        <v>1</v>
      </c>
      <c r="B15" s="203" t="s">
        <v>73</v>
      </c>
      <c r="C15" s="102" t="s">
        <v>65</v>
      </c>
      <c r="D15" s="167"/>
      <c r="E15" s="166"/>
      <c r="F15" s="113"/>
      <c r="I15" s="63"/>
      <c r="J15" s="63"/>
      <c r="K15" s="63"/>
    </row>
    <row r="16" spans="1:11" x14ac:dyDescent="0.25">
      <c r="A16" s="62"/>
      <c r="B16" s="65"/>
      <c r="C16" s="103" t="s">
        <v>2</v>
      </c>
      <c r="D16" s="168"/>
      <c r="E16" s="168">
        <f>ROUND(SUM(E9:E15),2)</f>
        <v>2356.33</v>
      </c>
      <c r="F16" s="113"/>
      <c r="I16" s="63"/>
      <c r="J16" s="63"/>
      <c r="K16" s="63"/>
    </row>
    <row r="17" spans="1:14" ht="5.0999999999999996" customHeight="1" x14ac:dyDescent="0.25">
      <c r="A17" s="75"/>
      <c r="B17" s="151"/>
      <c r="C17" s="151"/>
      <c r="D17" s="151"/>
      <c r="E17" s="152"/>
      <c r="F17" s="113"/>
      <c r="I17" s="180"/>
      <c r="J17" s="63"/>
      <c r="K17" s="63"/>
    </row>
    <row r="18" spans="1:14" ht="15.75" customHeight="1" x14ac:dyDescent="0.25">
      <c r="A18" s="56"/>
      <c r="B18" s="57"/>
      <c r="C18" s="100" t="s">
        <v>62</v>
      </c>
      <c r="D18" s="58"/>
      <c r="E18" s="60"/>
      <c r="F18" s="156"/>
      <c r="I18" s="63"/>
      <c r="J18" s="63"/>
      <c r="K18" s="63"/>
      <c r="L18" s="66"/>
      <c r="N18" s="66"/>
    </row>
    <row r="19" spans="1:14" x14ac:dyDescent="0.25">
      <c r="A19" s="67"/>
      <c r="B19" s="67"/>
      <c r="C19" s="104" t="s">
        <v>18</v>
      </c>
      <c r="D19" s="68">
        <v>0.2</v>
      </c>
      <c r="E19" s="174">
        <f>E16*D19</f>
        <v>471.26600000000002</v>
      </c>
      <c r="F19" s="113"/>
      <c r="I19" s="63"/>
      <c r="J19" s="63"/>
      <c r="K19" s="63"/>
      <c r="L19" s="66"/>
    </row>
    <row r="20" spans="1:14" x14ac:dyDescent="0.25">
      <c r="A20" s="67"/>
      <c r="B20" s="67"/>
      <c r="C20" s="104" t="s">
        <v>19</v>
      </c>
      <c r="D20" s="68">
        <v>0.01</v>
      </c>
      <c r="E20" s="174">
        <f>E16*D20</f>
        <v>23.563299999999998</v>
      </c>
      <c r="F20" s="113"/>
      <c r="I20" s="63"/>
      <c r="J20" s="63"/>
      <c r="K20" s="63"/>
    </row>
    <row r="21" spans="1:14" x14ac:dyDescent="0.25">
      <c r="A21" s="67"/>
      <c r="B21" s="67"/>
      <c r="C21" s="104" t="s">
        <v>20</v>
      </c>
      <c r="D21" s="68">
        <v>1.4999999999999999E-2</v>
      </c>
      <c r="E21" s="174">
        <f>E16*D21</f>
        <v>35.344949999999997</v>
      </c>
      <c r="F21" s="113"/>
      <c r="I21" s="63"/>
      <c r="J21" s="63"/>
      <c r="K21" s="63"/>
    </row>
    <row r="22" spans="1:14" x14ac:dyDescent="0.25">
      <c r="A22" s="67"/>
      <c r="B22" s="67"/>
      <c r="C22" s="104" t="s">
        <v>21</v>
      </c>
      <c r="D22" s="68">
        <v>0.03</v>
      </c>
      <c r="E22" s="174">
        <f>E16*D22</f>
        <v>70.689899999999994</v>
      </c>
      <c r="F22" s="113"/>
    </row>
    <row r="23" spans="1:14" x14ac:dyDescent="0.25">
      <c r="A23" s="67"/>
      <c r="B23" s="67"/>
      <c r="C23" s="104" t="s">
        <v>22</v>
      </c>
      <c r="D23" s="68">
        <v>2.5000000000000001E-2</v>
      </c>
      <c r="E23" s="174">
        <f>E16*D23</f>
        <v>58.908250000000002</v>
      </c>
      <c r="F23" s="156"/>
    </row>
    <row r="24" spans="1:14" x14ac:dyDescent="0.25">
      <c r="A24" s="67"/>
      <c r="B24" s="67"/>
      <c r="C24" s="104" t="s">
        <v>23</v>
      </c>
      <c r="D24" s="68">
        <v>6.0000000000000001E-3</v>
      </c>
      <c r="E24" s="174">
        <f>E16*D24</f>
        <v>14.137980000000001</v>
      </c>
      <c r="F24" s="156"/>
    </row>
    <row r="25" spans="1:14" x14ac:dyDescent="0.25">
      <c r="A25" s="67"/>
      <c r="B25" s="70"/>
      <c r="C25" s="104" t="s">
        <v>14</v>
      </c>
      <c r="D25" s="68">
        <v>0.08</v>
      </c>
      <c r="E25" s="174">
        <f>E16*D25</f>
        <v>188.50639999999999</v>
      </c>
      <c r="F25" s="113"/>
    </row>
    <row r="26" spans="1:14" x14ac:dyDescent="0.25">
      <c r="A26" s="67"/>
      <c r="B26" s="70"/>
      <c r="C26" s="105" t="s">
        <v>3</v>
      </c>
      <c r="D26" s="69">
        <f>SUM(D19:D25)</f>
        <v>0.36600000000000005</v>
      </c>
      <c r="E26" s="176">
        <f>ROUND(SUM(E19:E25),2)</f>
        <v>862.42</v>
      </c>
      <c r="F26" s="113"/>
    </row>
    <row r="27" spans="1:14" ht="4.5" customHeight="1" x14ac:dyDescent="0.25">
      <c r="A27" s="73"/>
      <c r="B27" s="149"/>
      <c r="C27" s="149"/>
      <c r="D27" s="149"/>
      <c r="E27" s="150"/>
      <c r="F27" s="113"/>
    </row>
    <row r="28" spans="1:14" x14ac:dyDescent="0.25">
      <c r="A28" s="96"/>
      <c r="B28" s="97"/>
      <c r="C28" s="106" t="s">
        <v>63</v>
      </c>
      <c r="D28" s="97"/>
      <c r="E28" s="98"/>
      <c r="F28" s="113"/>
    </row>
    <row r="29" spans="1:14" x14ac:dyDescent="0.25">
      <c r="A29" s="67"/>
      <c r="B29" s="70"/>
      <c r="C29" s="104" t="s">
        <v>25</v>
      </c>
      <c r="D29" s="69">
        <v>8.3299999999999999E-2</v>
      </c>
      <c r="E29" s="174">
        <f>E16*D29</f>
        <v>196.28228899999999</v>
      </c>
      <c r="F29" s="113"/>
    </row>
    <row r="30" spans="1:14" x14ac:dyDescent="0.25">
      <c r="A30" s="67"/>
      <c r="B30" s="70"/>
      <c r="C30" s="104" t="s">
        <v>24</v>
      </c>
      <c r="D30" s="69">
        <v>2.2700000000000001E-2</v>
      </c>
      <c r="E30" s="174">
        <f>D30*E16</f>
        <v>53.488691000000003</v>
      </c>
      <c r="F30" s="113"/>
    </row>
    <row r="31" spans="1:14" x14ac:dyDescent="0.25">
      <c r="A31" s="67"/>
      <c r="B31" s="70"/>
      <c r="C31" s="104" t="s">
        <v>26</v>
      </c>
      <c r="D31" s="69">
        <v>8.3299999999999999E-2</v>
      </c>
      <c r="E31" s="174">
        <f>D31*E16</f>
        <v>196.28228899999999</v>
      </c>
      <c r="F31" s="113"/>
      <c r="G31" s="71"/>
    </row>
    <row r="32" spans="1:14" x14ac:dyDescent="0.25">
      <c r="A32" s="67"/>
      <c r="B32" s="70"/>
      <c r="C32" s="104" t="s">
        <v>27</v>
      </c>
      <c r="D32" s="69">
        <v>6.7000000000000002E-3</v>
      </c>
      <c r="E32" s="174">
        <f>D32*E16</f>
        <v>15.787411000000001</v>
      </c>
      <c r="F32" s="113"/>
      <c r="G32" s="71"/>
    </row>
    <row r="33" spans="1:13" x14ac:dyDescent="0.25">
      <c r="A33" s="67"/>
      <c r="B33" s="70"/>
      <c r="C33" s="104" t="s">
        <v>28</v>
      </c>
      <c r="D33" s="69">
        <v>4.0000000000000002E-4</v>
      </c>
      <c r="E33" s="174">
        <f>D33*E16</f>
        <v>0.94253200000000004</v>
      </c>
      <c r="F33" s="113"/>
    </row>
    <row r="34" spans="1:13" x14ac:dyDescent="0.25">
      <c r="A34" s="67"/>
      <c r="B34" s="70"/>
      <c r="C34" s="104" t="s">
        <v>29</v>
      </c>
      <c r="D34" s="69">
        <v>1.67E-2</v>
      </c>
      <c r="E34" s="174">
        <f>D34*E16</f>
        <v>39.350710999999997</v>
      </c>
      <c r="F34" s="113"/>
    </row>
    <row r="35" spans="1:13" x14ac:dyDescent="0.25">
      <c r="A35" s="72"/>
      <c r="B35" s="73"/>
      <c r="C35" s="104" t="s">
        <v>30</v>
      </c>
      <c r="D35" s="69">
        <v>3.5000000000000001E-3</v>
      </c>
      <c r="E35" s="174">
        <f>D35*E16</f>
        <v>8.2471549999999993</v>
      </c>
      <c r="F35" s="113"/>
    </row>
    <row r="36" spans="1:13" x14ac:dyDescent="0.25">
      <c r="A36" s="67"/>
      <c r="B36" s="70"/>
      <c r="C36" s="104" t="s">
        <v>31</v>
      </c>
      <c r="D36" s="69">
        <v>2.7799999999999998E-2</v>
      </c>
      <c r="E36" s="174">
        <f>D36*E16</f>
        <v>65.505973999999995</v>
      </c>
      <c r="F36" s="113"/>
    </row>
    <row r="37" spans="1:13" x14ac:dyDescent="0.25">
      <c r="A37" s="72"/>
      <c r="B37" s="73"/>
      <c r="C37" s="104" t="s">
        <v>32</v>
      </c>
      <c r="D37" s="74">
        <v>6.7000000000000002E-3</v>
      </c>
      <c r="E37" s="174">
        <f>D37*E16</f>
        <v>15.787411000000001</v>
      </c>
      <c r="F37" s="113"/>
    </row>
    <row r="38" spans="1:13" x14ac:dyDescent="0.25">
      <c r="A38" s="72"/>
      <c r="B38" s="73"/>
      <c r="C38" s="104" t="s">
        <v>33</v>
      </c>
      <c r="D38" s="74">
        <v>4.0000000000000002E-4</v>
      </c>
      <c r="E38" s="174">
        <f>D38*E16</f>
        <v>0.94253200000000004</v>
      </c>
      <c r="F38" s="113"/>
    </row>
    <row r="39" spans="1:13" x14ac:dyDescent="0.25">
      <c r="A39" s="72"/>
      <c r="B39" s="73"/>
      <c r="C39" s="104" t="s">
        <v>34</v>
      </c>
      <c r="D39" s="74">
        <v>1.7399999999999999E-2</v>
      </c>
      <c r="E39" s="174">
        <f>D39*E16</f>
        <v>41.000141999999997</v>
      </c>
      <c r="F39" s="113"/>
    </row>
    <row r="40" spans="1:13" x14ac:dyDescent="0.25">
      <c r="A40" s="72"/>
      <c r="B40" s="73"/>
      <c r="C40" s="104" t="s">
        <v>35</v>
      </c>
      <c r="D40" s="74">
        <v>4.87E-2</v>
      </c>
      <c r="E40" s="174">
        <f>D40*E16</f>
        <v>114.753271</v>
      </c>
      <c r="F40" s="113"/>
    </row>
    <row r="41" spans="1:13" ht="5.25" customHeight="1" x14ac:dyDescent="0.25">
      <c r="A41" s="64"/>
      <c r="B41" s="75"/>
      <c r="C41" s="65"/>
      <c r="D41" s="76"/>
      <c r="E41" s="174"/>
      <c r="F41" s="113"/>
    </row>
    <row r="42" spans="1:13" s="61" customFormat="1" x14ac:dyDescent="0.25">
      <c r="A42" s="145">
        <f>$A$15</f>
        <v>1</v>
      </c>
      <c r="B42" s="65" t="s">
        <v>73</v>
      </c>
      <c r="C42" s="178" t="s">
        <v>68</v>
      </c>
      <c r="D42" s="193">
        <v>132</v>
      </c>
      <c r="E42" s="174">
        <f>D42*A42</f>
        <v>132</v>
      </c>
      <c r="F42" s="157"/>
    </row>
    <row r="43" spans="1:13" s="61" customFormat="1" x14ac:dyDescent="0.25">
      <c r="A43" s="145">
        <f>$A$15</f>
        <v>1</v>
      </c>
      <c r="B43" s="65" t="s">
        <v>73</v>
      </c>
      <c r="C43" s="178" t="s">
        <v>74</v>
      </c>
      <c r="D43" s="193">
        <v>485.32</v>
      </c>
      <c r="E43" s="174">
        <f>D43*A43</f>
        <v>485.32</v>
      </c>
      <c r="F43" s="155"/>
    </row>
    <row r="44" spans="1:13" s="79" customFormat="1" ht="15" customHeight="1" x14ac:dyDescent="0.25">
      <c r="A44" s="77"/>
      <c r="B44" s="78"/>
      <c r="C44" s="107" t="s">
        <v>5</v>
      </c>
      <c r="D44" s="111">
        <f>SUM(D29:D40)</f>
        <v>0.31760000000000005</v>
      </c>
      <c r="E44" s="175">
        <f>ROUND(SUM(E29:E43),2)</f>
        <v>1365.69</v>
      </c>
      <c r="F44" s="158"/>
    </row>
    <row r="45" spans="1:13" s="79" customFormat="1" ht="13.5" customHeight="1" x14ac:dyDescent="0.25">
      <c r="A45" s="217" t="s">
        <v>6</v>
      </c>
      <c r="B45" s="218"/>
      <c r="C45" s="218"/>
      <c r="D45" s="99"/>
      <c r="E45" s="169">
        <f>ROUND(E44+E26+E16,2)</f>
        <v>4584.4399999999996</v>
      </c>
      <c r="F45" s="158"/>
      <c r="G45" s="80"/>
      <c r="H45" s="80"/>
      <c r="I45" s="80"/>
      <c r="J45" s="80"/>
      <c r="K45" s="80"/>
      <c r="L45" s="80"/>
      <c r="M45" s="80"/>
    </row>
    <row r="46" spans="1:13" s="79" customFormat="1" ht="6.75" customHeight="1" x14ac:dyDescent="0.25">
      <c r="A46" s="163"/>
      <c r="B46" s="164"/>
      <c r="C46" s="164"/>
      <c r="D46" s="164"/>
      <c r="E46" s="164"/>
      <c r="G46" s="80"/>
      <c r="H46" s="80"/>
      <c r="I46" s="80"/>
      <c r="J46" s="80"/>
      <c r="K46" s="80"/>
      <c r="L46" s="80"/>
      <c r="M46" s="80"/>
    </row>
    <row r="47" spans="1:13" s="81" customFormat="1" ht="12" customHeight="1" x14ac:dyDescent="0.25">
      <c r="A47" s="56"/>
      <c r="B47" s="57"/>
      <c r="C47" s="100" t="s">
        <v>7</v>
      </c>
      <c r="D47" s="59"/>
      <c r="E47" s="60"/>
      <c r="F47" s="159"/>
      <c r="G47" s="82"/>
      <c r="H47" s="82"/>
      <c r="I47" s="82"/>
      <c r="J47" s="82"/>
      <c r="K47" s="82"/>
      <c r="L47" s="82"/>
      <c r="M47" s="82"/>
    </row>
    <row r="48" spans="1:13" s="184" customFormat="1" ht="12.75" customHeight="1" x14ac:dyDescent="0.25">
      <c r="A48" s="179"/>
      <c r="B48" s="65"/>
      <c r="C48" s="109"/>
      <c r="D48" s="194"/>
      <c r="E48" s="170">
        <f>A48*D48</f>
        <v>0</v>
      </c>
      <c r="F48" s="182"/>
      <c r="G48" s="183"/>
      <c r="H48" s="183"/>
      <c r="I48" s="183"/>
      <c r="J48" s="183"/>
      <c r="K48" s="183"/>
      <c r="L48" s="183"/>
      <c r="M48" s="183"/>
    </row>
    <row r="49" spans="1:14" s="184" customFormat="1" ht="12.75" customHeight="1" x14ac:dyDescent="0.25">
      <c r="A49" s="179"/>
      <c r="B49" s="65"/>
      <c r="C49" s="109"/>
      <c r="D49" s="170"/>
      <c r="E49" s="170"/>
      <c r="F49" s="182"/>
      <c r="G49" s="183"/>
      <c r="H49" s="183"/>
      <c r="I49" s="183"/>
      <c r="J49" s="183"/>
      <c r="K49" s="183"/>
      <c r="L49" s="183"/>
      <c r="M49" s="183"/>
    </row>
    <row r="50" spans="1:14" s="184" customFormat="1" ht="12.75" customHeight="1" x14ac:dyDescent="0.25">
      <c r="A50" s="179">
        <f>A9</f>
        <v>1</v>
      </c>
      <c r="B50" s="65" t="s">
        <v>73</v>
      </c>
      <c r="C50" s="109" t="s">
        <v>69</v>
      </c>
      <c r="D50" s="194"/>
      <c r="E50" s="170">
        <f>A50*D50</f>
        <v>0</v>
      </c>
      <c r="F50" s="182"/>
      <c r="G50" s="183"/>
      <c r="H50" s="183"/>
      <c r="I50" s="183"/>
      <c r="J50" s="183"/>
      <c r="K50" s="183"/>
      <c r="L50" s="183"/>
      <c r="M50" s="183"/>
    </row>
    <row r="51" spans="1:14" s="79" customFormat="1" ht="12.75" customHeight="1" x14ac:dyDescent="0.25">
      <c r="A51" s="56"/>
      <c r="B51" s="57"/>
      <c r="C51" s="205" t="s">
        <v>60</v>
      </c>
      <c r="D51" s="171"/>
      <c r="E51" s="169">
        <f>ROUND(SUM(E48:E50),2)</f>
        <v>0</v>
      </c>
      <c r="F51" s="158"/>
      <c r="G51" s="80"/>
      <c r="H51" s="80"/>
      <c r="I51" s="80"/>
      <c r="J51" s="80"/>
      <c r="K51" s="80"/>
      <c r="L51" s="80"/>
      <c r="M51" s="80"/>
    </row>
    <row r="52" spans="1:14" s="79" customFormat="1" x14ac:dyDescent="0.25">
      <c r="A52" s="203"/>
      <c r="B52" s="204"/>
      <c r="C52" s="83"/>
      <c r="D52" s="84"/>
      <c r="E52" s="85"/>
      <c r="F52" s="158"/>
      <c r="G52" s="80"/>
      <c r="H52" s="80"/>
      <c r="I52" s="80"/>
      <c r="J52" s="80"/>
      <c r="K52" s="80"/>
      <c r="L52" s="80"/>
      <c r="M52" s="80"/>
    </row>
    <row r="53" spans="1:14" x14ac:dyDescent="0.25">
      <c r="A53" s="210" t="s">
        <v>71</v>
      </c>
      <c r="B53" s="211"/>
      <c r="C53" s="211"/>
      <c r="D53" s="87"/>
      <c r="E53" s="172">
        <f>ROUND(E45+E51,2)</f>
        <v>4584.4399999999996</v>
      </c>
      <c r="F53" s="160"/>
      <c r="G53" s="86"/>
      <c r="H53" s="86"/>
      <c r="I53" s="86"/>
      <c r="J53" s="86"/>
      <c r="K53" s="86"/>
      <c r="L53" s="86"/>
      <c r="M53" s="86"/>
    </row>
    <row r="54" spans="1:14" ht="15" customHeight="1" x14ac:dyDescent="0.25">
      <c r="A54" s="210" t="s">
        <v>39</v>
      </c>
      <c r="B54" s="211"/>
      <c r="C54" s="211"/>
      <c r="D54" s="144">
        <f>'BDI '!C20</f>
        <v>0.23319999999999999</v>
      </c>
      <c r="E54" s="173">
        <f>ROUND(E53*D54,2)</f>
        <v>1069.0899999999999</v>
      </c>
      <c r="F54" s="160"/>
      <c r="G54" s="86"/>
      <c r="H54" s="88"/>
      <c r="I54" s="86"/>
      <c r="J54" s="86"/>
      <c r="K54" s="86"/>
      <c r="L54" s="86"/>
      <c r="M54" s="86"/>
    </row>
    <row r="55" spans="1:14" ht="15" customHeight="1" x14ac:dyDescent="0.25">
      <c r="A55" s="147"/>
      <c r="B55" s="148"/>
      <c r="C55" s="148"/>
      <c r="D55" s="148"/>
      <c r="E55" s="148"/>
      <c r="F55" s="161"/>
      <c r="G55" s="86"/>
      <c r="H55" s="86"/>
      <c r="I55" s="86"/>
      <c r="J55" s="86"/>
      <c r="K55" s="86"/>
      <c r="L55" s="86"/>
      <c r="M55" s="86"/>
    </row>
    <row r="56" spans="1:14" x14ac:dyDescent="0.25">
      <c r="A56" s="227" t="s">
        <v>64</v>
      </c>
      <c r="B56" s="228"/>
      <c r="C56" s="229"/>
      <c r="D56" s="230">
        <f>ROUND(E53+E54,2)</f>
        <v>5653.53</v>
      </c>
      <c r="E56" s="230"/>
      <c r="F56" s="161"/>
      <c r="G56" s="86"/>
      <c r="H56" s="86"/>
      <c r="I56" s="86"/>
      <c r="J56" s="86"/>
      <c r="K56" s="86"/>
      <c r="L56" s="86"/>
      <c r="M56" s="86"/>
    </row>
    <row r="57" spans="1:14" x14ac:dyDescent="0.25">
      <c r="A57" s="227" t="s">
        <v>67</v>
      </c>
      <c r="B57" s="228"/>
      <c r="C57" s="229"/>
      <c r="D57" s="230">
        <f>D56*12</f>
        <v>67842.36</v>
      </c>
      <c r="E57" s="230"/>
      <c r="F57" s="161"/>
      <c r="G57" s="86"/>
      <c r="H57" s="86"/>
      <c r="I57" s="86"/>
      <c r="J57" s="86"/>
      <c r="K57" s="86"/>
      <c r="L57" s="86"/>
      <c r="M57" s="86"/>
    </row>
    <row r="58" spans="1:14" x14ac:dyDescent="0.25">
      <c r="A58" s="112"/>
      <c r="B58" s="113"/>
      <c r="C58" s="113"/>
      <c r="D58" s="113"/>
      <c r="E58" s="114"/>
      <c r="F58" s="161"/>
      <c r="G58" s="86"/>
      <c r="H58" s="91"/>
      <c r="I58" s="86"/>
      <c r="J58" s="86"/>
      <c r="K58" s="86"/>
      <c r="L58" s="86"/>
      <c r="M58" s="86"/>
    </row>
    <row r="59" spans="1:14" x14ac:dyDescent="0.25">
      <c r="A59" s="231"/>
      <c r="B59" s="232"/>
      <c r="C59" s="233"/>
      <c r="D59" s="234"/>
      <c r="E59" s="235"/>
      <c r="G59" s="92"/>
      <c r="H59" s="93"/>
      <c r="I59" s="93"/>
      <c r="J59" s="86"/>
      <c r="K59" s="86"/>
      <c r="L59" s="86"/>
      <c r="M59" s="86"/>
      <c r="N59" s="86"/>
    </row>
    <row r="60" spans="1:14" ht="12.75" customHeight="1" x14ac:dyDescent="0.25">
      <c r="A60" s="219" t="s">
        <v>66</v>
      </c>
      <c r="B60" s="220"/>
      <c r="C60" s="223"/>
      <c r="D60" s="223"/>
      <c r="E60" s="224"/>
      <c r="F60" s="113"/>
      <c r="G60" s="86"/>
      <c r="H60" s="86"/>
      <c r="I60" s="86"/>
      <c r="J60" s="86"/>
      <c r="K60" s="86"/>
      <c r="L60" s="86"/>
      <c r="M60" s="86"/>
    </row>
    <row r="61" spans="1:14" ht="15" customHeight="1" x14ac:dyDescent="0.25">
      <c r="A61" s="221"/>
      <c r="B61" s="222"/>
      <c r="C61" s="225"/>
      <c r="D61" s="225"/>
      <c r="E61" s="226"/>
      <c r="F61" s="113"/>
    </row>
    <row r="62" spans="1:14" ht="15" customHeight="1" x14ac:dyDescent="0.25">
      <c r="B62" s="86"/>
      <c r="D62" s="181"/>
      <c r="E62" s="181"/>
      <c r="F62" s="113"/>
      <c r="H62" s="52" t="s">
        <v>98</v>
      </c>
    </row>
    <row r="63" spans="1:14" x14ac:dyDescent="0.25">
      <c r="A63" s="185"/>
      <c r="B63" s="186"/>
      <c r="D63" s="63"/>
      <c r="E63" s="94"/>
      <c r="F63" s="181"/>
    </row>
    <row r="64" spans="1:14" x14ac:dyDescent="0.25">
      <c r="A64" s="113"/>
      <c r="E64" s="94"/>
      <c r="F64" s="162"/>
    </row>
    <row r="65" spans="3:7" x14ac:dyDescent="0.25">
      <c r="F65" s="162"/>
    </row>
    <row r="68" spans="3:7" x14ac:dyDescent="0.25">
      <c r="C68" s="187"/>
      <c r="E68" s="52"/>
      <c r="G68" s="95"/>
    </row>
    <row r="69" spans="3:7" x14ac:dyDescent="0.25">
      <c r="F69" s="113"/>
    </row>
    <row r="71" spans="3:7" ht="15" customHeight="1" x14ac:dyDescent="0.25"/>
  </sheetData>
  <mergeCells count="14">
    <mergeCell ref="A60:B61"/>
    <mergeCell ref="C60:E61"/>
    <mergeCell ref="A56:C56"/>
    <mergeCell ref="D56:E56"/>
    <mergeCell ref="A57:C57"/>
    <mergeCell ref="D57:E57"/>
    <mergeCell ref="A59:C59"/>
    <mergeCell ref="D59:E59"/>
    <mergeCell ref="A54:C54"/>
    <mergeCell ref="A2:F2"/>
    <mergeCell ref="A4:E4"/>
    <mergeCell ref="A5:E5"/>
    <mergeCell ref="A45:C45"/>
    <mergeCell ref="A53:C53"/>
  </mergeCells>
  <printOptions horizontalCentered="1"/>
  <pageMargins left="0.39370078740157483" right="0.39370078740157483" top="0.78740157480314965" bottom="0.39370078740157483" header="0" footer="0"/>
  <pageSetup paperSize="9" scale="66" orientation="portrait" r:id="rId1"/>
  <rowBreaks count="1" manualBreakCount="1">
    <brk id="41" max="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N71"/>
  <sheetViews>
    <sheetView showGridLines="0" topLeftCell="B1" zoomScale="115" zoomScaleNormal="115" zoomScaleSheetLayoutView="100" workbookViewId="0">
      <selection activeCell="G8" sqref="G8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4" customWidth="1"/>
    <col min="7" max="7" width="13.28515625" style="52" bestFit="1" customWidth="1"/>
    <col min="8" max="8" width="17.5703125" style="52" bestFit="1" customWidth="1"/>
    <col min="9" max="9" width="18.28515625" style="52" customWidth="1"/>
    <col min="10" max="10" width="12.140625" style="52" bestFit="1" customWidth="1"/>
    <col min="11" max="11" width="13.28515625" style="52" bestFit="1" customWidth="1"/>
    <col min="12" max="12" width="12.140625" style="52" bestFit="1" customWidth="1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2" spans="1:13" ht="15" customHeight="1" x14ac:dyDescent="0.25">
      <c r="A2" s="212"/>
      <c r="B2" s="212"/>
      <c r="C2" s="212"/>
      <c r="D2" s="212"/>
      <c r="E2" s="212"/>
      <c r="F2" s="212"/>
    </row>
    <row r="4" spans="1:13" ht="21.75" customHeight="1" x14ac:dyDescent="0.25">
      <c r="A4" s="213"/>
      <c r="B4" s="213"/>
      <c r="C4" s="213"/>
      <c r="D4" s="213"/>
      <c r="E4" s="213"/>
      <c r="F4" s="113"/>
    </row>
    <row r="5" spans="1:13" ht="21.75" customHeight="1" x14ac:dyDescent="0.25">
      <c r="A5" s="214" t="s">
        <v>122</v>
      </c>
      <c r="B5" s="215"/>
      <c r="C5" s="215"/>
      <c r="D5" s="215"/>
      <c r="E5" s="216"/>
      <c r="F5" s="113"/>
    </row>
    <row r="6" spans="1:13" ht="7.5" customHeight="1" x14ac:dyDescent="0.25">
      <c r="A6" s="109"/>
      <c r="B6" s="153"/>
      <c r="C6" s="153"/>
      <c r="D6" s="153"/>
      <c r="E6" s="154"/>
      <c r="F6" s="113"/>
    </row>
    <row r="7" spans="1:13" ht="39.75" customHeight="1" x14ac:dyDescent="0.25">
      <c r="A7" s="53" t="s">
        <v>0</v>
      </c>
      <c r="B7" s="54" t="s">
        <v>72</v>
      </c>
      <c r="C7" s="54" t="s">
        <v>1</v>
      </c>
      <c r="D7" s="55" t="s">
        <v>99</v>
      </c>
      <c r="E7" s="55" t="s">
        <v>100</v>
      </c>
      <c r="F7" s="113"/>
    </row>
    <row r="8" spans="1:13" ht="17.25" customHeight="1" x14ac:dyDescent="0.25">
      <c r="A8" s="56"/>
      <c r="B8" s="57"/>
      <c r="C8" s="100" t="s">
        <v>70</v>
      </c>
      <c r="D8" s="59"/>
      <c r="E8" s="60"/>
      <c r="F8" s="113"/>
    </row>
    <row r="9" spans="1:13" s="61" customFormat="1" ht="15" customHeight="1" x14ac:dyDescent="0.25">
      <c r="A9" s="145">
        <v>1</v>
      </c>
      <c r="B9" s="65" t="s">
        <v>73</v>
      </c>
      <c r="C9" s="177" t="s">
        <v>123</v>
      </c>
      <c r="D9" s="192">
        <f>J10</f>
        <v>3682.06</v>
      </c>
      <c r="E9" s="166">
        <f>A9*D9</f>
        <v>3682.06</v>
      </c>
      <c r="F9" s="155"/>
      <c r="H9" s="52" t="s">
        <v>127</v>
      </c>
      <c r="I9" s="63"/>
      <c r="J9" s="63"/>
      <c r="K9" s="52"/>
      <c r="L9" s="95"/>
    </row>
    <row r="10" spans="1:13" s="61" customFormat="1" ht="15" customHeight="1" x14ac:dyDescent="0.25">
      <c r="A10" s="145"/>
      <c r="B10" s="65"/>
      <c r="C10" s="177" t="s">
        <v>103</v>
      </c>
      <c r="D10" s="166"/>
      <c r="E10" s="166">
        <f>D9*20%</f>
        <v>736.41200000000003</v>
      </c>
      <c r="F10" s="155"/>
      <c r="H10" s="61" t="s">
        <v>126</v>
      </c>
      <c r="I10" s="207"/>
      <c r="J10" s="207">
        <v>3682.06</v>
      </c>
      <c r="L10" s="208"/>
      <c r="M10" s="208"/>
    </row>
    <row r="11" spans="1:13" s="61" customFormat="1" ht="15" customHeight="1" x14ac:dyDescent="0.25">
      <c r="A11" s="145"/>
      <c r="B11" s="65"/>
      <c r="C11" s="177" t="s">
        <v>102</v>
      </c>
      <c r="D11" s="166"/>
      <c r="E11" s="166">
        <f>D9*7%</f>
        <v>257.74420000000003</v>
      </c>
      <c r="F11" s="155"/>
      <c r="H11" s="61" t="s">
        <v>125</v>
      </c>
      <c r="I11" s="207"/>
      <c r="J11" s="207"/>
      <c r="L11" s="208"/>
    </row>
    <row r="12" spans="1:13" s="61" customFormat="1" ht="15" customHeight="1" x14ac:dyDescent="0.25">
      <c r="A12" s="145"/>
      <c r="B12" s="65"/>
      <c r="C12" s="177" t="s">
        <v>101</v>
      </c>
      <c r="D12" s="192"/>
      <c r="E12" s="188">
        <f>D12*A9</f>
        <v>0</v>
      </c>
      <c r="F12" s="155"/>
      <c r="J12" s="207"/>
    </row>
    <row r="13" spans="1:13" s="61" customFormat="1" ht="15" customHeight="1" x14ac:dyDescent="0.25">
      <c r="A13" s="145"/>
      <c r="B13" s="65"/>
      <c r="C13" s="177"/>
      <c r="D13" s="166"/>
      <c r="E13" s="188"/>
      <c r="F13" s="155"/>
      <c r="J13" s="207"/>
    </row>
    <row r="14" spans="1:13" ht="7.5" customHeight="1" x14ac:dyDescent="0.25">
      <c r="A14" s="145"/>
      <c r="B14" s="65"/>
      <c r="C14" s="101"/>
      <c r="D14" s="166"/>
      <c r="E14" s="166"/>
      <c r="F14" s="113"/>
      <c r="I14" s="63"/>
      <c r="J14" s="63"/>
      <c r="K14" s="63"/>
    </row>
    <row r="15" spans="1:13" x14ac:dyDescent="0.25">
      <c r="A15" s="146">
        <f>SUM(A9:A12)</f>
        <v>1</v>
      </c>
      <c r="B15" s="203" t="s">
        <v>73</v>
      </c>
      <c r="C15" s="102" t="s">
        <v>65</v>
      </c>
      <c r="D15" s="167"/>
      <c r="E15" s="166"/>
      <c r="F15" s="113"/>
      <c r="I15" s="63"/>
      <c r="J15" s="63"/>
      <c r="K15" s="63"/>
    </row>
    <row r="16" spans="1:13" x14ac:dyDescent="0.25">
      <c r="A16" s="62"/>
      <c r="B16" s="65"/>
      <c r="C16" s="103" t="s">
        <v>2</v>
      </c>
      <c r="D16" s="168"/>
      <c r="E16" s="168">
        <f>ROUND(SUM(E9:E15),2)</f>
        <v>4676.22</v>
      </c>
      <c r="F16" s="113"/>
      <c r="I16" s="63"/>
      <c r="J16" s="63"/>
      <c r="K16" s="63"/>
    </row>
    <row r="17" spans="1:14" ht="5.0999999999999996" customHeight="1" x14ac:dyDescent="0.25">
      <c r="A17" s="75"/>
      <c r="B17" s="151"/>
      <c r="C17" s="151"/>
      <c r="D17" s="151"/>
      <c r="E17" s="152"/>
      <c r="F17" s="113"/>
      <c r="I17" s="180"/>
      <c r="J17" s="63"/>
      <c r="K17" s="63"/>
    </row>
    <row r="18" spans="1:14" ht="15.75" customHeight="1" x14ac:dyDescent="0.25">
      <c r="A18" s="56"/>
      <c r="B18" s="57"/>
      <c r="C18" s="100" t="s">
        <v>62</v>
      </c>
      <c r="D18" s="58"/>
      <c r="E18" s="60"/>
      <c r="F18" s="156"/>
      <c r="I18" s="63"/>
      <c r="J18" s="63"/>
      <c r="K18" s="63"/>
      <c r="L18" s="66"/>
      <c r="N18" s="66"/>
    </row>
    <row r="19" spans="1:14" x14ac:dyDescent="0.25">
      <c r="A19" s="67"/>
      <c r="B19" s="67"/>
      <c r="C19" s="104" t="s">
        <v>18</v>
      </c>
      <c r="D19" s="68">
        <v>0.2</v>
      </c>
      <c r="E19" s="174">
        <f>E16*D19</f>
        <v>935.24400000000014</v>
      </c>
      <c r="F19" s="113"/>
      <c r="I19" s="63"/>
      <c r="J19" s="63"/>
      <c r="K19" s="63"/>
      <c r="L19" s="66"/>
    </row>
    <row r="20" spans="1:14" x14ac:dyDescent="0.25">
      <c r="A20" s="67"/>
      <c r="B20" s="67"/>
      <c r="C20" s="104" t="s">
        <v>19</v>
      </c>
      <c r="D20" s="68">
        <v>0.01</v>
      </c>
      <c r="E20" s="174">
        <f>E16*D20</f>
        <v>46.7622</v>
      </c>
      <c r="F20" s="113"/>
      <c r="I20" s="63"/>
      <c r="J20" s="63"/>
      <c r="K20" s="63"/>
    </row>
    <row r="21" spans="1:14" x14ac:dyDescent="0.25">
      <c r="A21" s="67"/>
      <c r="B21" s="67"/>
      <c r="C21" s="104" t="s">
        <v>20</v>
      </c>
      <c r="D21" s="68">
        <v>1.4999999999999999E-2</v>
      </c>
      <c r="E21" s="174">
        <f>E16*D21</f>
        <v>70.143299999999996</v>
      </c>
      <c r="F21" s="113"/>
      <c r="I21" s="63"/>
      <c r="K21" s="63"/>
    </row>
    <row r="22" spans="1:14" x14ac:dyDescent="0.25">
      <c r="A22" s="67"/>
      <c r="B22" s="67"/>
      <c r="C22" s="104" t="s">
        <v>21</v>
      </c>
      <c r="D22" s="68">
        <v>0.03</v>
      </c>
      <c r="E22" s="174">
        <f>E16*D22</f>
        <v>140.28659999999999</v>
      </c>
      <c r="F22" s="113"/>
    </row>
    <row r="23" spans="1:14" x14ac:dyDescent="0.25">
      <c r="A23" s="67"/>
      <c r="B23" s="67"/>
      <c r="C23" s="104" t="s">
        <v>22</v>
      </c>
      <c r="D23" s="68">
        <v>2.5000000000000001E-2</v>
      </c>
      <c r="E23" s="174">
        <f>E16*D23</f>
        <v>116.90550000000002</v>
      </c>
      <c r="F23" s="156"/>
    </row>
    <row r="24" spans="1:14" x14ac:dyDescent="0.25">
      <c r="A24" s="67"/>
      <c r="B24" s="67"/>
      <c r="C24" s="104" t="s">
        <v>23</v>
      </c>
      <c r="D24" s="68">
        <v>6.0000000000000001E-3</v>
      </c>
      <c r="E24" s="174">
        <f>E16*D24</f>
        <v>28.057320000000001</v>
      </c>
      <c r="F24" s="156"/>
    </row>
    <row r="25" spans="1:14" x14ac:dyDescent="0.25">
      <c r="A25" s="67"/>
      <c r="B25" s="70"/>
      <c r="C25" s="104" t="s">
        <v>14</v>
      </c>
      <c r="D25" s="68">
        <v>0.08</v>
      </c>
      <c r="E25" s="174">
        <f>E16*D25</f>
        <v>374.0976</v>
      </c>
      <c r="F25" s="113"/>
    </row>
    <row r="26" spans="1:14" x14ac:dyDescent="0.25">
      <c r="A26" s="67"/>
      <c r="B26" s="70"/>
      <c r="C26" s="105" t="s">
        <v>3</v>
      </c>
      <c r="D26" s="69">
        <f>SUM(D19:D25)</f>
        <v>0.36600000000000005</v>
      </c>
      <c r="E26" s="176">
        <f>ROUND(SUM(E19:E25),2)</f>
        <v>1711.5</v>
      </c>
      <c r="F26" s="113"/>
    </row>
    <row r="27" spans="1:14" ht="4.5" customHeight="1" x14ac:dyDescent="0.25">
      <c r="A27" s="73"/>
      <c r="B27" s="149"/>
      <c r="C27" s="149"/>
      <c r="D27" s="149"/>
      <c r="E27" s="150"/>
      <c r="F27" s="113"/>
    </row>
    <row r="28" spans="1:14" x14ac:dyDescent="0.25">
      <c r="A28" s="96"/>
      <c r="B28" s="97"/>
      <c r="C28" s="106" t="s">
        <v>63</v>
      </c>
      <c r="D28" s="97"/>
      <c r="E28" s="98"/>
      <c r="F28" s="113"/>
    </row>
    <row r="29" spans="1:14" x14ac:dyDescent="0.25">
      <c r="A29" s="67"/>
      <c r="B29" s="70"/>
      <c r="C29" s="104" t="s">
        <v>25</v>
      </c>
      <c r="D29" s="69">
        <v>8.3299999999999999E-2</v>
      </c>
      <c r="E29" s="174">
        <f>E16*D29</f>
        <v>389.52912600000002</v>
      </c>
      <c r="F29" s="113"/>
    </row>
    <row r="30" spans="1:14" x14ac:dyDescent="0.25">
      <c r="A30" s="67"/>
      <c r="B30" s="70"/>
      <c r="C30" s="104" t="s">
        <v>24</v>
      </c>
      <c r="D30" s="69">
        <v>2.2700000000000001E-2</v>
      </c>
      <c r="E30" s="174">
        <f>D30*E16</f>
        <v>106.15019400000001</v>
      </c>
      <c r="F30" s="113"/>
    </row>
    <row r="31" spans="1:14" x14ac:dyDescent="0.25">
      <c r="A31" s="67"/>
      <c r="B31" s="70"/>
      <c r="C31" s="104" t="s">
        <v>26</v>
      </c>
      <c r="D31" s="69">
        <v>8.3299999999999999E-2</v>
      </c>
      <c r="E31" s="174">
        <f>D31*E16</f>
        <v>389.52912600000002</v>
      </c>
      <c r="F31" s="113"/>
      <c r="G31" s="71"/>
    </row>
    <row r="32" spans="1:14" x14ac:dyDescent="0.25">
      <c r="A32" s="67"/>
      <c r="B32" s="70"/>
      <c r="C32" s="104" t="s">
        <v>27</v>
      </c>
      <c r="D32" s="69">
        <v>6.7000000000000002E-3</v>
      </c>
      <c r="E32" s="174">
        <f>D32*E16</f>
        <v>31.330674000000002</v>
      </c>
      <c r="F32" s="113"/>
      <c r="G32" s="71"/>
    </row>
    <row r="33" spans="1:13" x14ac:dyDescent="0.25">
      <c r="A33" s="67"/>
      <c r="B33" s="70"/>
      <c r="C33" s="104" t="s">
        <v>28</v>
      </c>
      <c r="D33" s="69">
        <v>4.0000000000000002E-4</v>
      </c>
      <c r="E33" s="174">
        <f>D33*E16</f>
        <v>1.8704880000000002</v>
      </c>
      <c r="F33" s="113"/>
    </row>
    <row r="34" spans="1:13" x14ac:dyDescent="0.25">
      <c r="A34" s="67"/>
      <c r="B34" s="70"/>
      <c r="C34" s="104" t="s">
        <v>29</v>
      </c>
      <c r="D34" s="69">
        <v>1.67E-2</v>
      </c>
      <c r="E34" s="174">
        <f>D34*E16</f>
        <v>78.092874000000009</v>
      </c>
      <c r="F34" s="113"/>
    </row>
    <row r="35" spans="1:13" x14ac:dyDescent="0.25">
      <c r="A35" s="72"/>
      <c r="B35" s="73"/>
      <c r="C35" s="104" t="s">
        <v>30</v>
      </c>
      <c r="D35" s="69">
        <v>3.5000000000000001E-3</v>
      </c>
      <c r="E35" s="174">
        <f>D35*E16</f>
        <v>16.366770000000002</v>
      </c>
      <c r="F35" s="113"/>
    </row>
    <row r="36" spans="1:13" x14ac:dyDescent="0.25">
      <c r="A36" s="67"/>
      <c r="B36" s="70"/>
      <c r="C36" s="104" t="s">
        <v>31</v>
      </c>
      <c r="D36" s="69">
        <v>2.7799999999999998E-2</v>
      </c>
      <c r="E36" s="174">
        <f>D36*E16</f>
        <v>129.99891600000001</v>
      </c>
      <c r="F36" s="113"/>
    </row>
    <row r="37" spans="1:13" x14ac:dyDescent="0.25">
      <c r="A37" s="72"/>
      <c r="B37" s="73"/>
      <c r="C37" s="104" t="s">
        <v>32</v>
      </c>
      <c r="D37" s="74">
        <v>6.7000000000000002E-3</v>
      </c>
      <c r="E37" s="174">
        <f>D37*E16</f>
        <v>31.330674000000002</v>
      </c>
      <c r="F37" s="113"/>
    </row>
    <row r="38" spans="1:13" x14ac:dyDescent="0.25">
      <c r="A38" s="72"/>
      <c r="B38" s="73"/>
      <c r="C38" s="104" t="s">
        <v>33</v>
      </c>
      <c r="D38" s="74">
        <v>4.0000000000000002E-4</v>
      </c>
      <c r="E38" s="174">
        <f>D38*E16</f>
        <v>1.8704880000000002</v>
      </c>
      <c r="F38" s="113"/>
    </row>
    <row r="39" spans="1:13" x14ac:dyDescent="0.25">
      <c r="A39" s="72"/>
      <c r="B39" s="73"/>
      <c r="C39" s="104" t="s">
        <v>34</v>
      </c>
      <c r="D39" s="74">
        <v>1.7399999999999999E-2</v>
      </c>
      <c r="E39" s="174">
        <f>D39*E16</f>
        <v>81.366227999999992</v>
      </c>
      <c r="F39" s="113"/>
    </row>
    <row r="40" spans="1:13" x14ac:dyDescent="0.25">
      <c r="A40" s="72"/>
      <c r="B40" s="73"/>
      <c r="C40" s="104" t="s">
        <v>35</v>
      </c>
      <c r="D40" s="74">
        <v>4.87E-2</v>
      </c>
      <c r="E40" s="174">
        <f>D40*E16</f>
        <v>227.73191400000002</v>
      </c>
      <c r="F40" s="113"/>
    </row>
    <row r="41" spans="1:13" ht="5.25" customHeight="1" x14ac:dyDescent="0.25">
      <c r="A41" s="64"/>
      <c r="B41" s="75"/>
      <c r="C41" s="65"/>
      <c r="D41" s="76"/>
      <c r="E41" s="174"/>
      <c r="F41" s="113"/>
      <c r="J41" s="61"/>
    </row>
    <row r="42" spans="1:13" s="61" customFormat="1" x14ac:dyDescent="0.25">
      <c r="A42" s="145">
        <f>$A$15</f>
        <v>1</v>
      </c>
      <c r="B42" s="65" t="s">
        <v>73</v>
      </c>
      <c r="C42" s="178" t="s">
        <v>68</v>
      </c>
      <c r="D42" s="193">
        <v>132</v>
      </c>
      <c r="E42" s="174">
        <f>D42*A42</f>
        <v>132</v>
      </c>
      <c r="F42" s="157"/>
    </row>
    <row r="43" spans="1:13" s="61" customFormat="1" x14ac:dyDescent="0.25">
      <c r="A43" s="145">
        <f>$A$15</f>
        <v>1</v>
      </c>
      <c r="B43" s="65" t="s">
        <v>73</v>
      </c>
      <c r="C43" s="178" t="s">
        <v>74</v>
      </c>
      <c r="D43" s="193">
        <v>485.32</v>
      </c>
      <c r="E43" s="174">
        <f>D43*A43</f>
        <v>485.32</v>
      </c>
      <c r="F43" s="155"/>
      <c r="J43" s="79"/>
    </row>
    <row r="44" spans="1:13" s="79" customFormat="1" ht="15" customHeight="1" x14ac:dyDescent="0.25">
      <c r="A44" s="77"/>
      <c r="B44" s="78"/>
      <c r="C44" s="107" t="s">
        <v>5</v>
      </c>
      <c r="D44" s="111">
        <f>SUM(D29:D40)</f>
        <v>0.31760000000000005</v>
      </c>
      <c r="E44" s="175">
        <f>ROUND(SUM(E29:E43),2)</f>
        <v>2102.4899999999998</v>
      </c>
      <c r="F44" s="158"/>
      <c r="J44" s="80"/>
    </row>
    <row r="45" spans="1:13" s="79" customFormat="1" ht="13.5" customHeight="1" x14ac:dyDescent="0.25">
      <c r="A45" s="217" t="s">
        <v>6</v>
      </c>
      <c r="B45" s="218"/>
      <c r="C45" s="218"/>
      <c r="D45" s="99"/>
      <c r="E45" s="169">
        <f>ROUND(E44+E26+E16,2)</f>
        <v>8490.2099999999991</v>
      </c>
      <c r="F45" s="158"/>
      <c r="G45" s="80"/>
      <c r="H45" s="80"/>
      <c r="I45" s="80"/>
      <c r="J45" s="80"/>
      <c r="K45" s="80"/>
      <c r="L45" s="80"/>
      <c r="M45" s="80"/>
    </row>
    <row r="46" spans="1:13" s="79" customFormat="1" ht="6.75" customHeight="1" x14ac:dyDescent="0.25">
      <c r="A46" s="163"/>
      <c r="B46" s="164"/>
      <c r="C46" s="164"/>
      <c r="D46" s="164"/>
      <c r="E46" s="164"/>
      <c r="G46" s="80"/>
      <c r="H46" s="80"/>
      <c r="I46" s="80"/>
      <c r="J46" s="82"/>
      <c r="K46" s="80"/>
      <c r="L46" s="80"/>
      <c r="M46" s="80"/>
    </row>
    <row r="47" spans="1:13" s="81" customFormat="1" ht="12" customHeight="1" x14ac:dyDescent="0.25">
      <c r="A47" s="56"/>
      <c r="B47" s="57"/>
      <c r="C47" s="100" t="s">
        <v>7</v>
      </c>
      <c r="D47" s="59"/>
      <c r="E47" s="60"/>
      <c r="F47" s="159"/>
      <c r="G47" s="82"/>
      <c r="H47" s="82"/>
      <c r="I47" s="82"/>
      <c r="J47" s="183"/>
      <c r="K47" s="82"/>
      <c r="L47" s="82"/>
      <c r="M47" s="82"/>
    </row>
    <row r="48" spans="1:13" s="184" customFormat="1" ht="12.75" customHeight="1" x14ac:dyDescent="0.25">
      <c r="A48" s="179">
        <f>A9</f>
        <v>1</v>
      </c>
      <c r="B48" s="65"/>
      <c r="C48" s="109"/>
      <c r="D48" s="194"/>
      <c r="E48" s="170">
        <f>A48*D48</f>
        <v>0</v>
      </c>
      <c r="F48" s="182"/>
      <c r="G48" s="183"/>
      <c r="H48" s="183"/>
      <c r="I48" s="183"/>
      <c r="J48" s="183"/>
      <c r="K48" s="183"/>
      <c r="L48" s="183"/>
      <c r="M48" s="183"/>
    </row>
    <row r="49" spans="1:14" s="184" customFormat="1" ht="12.75" customHeight="1" x14ac:dyDescent="0.25">
      <c r="A49" s="179"/>
      <c r="B49" s="65"/>
      <c r="C49" s="109"/>
      <c r="D49" s="170"/>
      <c r="E49" s="170"/>
      <c r="F49" s="182"/>
      <c r="G49" s="183"/>
      <c r="H49" s="183"/>
      <c r="I49" s="183"/>
      <c r="J49" s="183"/>
      <c r="K49" s="183"/>
      <c r="L49" s="183"/>
      <c r="M49" s="183"/>
    </row>
    <row r="50" spans="1:14" s="184" customFormat="1" ht="12.75" customHeight="1" x14ac:dyDescent="0.25">
      <c r="A50" s="179">
        <f>A9</f>
        <v>1</v>
      </c>
      <c r="B50" s="65" t="s">
        <v>73</v>
      </c>
      <c r="C50" s="109" t="s">
        <v>124</v>
      </c>
      <c r="D50" s="194"/>
      <c r="E50" s="170">
        <f>A50*D50</f>
        <v>0</v>
      </c>
      <c r="F50" s="182"/>
      <c r="G50" s="183"/>
      <c r="H50" s="183"/>
      <c r="I50" s="183"/>
      <c r="J50" s="80"/>
      <c r="K50" s="183"/>
      <c r="L50" s="183"/>
      <c r="M50" s="183"/>
    </row>
    <row r="51" spans="1:14" s="79" customFormat="1" ht="12.75" customHeight="1" x14ac:dyDescent="0.25">
      <c r="A51" s="56"/>
      <c r="B51" s="57"/>
      <c r="C51" s="205" t="s">
        <v>60</v>
      </c>
      <c r="D51" s="171"/>
      <c r="E51" s="169">
        <f>ROUND(SUM(E48:E50),2)</f>
        <v>0</v>
      </c>
      <c r="F51" s="158"/>
      <c r="G51" s="80"/>
      <c r="H51" s="80"/>
      <c r="I51" s="80"/>
      <c r="J51" s="80"/>
      <c r="K51" s="80"/>
      <c r="L51" s="80"/>
      <c r="M51" s="80"/>
    </row>
    <row r="52" spans="1:14" s="79" customFormat="1" x14ac:dyDescent="0.25">
      <c r="A52" s="203"/>
      <c r="B52" s="204"/>
      <c r="C52" s="83"/>
      <c r="D52" s="84"/>
      <c r="E52" s="85"/>
      <c r="F52" s="158"/>
      <c r="G52" s="80"/>
      <c r="H52" s="80"/>
      <c r="I52" s="80"/>
      <c r="J52" s="86"/>
      <c r="K52" s="80"/>
      <c r="L52" s="80"/>
      <c r="M52" s="80"/>
    </row>
    <row r="53" spans="1:14" x14ac:dyDescent="0.25">
      <c r="A53" s="210" t="s">
        <v>71</v>
      </c>
      <c r="B53" s="211"/>
      <c r="C53" s="211"/>
      <c r="D53" s="87"/>
      <c r="E53" s="172">
        <f>ROUND(E45+E51,2)</f>
        <v>8490.2099999999991</v>
      </c>
      <c r="F53" s="160"/>
      <c r="G53" s="86"/>
      <c r="H53" s="86"/>
      <c r="I53" s="86"/>
      <c r="J53" s="86"/>
      <c r="K53" s="86"/>
      <c r="L53" s="86"/>
      <c r="M53" s="86"/>
    </row>
    <row r="54" spans="1:14" ht="15" customHeight="1" x14ac:dyDescent="0.25">
      <c r="A54" s="210" t="s">
        <v>39</v>
      </c>
      <c r="B54" s="211"/>
      <c r="C54" s="211"/>
      <c r="D54" s="144">
        <f>'BDI '!C20</f>
        <v>0.23319999999999999</v>
      </c>
      <c r="E54" s="173">
        <f>ROUND(E53*D54,2)</f>
        <v>1979.92</v>
      </c>
      <c r="F54" s="160"/>
      <c r="G54" s="86"/>
      <c r="H54" s="88"/>
      <c r="I54" s="86"/>
      <c r="J54" s="86"/>
      <c r="K54" s="86"/>
      <c r="L54" s="86"/>
      <c r="M54" s="86"/>
    </row>
    <row r="55" spans="1:14" ht="15" customHeight="1" x14ac:dyDescent="0.25">
      <c r="A55" s="147"/>
      <c r="B55" s="148"/>
      <c r="C55" s="148"/>
      <c r="D55" s="148"/>
      <c r="E55" s="148"/>
      <c r="F55" s="161"/>
      <c r="G55" s="86"/>
      <c r="H55" s="86"/>
      <c r="I55" s="86"/>
      <c r="J55" s="86"/>
      <c r="K55" s="86"/>
      <c r="L55" s="86"/>
      <c r="M55" s="86"/>
    </row>
    <row r="56" spans="1:14" x14ac:dyDescent="0.25">
      <c r="A56" s="227" t="s">
        <v>64</v>
      </c>
      <c r="B56" s="228"/>
      <c r="C56" s="229"/>
      <c r="D56" s="230">
        <f>ROUND(E53+E54,2)</f>
        <v>10470.129999999999</v>
      </c>
      <c r="E56" s="230"/>
      <c r="F56" s="161"/>
      <c r="G56" s="86"/>
      <c r="H56" s="86"/>
      <c r="I56" s="86"/>
      <c r="J56" s="86"/>
      <c r="K56" s="86"/>
      <c r="L56" s="86"/>
      <c r="M56" s="86"/>
    </row>
    <row r="57" spans="1:14" x14ac:dyDescent="0.25">
      <c r="A57" s="227" t="s">
        <v>67</v>
      </c>
      <c r="B57" s="228"/>
      <c r="C57" s="229"/>
      <c r="D57" s="230">
        <f>D56*12</f>
        <v>125641.56</v>
      </c>
      <c r="E57" s="230"/>
      <c r="F57" s="161"/>
      <c r="G57" s="86"/>
      <c r="H57" s="86"/>
      <c r="I57" s="86"/>
      <c r="J57" s="86"/>
      <c r="K57" s="86"/>
      <c r="L57" s="86"/>
      <c r="M57" s="86"/>
    </row>
    <row r="58" spans="1:14" x14ac:dyDescent="0.25">
      <c r="A58" s="112"/>
      <c r="B58" s="113"/>
      <c r="C58" s="113"/>
      <c r="D58" s="113"/>
      <c r="E58" s="114"/>
      <c r="F58" s="161"/>
      <c r="G58" s="86"/>
      <c r="H58" s="91"/>
      <c r="I58" s="86"/>
      <c r="J58" s="86"/>
      <c r="K58" s="86"/>
      <c r="L58" s="86"/>
      <c r="M58" s="86"/>
    </row>
    <row r="59" spans="1:14" x14ac:dyDescent="0.25">
      <c r="A59" s="231"/>
      <c r="B59" s="232"/>
      <c r="C59" s="233"/>
      <c r="D59" s="234"/>
      <c r="E59" s="235"/>
      <c r="G59" s="92"/>
      <c r="H59" s="93"/>
      <c r="I59" s="93"/>
      <c r="J59" s="86"/>
      <c r="K59" s="86"/>
      <c r="L59" s="86"/>
      <c r="M59" s="86"/>
      <c r="N59" s="86"/>
    </row>
    <row r="60" spans="1:14" ht="12.75" customHeight="1" x14ac:dyDescent="0.25">
      <c r="A60" s="219" t="s">
        <v>66</v>
      </c>
      <c r="B60" s="220"/>
      <c r="C60" s="223"/>
      <c r="D60" s="223"/>
      <c r="E60" s="224"/>
      <c r="F60" s="113"/>
      <c r="G60" s="86"/>
      <c r="H60" s="86"/>
      <c r="I60" s="86"/>
      <c r="K60" s="86"/>
      <c r="L60" s="86"/>
      <c r="M60" s="86"/>
    </row>
    <row r="61" spans="1:14" ht="15" customHeight="1" x14ac:dyDescent="0.25">
      <c r="A61" s="221"/>
      <c r="B61" s="222"/>
      <c r="C61" s="225"/>
      <c r="D61" s="225"/>
      <c r="E61" s="226"/>
      <c r="F61" s="113"/>
    </row>
    <row r="62" spans="1:14" ht="15" customHeight="1" x14ac:dyDescent="0.25">
      <c r="B62" s="86"/>
      <c r="D62" s="181"/>
      <c r="E62" s="181"/>
      <c r="F62" s="113"/>
      <c r="H62" s="52" t="s">
        <v>98</v>
      </c>
    </row>
    <row r="63" spans="1:14" x14ac:dyDescent="0.25">
      <c r="A63" s="185"/>
      <c r="B63" s="186"/>
      <c r="D63" s="63"/>
      <c r="E63" s="94"/>
      <c r="F63" s="181"/>
    </row>
    <row r="64" spans="1:14" x14ac:dyDescent="0.25">
      <c r="A64" s="113"/>
      <c r="E64" s="94"/>
      <c r="F64" s="162"/>
    </row>
    <row r="65" spans="3:7" x14ac:dyDescent="0.25">
      <c r="F65" s="162"/>
    </row>
    <row r="68" spans="3:7" x14ac:dyDescent="0.25">
      <c r="C68" s="187"/>
      <c r="E68" s="52"/>
      <c r="G68" s="95"/>
    </row>
    <row r="69" spans="3:7" x14ac:dyDescent="0.25">
      <c r="F69" s="113"/>
    </row>
    <row r="71" spans="3:7" ht="15" customHeight="1" x14ac:dyDescent="0.25"/>
  </sheetData>
  <mergeCells count="14">
    <mergeCell ref="A60:B61"/>
    <mergeCell ref="C60:E61"/>
    <mergeCell ref="A56:C56"/>
    <mergeCell ref="D56:E56"/>
    <mergeCell ref="A57:C57"/>
    <mergeCell ref="D57:E57"/>
    <mergeCell ref="A59:C59"/>
    <mergeCell ref="D59:E59"/>
    <mergeCell ref="A54:C54"/>
    <mergeCell ref="A2:F2"/>
    <mergeCell ref="A4:E4"/>
    <mergeCell ref="A5:E5"/>
    <mergeCell ref="A45:C45"/>
    <mergeCell ref="A53:C53"/>
  </mergeCells>
  <printOptions horizontalCentered="1"/>
  <pageMargins left="0.39370078740157483" right="0.39370078740157483" top="0.78740157480314965" bottom="0.39370078740157483" header="0" footer="0"/>
  <pageSetup paperSize="9" scale="66" orientation="portrait" r:id="rId1"/>
  <rowBreaks count="1" manualBreakCount="1">
    <brk id="41" max="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N36"/>
  <sheetViews>
    <sheetView showGridLines="0" zoomScale="115" zoomScaleNormal="115" zoomScaleSheetLayoutView="100" workbookViewId="0">
      <selection activeCell="G23" sqref="G23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72.42578125" style="52" customWidth="1"/>
    <col min="4" max="4" width="14.42578125" style="52" customWidth="1"/>
    <col min="5" max="5" width="17.42578125" style="63" customWidth="1"/>
    <col min="6" max="6" width="17.28515625" style="114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2" spans="1:13" ht="15" customHeight="1" x14ac:dyDescent="0.25">
      <c r="A2" s="212"/>
      <c r="B2" s="212"/>
      <c r="C2" s="212"/>
      <c r="D2" s="212"/>
      <c r="E2" s="212"/>
      <c r="F2" s="212"/>
    </row>
    <row r="4" spans="1:13" ht="21.75" customHeight="1" x14ac:dyDescent="0.25">
      <c r="A4" s="213"/>
      <c r="B4" s="213"/>
      <c r="C4" s="213"/>
      <c r="D4" s="213"/>
      <c r="E4" s="213"/>
      <c r="F4" s="113"/>
    </row>
    <row r="5" spans="1:13" ht="21.75" customHeight="1" x14ac:dyDescent="0.25">
      <c r="A5" s="214" t="s">
        <v>118</v>
      </c>
      <c r="B5" s="215"/>
      <c r="C5" s="215"/>
      <c r="D5" s="215"/>
      <c r="E5" s="216"/>
      <c r="F5" s="113"/>
    </row>
    <row r="6" spans="1:13" ht="7.5" customHeight="1" x14ac:dyDescent="0.25">
      <c r="A6" s="109"/>
      <c r="B6" s="153"/>
      <c r="C6" s="153"/>
      <c r="D6" s="153"/>
      <c r="E6" s="154"/>
      <c r="F6" s="113"/>
    </row>
    <row r="7" spans="1:13" ht="39.75" customHeight="1" x14ac:dyDescent="0.25">
      <c r="A7" s="53" t="s">
        <v>0</v>
      </c>
      <c r="B7" s="54" t="s">
        <v>72</v>
      </c>
      <c r="C7" s="54" t="s">
        <v>1</v>
      </c>
      <c r="D7" s="55" t="s">
        <v>99</v>
      </c>
      <c r="E7" s="55" t="s">
        <v>100</v>
      </c>
      <c r="F7" s="113"/>
    </row>
    <row r="8" spans="1:13" s="79" customFormat="1" ht="6.75" customHeight="1" x14ac:dyDescent="0.25">
      <c r="A8" s="163"/>
      <c r="B8" s="164"/>
      <c r="C8" s="164"/>
      <c r="D8" s="164"/>
      <c r="E8" s="164"/>
      <c r="G8" s="80"/>
      <c r="H8" s="80"/>
      <c r="I8" s="80"/>
      <c r="J8" s="80"/>
      <c r="K8" s="80"/>
      <c r="L8" s="80"/>
      <c r="M8" s="80"/>
    </row>
    <row r="9" spans="1:13" s="81" customFormat="1" ht="12" customHeight="1" x14ac:dyDescent="0.25">
      <c r="A9" s="56"/>
      <c r="B9" s="57"/>
      <c r="C9" s="100" t="s">
        <v>7</v>
      </c>
      <c r="D9" s="59"/>
      <c r="E9" s="60"/>
      <c r="F9" s="159"/>
      <c r="G9" s="82"/>
      <c r="H9" s="82"/>
      <c r="I9" s="82"/>
      <c r="J9" s="82"/>
      <c r="K9" s="82"/>
      <c r="L9" s="82"/>
      <c r="M9" s="82"/>
    </row>
    <row r="10" spans="1:13" s="79" customFormat="1" ht="76.5" x14ac:dyDescent="0.25">
      <c r="A10" s="165">
        <v>1</v>
      </c>
      <c r="B10" s="78" t="s">
        <v>73</v>
      </c>
      <c r="C10" s="110" t="s">
        <v>129</v>
      </c>
      <c r="D10" s="194">
        <v>18525</v>
      </c>
      <c r="E10" s="170">
        <f>A10*D10</f>
        <v>18525</v>
      </c>
      <c r="F10" s="156"/>
      <c r="G10" s="80"/>
      <c r="H10" s="80"/>
      <c r="I10" s="80"/>
      <c r="J10" s="80"/>
      <c r="K10" s="80"/>
      <c r="L10" s="80"/>
      <c r="M10" s="80"/>
    </row>
    <row r="11" spans="1:13" s="79" customFormat="1" x14ac:dyDescent="0.25">
      <c r="A11" s="179"/>
      <c r="B11" s="65"/>
      <c r="C11" s="109"/>
      <c r="D11" s="170"/>
      <c r="E11" s="170"/>
      <c r="F11" s="156"/>
      <c r="G11" s="80"/>
      <c r="H11" s="80"/>
      <c r="I11" s="80"/>
      <c r="J11" s="80"/>
      <c r="K11" s="80"/>
      <c r="L11" s="80"/>
      <c r="M11" s="80"/>
    </row>
    <row r="12" spans="1:13" s="184" customFormat="1" ht="12.75" customHeight="1" x14ac:dyDescent="0.25">
      <c r="A12" s="179"/>
      <c r="B12" s="65"/>
      <c r="C12" s="109"/>
      <c r="D12" s="170"/>
      <c r="E12" s="170"/>
      <c r="F12" s="182"/>
      <c r="G12" s="183"/>
      <c r="H12" s="183"/>
      <c r="I12" s="183"/>
      <c r="J12" s="183"/>
      <c r="K12" s="183"/>
      <c r="L12" s="183"/>
      <c r="M12" s="183"/>
    </row>
    <row r="13" spans="1:13" s="184" customFormat="1" ht="12.75" customHeight="1" x14ac:dyDescent="0.25">
      <c r="A13" s="179"/>
      <c r="B13" s="65"/>
      <c r="C13" s="109"/>
      <c r="D13" s="170"/>
      <c r="E13" s="170"/>
      <c r="F13" s="182"/>
      <c r="G13" s="183"/>
      <c r="H13" s="183"/>
      <c r="I13" s="183"/>
      <c r="J13" s="183"/>
      <c r="K13" s="183"/>
      <c r="L13" s="183"/>
      <c r="M13" s="183"/>
    </row>
    <row r="14" spans="1:13" s="184" customFormat="1" ht="12.75" customHeight="1" x14ac:dyDescent="0.25">
      <c r="A14" s="179"/>
      <c r="B14" s="65"/>
      <c r="C14" s="109"/>
      <c r="D14" s="170"/>
      <c r="E14" s="170"/>
      <c r="F14" s="182"/>
      <c r="G14" s="183"/>
      <c r="H14" s="183"/>
      <c r="I14" s="183"/>
      <c r="J14" s="183"/>
      <c r="K14" s="183"/>
      <c r="L14" s="183"/>
      <c r="M14" s="183"/>
    </row>
    <row r="15" spans="1:13" s="184" customFormat="1" ht="12.75" customHeight="1" x14ac:dyDescent="0.25">
      <c r="A15" s="56"/>
      <c r="B15" s="57"/>
      <c r="C15" s="191" t="s">
        <v>60</v>
      </c>
      <c r="D15" s="171"/>
      <c r="E15" s="169">
        <f>ROUND(SUM(E10:E14),2)</f>
        <v>18525</v>
      </c>
      <c r="F15" s="182"/>
      <c r="G15" s="183"/>
      <c r="H15" s="183"/>
      <c r="I15" s="183"/>
      <c r="J15" s="183"/>
      <c r="K15" s="183"/>
      <c r="L15" s="183"/>
      <c r="M15" s="183"/>
    </row>
    <row r="16" spans="1:13" s="79" customFormat="1" ht="12.75" customHeight="1" x14ac:dyDescent="0.25">
      <c r="A16" s="189"/>
      <c r="B16" s="190"/>
      <c r="C16" s="83"/>
      <c r="D16" s="84"/>
      <c r="E16" s="85"/>
      <c r="F16" s="158"/>
      <c r="G16" s="80"/>
      <c r="H16" s="80"/>
      <c r="I16" s="80"/>
      <c r="J16" s="80"/>
      <c r="K16" s="80"/>
      <c r="L16" s="80"/>
      <c r="M16" s="80"/>
    </row>
    <row r="17" spans="1:14" s="79" customFormat="1" x14ac:dyDescent="0.25">
      <c r="A17" s="210" t="s">
        <v>60</v>
      </c>
      <c r="B17" s="211"/>
      <c r="C17" s="211"/>
      <c r="D17" s="87"/>
      <c r="E17" s="172">
        <f>E15</f>
        <v>18525</v>
      </c>
      <c r="F17" s="158"/>
      <c r="G17" s="80"/>
      <c r="H17" s="80"/>
      <c r="I17" s="80"/>
      <c r="J17" s="80"/>
      <c r="K17" s="80"/>
      <c r="L17" s="80"/>
      <c r="M17" s="80"/>
    </row>
    <row r="18" spans="1:14" x14ac:dyDescent="0.25">
      <c r="A18" s="210" t="s">
        <v>39</v>
      </c>
      <c r="B18" s="211"/>
      <c r="C18" s="211"/>
      <c r="D18" s="144">
        <f>'BDI '!C20</f>
        <v>0.23319999999999999</v>
      </c>
      <c r="E18" s="173">
        <f>ROUND(E15*D18,2)</f>
        <v>4320.03</v>
      </c>
      <c r="F18" s="160"/>
      <c r="G18" s="86"/>
      <c r="H18" s="86"/>
      <c r="I18" s="86"/>
      <c r="J18" s="86"/>
      <c r="K18" s="86"/>
      <c r="L18" s="86"/>
      <c r="M18" s="86"/>
    </row>
    <row r="19" spans="1:14" ht="15" customHeight="1" x14ac:dyDescent="0.25">
      <c r="A19" s="147"/>
      <c r="B19" s="148"/>
      <c r="C19" s="148"/>
      <c r="D19" s="148"/>
      <c r="E19" s="148"/>
      <c r="F19" s="160"/>
      <c r="G19" s="86"/>
      <c r="H19" s="88"/>
      <c r="I19" s="86"/>
      <c r="J19" s="86"/>
      <c r="K19" s="86"/>
      <c r="L19" s="86"/>
      <c r="M19" s="86"/>
    </row>
    <row r="20" spans="1:14" ht="15" customHeight="1" x14ac:dyDescent="0.25">
      <c r="A20" s="227" t="s">
        <v>64</v>
      </c>
      <c r="B20" s="228"/>
      <c r="C20" s="229"/>
      <c r="D20" s="230">
        <f>ROUND(E17+E18,2)</f>
        <v>22845.03</v>
      </c>
      <c r="E20" s="230"/>
      <c r="F20" s="161"/>
      <c r="G20" s="86"/>
      <c r="H20" s="86"/>
      <c r="I20" s="86"/>
      <c r="J20" s="86"/>
      <c r="K20" s="86"/>
      <c r="L20" s="86"/>
      <c r="M20" s="86"/>
    </row>
    <row r="21" spans="1:14" x14ac:dyDescent="0.25">
      <c r="A21" s="227" t="s">
        <v>67</v>
      </c>
      <c r="B21" s="228"/>
      <c r="C21" s="229"/>
      <c r="D21" s="230">
        <f>D20*12</f>
        <v>274140.36</v>
      </c>
      <c r="E21" s="230"/>
      <c r="F21" s="161"/>
      <c r="G21" s="86"/>
      <c r="H21" s="86"/>
      <c r="I21" s="86"/>
      <c r="J21" s="86"/>
      <c r="K21" s="86"/>
      <c r="L21" s="86"/>
      <c r="M21" s="86"/>
    </row>
    <row r="22" spans="1:14" x14ac:dyDescent="0.25">
      <c r="A22" s="112"/>
      <c r="B22" s="113"/>
      <c r="C22" s="113"/>
      <c r="D22" s="113"/>
      <c r="E22" s="114"/>
      <c r="F22" s="161"/>
      <c r="G22" s="86"/>
      <c r="H22" s="86"/>
      <c r="I22" s="86"/>
      <c r="J22" s="86"/>
      <c r="K22" s="86"/>
      <c r="L22" s="86"/>
      <c r="M22" s="86"/>
    </row>
    <row r="23" spans="1:14" x14ac:dyDescent="0.25">
      <c r="A23" s="231"/>
      <c r="B23" s="232"/>
      <c r="C23" s="233"/>
      <c r="D23" s="234"/>
      <c r="E23" s="235"/>
      <c r="F23" s="161"/>
      <c r="G23" s="86"/>
      <c r="H23" s="91"/>
      <c r="I23" s="86"/>
      <c r="J23" s="86"/>
      <c r="K23" s="86"/>
      <c r="L23" s="86"/>
      <c r="M23" s="86"/>
    </row>
    <row r="24" spans="1:14" x14ac:dyDescent="0.25">
      <c r="A24" s="219" t="s">
        <v>66</v>
      </c>
      <c r="B24" s="220"/>
      <c r="C24" s="223"/>
      <c r="D24" s="223"/>
      <c r="E24" s="224"/>
      <c r="G24" s="92"/>
      <c r="H24" s="93"/>
      <c r="I24" s="93"/>
      <c r="J24" s="86"/>
      <c r="K24" s="86"/>
      <c r="L24" s="86"/>
      <c r="M24" s="86"/>
      <c r="N24" s="86"/>
    </row>
    <row r="25" spans="1:14" ht="12.75" customHeight="1" x14ac:dyDescent="0.25">
      <c r="A25" s="221"/>
      <c r="B25" s="222"/>
      <c r="C25" s="225"/>
      <c r="D25" s="225"/>
      <c r="E25" s="226"/>
      <c r="F25" s="113"/>
      <c r="G25" s="86"/>
      <c r="H25" s="86"/>
      <c r="I25" s="86"/>
      <c r="J25" s="86"/>
      <c r="K25" s="86"/>
      <c r="L25" s="86"/>
      <c r="M25" s="86"/>
    </row>
    <row r="26" spans="1:14" ht="15" customHeight="1" x14ac:dyDescent="0.25">
      <c r="B26" s="86"/>
      <c r="D26" s="181"/>
      <c r="E26" s="181"/>
      <c r="F26" s="113"/>
    </row>
    <row r="27" spans="1:14" ht="15" customHeight="1" x14ac:dyDescent="0.25">
      <c r="A27" s="185"/>
      <c r="B27" s="186"/>
      <c r="D27" s="63"/>
      <c r="E27" s="94"/>
      <c r="F27" s="113"/>
      <c r="H27" s="52" t="s">
        <v>98</v>
      </c>
    </row>
    <row r="28" spans="1:14" x14ac:dyDescent="0.25">
      <c r="A28" s="113"/>
      <c r="E28" s="94"/>
      <c r="F28" s="181"/>
    </row>
    <row r="29" spans="1:14" x14ac:dyDescent="0.25">
      <c r="F29" s="162"/>
    </row>
    <row r="30" spans="1:14" x14ac:dyDescent="0.25">
      <c r="F30" s="162"/>
    </row>
    <row r="32" spans="1:14" x14ac:dyDescent="0.25">
      <c r="C32" s="187"/>
      <c r="E32" s="52"/>
    </row>
    <row r="33" spans="6:7" x14ac:dyDescent="0.25">
      <c r="G33" s="95"/>
    </row>
    <row r="34" spans="6:7" x14ac:dyDescent="0.25">
      <c r="F34" s="113"/>
    </row>
    <row r="36" spans="6:7" ht="15" customHeight="1" x14ac:dyDescent="0.25"/>
  </sheetData>
  <mergeCells count="13">
    <mergeCell ref="A18:C18"/>
    <mergeCell ref="A2:F2"/>
    <mergeCell ref="A4:E4"/>
    <mergeCell ref="A5:E5"/>
    <mergeCell ref="A17:C17"/>
    <mergeCell ref="A24:B25"/>
    <mergeCell ref="C24:E25"/>
    <mergeCell ref="A20:C20"/>
    <mergeCell ref="D20:E20"/>
    <mergeCell ref="A21:C21"/>
    <mergeCell ref="D21:E21"/>
    <mergeCell ref="A23:C23"/>
    <mergeCell ref="D23:E23"/>
  </mergeCells>
  <printOptions horizontalCentered="1"/>
  <pageMargins left="0.39370078740157483" right="0.39370078740157483" top="0.78740157480314965" bottom="0.39370078740157483" header="0" footer="0"/>
  <pageSetup paperSize="9" scale="8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K73"/>
  <sheetViews>
    <sheetView showGridLines="0" zoomScale="115" zoomScaleNormal="115" zoomScaleSheetLayoutView="115" workbookViewId="0">
      <selection activeCell="C12" sqref="C12:F12"/>
    </sheetView>
  </sheetViews>
  <sheetFormatPr defaultRowHeight="12.75" x14ac:dyDescent="0.25"/>
  <cols>
    <col min="1" max="2" width="11.140625" style="52" customWidth="1"/>
    <col min="3" max="3" width="13.85546875" style="52" customWidth="1"/>
    <col min="4" max="4" width="11" style="52" customWidth="1"/>
    <col min="5" max="5" width="12" style="52" customWidth="1"/>
    <col min="6" max="6" width="61" style="52" customWidth="1"/>
    <col min="7" max="7" width="19" style="52" bestFit="1" customWidth="1"/>
    <col min="8" max="8" width="16.5703125" style="52" bestFit="1" customWidth="1"/>
    <col min="9" max="9" width="20.7109375" style="63" customWidth="1"/>
    <col min="10" max="10" width="17.28515625" style="114" customWidth="1"/>
    <col min="11" max="11" width="13.28515625" style="52" bestFit="1" customWidth="1"/>
    <col min="12" max="12" width="10" style="52" bestFit="1" customWidth="1"/>
    <col min="13" max="13" width="18.28515625" style="52" customWidth="1"/>
    <col min="14" max="14" width="9.140625" style="52"/>
    <col min="15" max="15" width="13.28515625" style="52" bestFit="1" customWidth="1"/>
    <col min="16" max="16" width="9.140625" style="52"/>
    <col min="17" max="17" width="13.85546875" style="52" bestFit="1" customWidth="1"/>
    <col min="18" max="18" width="9.140625" style="52"/>
    <col min="19" max="19" width="14.5703125" style="52" customWidth="1"/>
    <col min="20" max="16384" width="9.140625" style="52"/>
  </cols>
  <sheetData>
    <row r="2" spans="1:10" ht="15" customHeight="1" x14ac:dyDescent="0.25">
      <c r="A2" s="212"/>
      <c r="B2" s="212"/>
      <c r="C2" s="212"/>
      <c r="D2" s="212"/>
      <c r="E2" s="212"/>
      <c r="F2" s="212"/>
      <c r="G2" s="212"/>
      <c r="H2" s="212"/>
      <c r="I2" s="212"/>
      <c r="J2" s="212"/>
    </row>
    <row r="4" spans="1:10" ht="21.75" customHeight="1" x14ac:dyDescent="0.25">
      <c r="A4" s="213"/>
      <c r="B4" s="213"/>
      <c r="C4" s="213"/>
      <c r="D4" s="213"/>
      <c r="E4" s="213"/>
      <c r="F4" s="213"/>
      <c r="G4" s="213"/>
      <c r="H4" s="213"/>
      <c r="I4" s="213"/>
      <c r="J4" s="113"/>
    </row>
    <row r="5" spans="1:10" ht="21.75" customHeight="1" x14ac:dyDescent="0.25">
      <c r="A5" s="214" t="s">
        <v>120</v>
      </c>
      <c r="B5" s="215"/>
      <c r="C5" s="215"/>
      <c r="D5" s="215"/>
      <c r="E5" s="215"/>
      <c r="F5" s="215"/>
      <c r="G5" s="215"/>
      <c r="H5" s="215"/>
      <c r="I5" s="216"/>
      <c r="J5" s="113"/>
    </row>
    <row r="6" spans="1:10" x14ac:dyDescent="0.25">
      <c r="A6" s="195" t="s">
        <v>76</v>
      </c>
      <c r="B6" s="195" t="s">
        <v>107</v>
      </c>
      <c r="C6" s="238" t="s">
        <v>105</v>
      </c>
      <c r="D6" s="238"/>
      <c r="E6" s="238"/>
      <c r="F6" s="238"/>
      <c r="G6" s="200" t="s">
        <v>109</v>
      </c>
      <c r="H6" s="195" t="s">
        <v>108</v>
      </c>
      <c r="I6" s="195" t="s">
        <v>106</v>
      </c>
      <c r="J6" s="52"/>
    </row>
    <row r="7" spans="1:10" x14ac:dyDescent="0.25">
      <c r="A7" s="195">
        <v>1</v>
      </c>
      <c r="B7" s="195">
        <v>2</v>
      </c>
      <c r="C7" s="236" t="s">
        <v>111</v>
      </c>
      <c r="D7" s="236"/>
      <c r="E7" s="236"/>
      <c r="F7" s="236"/>
      <c r="G7" s="202">
        <f>'MOTORISTA 2H NOT'!E55+'MOTORISTA 2H NOT'!E56</f>
        <v>5588.0199999999995</v>
      </c>
      <c r="H7" s="196">
        <f>G7*B7</f>
        <v>11176.039999999999</v>
      </c>
      <c r="I7" s="199">
        <f>H7*12</f>
        <v>134112.47999999998</v>
      </c>
      <c r="J7" s="52"/>
    </row>
    <row r="8" spans="1:10" ht="17.25" customHeight="1" x14ac:dyDescent="0.25">
      <c r="A8" s="195">
        <v>2</v>
      </c>
      <c r="B8" s="195">
        <v>2</v>
      </c>
      <c r="C8" s="236" t="s">
        <v>116</v>
      </c>
      <c r="D8" s="236"/>
      <c r="E8" s="236"/>
      <c r="F8" s="236"/>
      <c r="G8" s="202">
        <f>'AUXILIAR 2H NOT'!E53+'AUXILIAR 2H NOT'!E54</f>
        <v>5341.74</v>
      </c>
      <c r="H8" s="196">
        <f t="shared" ref="H8:H11" si="0">G8*B8</f>
        <v>10683.48</v>
      </c>
      <c r="I8" s="199">
        <f t="shared" ref="I8:I12" si="1">H8*12</f>
        <v>128201.76</v>
      </c>
      <c r="J8" s="52"/>
    </row>
    <row r="9" spans="1:10" ht="17.25" customHeight="1" x14ac:dyDescent="0.25">
      <c r="A9" s="206">
        <v>3</v>
      </c>
      <c r="B9" s="206">
        <v>2</v>
      </c>
      <c r="C9" s="236" t="s">
        <v>113</v>
      </c>
      <c r="D9" s="236"/>
      <c r="E9" s="236"/>
      <c r="F9" s="236"/>
      <c r="G9" s="202">
        <f>'MOTORISTA 5H NOT'!E55+'MOTORISTA 5H NOT'!E56</f>
        <v>6012.9000000000005</v>
      </c>
      <c r="H9" s="196">
        <f t="shared" si="0"/>
        <v>12025.800000000001</v>
      </c>
      <c r="I9" s="199">
        <f>H9*12</f>
        <v>144309.6</v>
      </c>
      <c r="J9" s="52"/>
    </row>
    <row r="10" spans="1:10" ht="17.25" customHeight="1" x14ac:dyDescent="0.25">
      <c r="A10" s="206">
        <v>4</v>
      </c>
      <c r="B10" s="206">
        <v>2</v>
      </c>
      <c r="C10" s="236" t="s">
        <v>117</v>
      </c>
      <c r="D10" s="236"/>
      <c r="E10" s="236"/>
      <c r="F10" s="236"/>
      <c r="G10" s="202">
        <f>'AUXILIAR 5H NOT'!E53+'AUXILIAR 5H NOT'!E54</f>
        <v>5653.53</v>
      </c>
      <c r="H10" s="196">
        <f t="shared" si="0"/>
        <v>11307.06</v>
      </c>
      <c r="I10" s="199">
        <f>H10*12</f>
        <v>135684.72</v>
      </c>
      <c r="J10" s="52"/>
    </row>
    <row r="11" spans="1:10" ht="17.25" customHeight="1" x14ac:dyDescent="0.25">
      <c r="A11" s="206">
        <v>5</v>
      </c>
      <c r="B11" s="206">
        <v>1</v>
      </c>
      <c r="C11" s="236" t="s">
        <v>122</v>
      </c>
      <c r="D11" s="236"/>
      <c r="E11" s="236"/>
      <c r="F11" s="236"/>
      <c r="G11" s="202">
        <f>'TEC AGRICOLA'!E53+'TEC AGRICOLA'!E54</f>
        <v>10470.129999999999</v>
      </c>
      <c r="H11" s="196">
        <f t="shared" si="0"/>
        <v>10470.129999999999</v>
      </c>
      <c r="I11" s="199">
        <f>H11*12</f>
        <v>125641.56</v>
      </c>
      <c r="J11" s="52"/>
    </row>
    <row r="12" spans="1:10" s="61" customFormat="1" ht="69" customHeight="1" x14ac:dyDescent="0.25">
      <c r="A12" s="62">
        <v>6</v>
      </c>
      <c r="B12" s="62">
        <v>2</v>
      </c>
      <c r="C12" s="237" t="str">
        <f>EQUIPAMENTOS!C10</f>
        <v xml:space="preserve">Caminhão Truck - Equipado com tanque de 15.000L, saída de água para umidificação de estradas, bomba de pressão silenciosa, mangueira de uma polegada com bico de lavação, bico de alta pressão e chuveiro de baixa pressão para irrigação com no mínimo 50 metros de comprimento. Veículos com menos de 05 anos de fabricação, tanque 100% plotado, equipados com Sinalizador em LED de segurança, com setas de indicação e sistema de rastreamento – GPS. </v>
      </c>
      <c r="D12" s="237"/>
      <c r="E12" s="237"/>
      <c r="F12" s="237"/>
      <c r="G12" s="202">
        <f>EQUIPAMENTOS!D20</f>
        <v>22845.03</v>
      </c>
      <c r="H12" s="197">
        <f>EQUIPAMENTOS!D20*B12</f>
        <v>45690.06</v>
      </c>
      <c r="I12" s="199">
        <f t="shared" si="1"/>
        <v>548280.72</v>
      </c>
    </row>
    <row r="13" spans="1:10" s="61" customFormat="1" ht="15" customHeight="1" x14ac:dyDescent="0.25">
      <c r="A13" s="62"/>
      <c r="B13" s="62"/>
      <c r="C13" s="238"/>
      <c r="D13" s="238"/>
      <c r="E13" s="238"/>
      <c r="F13" s="238"/>
      <c r="G13" s="200"/>
      <c r="H13" s="198">
        <f>SUM(H7:H12)</f>
        <v>101352.56999999999</v>
      </c>
      <c r="I13" s="199">
        <f>H13*12</f>
        <v>1216230.8399999999</v>
      </c>
      <c r="J13" s="208">
        <f>H13*7</f>
        <v>709467.99</v>
      </c>
    </row>
    <row r="14" spans="1:10" s="61" customFormat="1" ht="15" customHeight="1" x14ac:dyDescent="0.25">
      <c r="A14" s="155"/>
      <c r="B14" s="155"/>
      <c r="C14" s="239"/>
      <c r="D14" s="239"/>
      <c r="E14" s="239"/>
      <c r="F14" s="239"/>
      <c r="G14" s="201"/>
    </row>
    <row r="15" spans="1:10" s="61" customFormat="1" ht="15" customHeight="1" x14ac:dyDescent="0.25">
      <c r="A15" s="155"/>
      <c r="B15" s="155"/>
    </row>
    <row r="16" spans="1:10" ht="7.5" customHeight="1" x14ac:dyDescent="0.25">
      <c r="A16" s="113"/>
      <c r="B16" s="113"/>
      <c r="E16" s="63"/>
      <c r="F16" s="63"/>
      <c r="G16" s="63"/>
      <c r="H16" s="63"/>
      <c r="I16" s="52"/>
      <c r="J16" s="52"/>
    </row>
    <row r="17" spans="1:11" x14ac:dyDescent="0.25">
      <c r="A17" s="113"/>
      <c r="B17" s="113"/>
      <c r="E17" s="63"/>
      <c r="F17" s="63"/>
      <c r="G17" s="63"/>
      <c r="H17" s="63"/>
      <c r="I17" s="52"/>
      <c r="J17" s="52"/>
    </row>
    <row r="18" spans="1:11" x14ac:dyDescent="0.25">
      <c r="A18" s="214" t="s">
        <v>121</v>
      </c>
      <c r="B18" s="215"/>
      <c r="C18" s="215"/>
      <c r="D18" s="215"/>
      <c r="E18" s="215"/>
      <c r="F18" s="215"/>
      <c r="G18" s="215"/>
      <c r="H18" s="215"/>
      <c r="I18" s="216"/>
      <c r="J18" s="52"/>
    </row>
    <row r="19" spans="1:11" x14ac:dyDescent="0.25">
      <c r="A19" s="206" t="s">
        <v>76</v>
      </c>
      <c r="B19" s="206" t="s">
        <v>107</v>
      </c>
      <c r="C19" s="238" t="s">
        <v>105</v>
      </c>
      <c r="D19" s="238"/>
      <c r="E19" s="238"/>
      <c r="F19" s="238"/>
      <c r="G19" s="206" t="s">
        <v>109</v>
      </c>
      <c r="H19" s="206" t="s">
        <v>108</v>
      </c>
      <c r="I19" s="206" t="s">
        <v>106</v>
      </c>
      <c r="J19" s="52"/>
    </row>
    <row r="20" spans="1:11" ht="15.75" customHeight="1" x14ac:dyDescent="0.25">
      <c r="A20" s="206">
        <v>1</v>
      </c>
      <c r="B20" s="206">
        <v>1</v>
      </c>
      <c r="C20" s="236" t="s">
        <v>130</v>
      </c>
      <c r="D20" s="236"/>
      <c r="E20" s="236"/>
      <c r="F20" s="236"/>
      <c r="G20" s="202">
        <f>MOTORISTA!E55+MOTORISTA!E56</f>
        <v>5307.58</v>
      </c>
      <c r="H20" s="196">
        <f>G20*B20</f>
        <v>5307.58</v>
      </c>
      <c r="I20" s="199">
        <f>H20*12</f>
        <v>63690.96</v>
      </c>
      <c r="J20" s="52"/>
      <c r="K20" s="66"/>
    </row>
    <row r="21" spans="1:11" x14ac:dyDescent="0.25">
      <c r="A21" s="206">
        <v>2</v>
      </c>
      <c r="B21" s="206">
        <v>1</v>
      </c>
      <c r="C21" s="236" t="s">
        <v>131</v>
      </c>
      <c r="D21" s="236"/>
      <c r="E21" s="236"/>
      <c r="F21" s="236"/>
      <c r="G21" s="202">
        <f>AUXILIAR!E53+AUXILIAR!E54</f>
        <v>5135.9800000000005</v>
      </c>
      <c r="H21" s="196">
        <f t="shared" ref="H21:H22" si="2">G21*B21</f>
        <v>5135.9800000000005</v>
      </c>
      <c r="I21" s="199">
        <f t="shared" ref="I21" si="3">H21*12</f>
        <v>61631.760000000009</v>
      </c>
      <c r="J21" s="52"/>
    </row>
    <row r="22" spans="1:11" ht="61.5" customHeight="1" x14ac:dyDescent="0.25">
      <c r="A22" s="62">
        <v>3</v>
      </c>
      <c r="B22" s="62">
        <v>1</v>
      </c>
      <c r="C22" s="237" t="str">
        <f>EQUIPAMENTOS!C10</f>
        <v xml:space="preserve">Caminhão Truck - Equipado com tanque de 15.000L, saída de água para umidificação de estradas, bomba de pressão silenciosa, mangueira de uma polegada com bico de lavação, bico de alta pressão e chuveiro de baixa pressão para irrigação com no mínimo 50 metros de comprimento. Veículos com menos de 05 anos de fabricação, tanque 100% plotado, equipados com Sinalizador em LED de segurança, com setas de indicação e sistema de rastreamento – GPS. </v>
      </c>
      <c r="D22" s="237"/>
      <c r="E22" s="237"/>
      <c r="F22" s="237"/>
      <c r="G22" s="202">
        <f>EQUIPAMENTOS!D20</f>
        <v>22845.03</v>
      </c>
      <c r="H22" s="196">
        <f t="shared" si="2"/>
        <v>22845.03</v>
      </c>
      <c r="I22" s="199">
        <f t="shared" ref="I22" si="4">H22*12</f>
        <v>274140.36</v>
      </c>
      <c r="J22" s="52"/>
    </row>
    <row r="23" spans="1:11" x14ac:dyDescent="0.25">
      <c r="A23" s="62"/>
      <c r="B23" s="62"/>
      <c r="C23" s="238"/>
      <c r="D23" s="238"/>
      <c r="E23" s="238"/>
      <c r="F23" s="238"/>
      <c r="G23" s="206"/>
      <c r="H23" s="198">
        <f>SUM(H20:H22)</f>
        <v>33288.589999999997</v>
      </c>
      <c r="I23" s="199">
        <f>H23*12</f>
        <v>399463.07999999996</v>
      </c>
      <c r="J23" s="95">
        <f>H23*7</f>
        <v>233020.12999999998</v>
      </c>
    </row>
    <row r="24" spans="1:11" x14ac:dyDescent="0.25">
      <c r="A24" s="156"/>
      <c r="B24" s="156"/>
      <c r="I24" s="52"/>
      <c r="J24" s="52"/>
    </row>
    <row r="25" spans="1:11" x14ac:dyDescent="0.25">
      <c r="A25" s="113"/>
      <c r="B25" s="113"/>
      <c r="I25" s="52"/>
      <c r="J25" s="52"/>
    </row>
    <row r="26" spans="1:11" x14ac:dyDescent="0.25">
      <c r="A26" s="113"/>
      <c r="B26" s="113"/>
      <c r="I26" s="52"/>
      <c r="J26" s="52"/>
    </row>
    <row r="27" spans="1:11" ht="4.5" customHeight="1" x14ac:dyDescent="0.25">
      <c r="A27" s="113"/>
      <c r="B27" s="113"/>
      <c r="I27" s="52"/>
      <c r="J27" s="52"/>
    </row>
    <row r="28" spans="1:11" x14ac:dyDescent="0.25">
      <c r="A28" s="113"/>
      <c r="B28" s="113"/>
      <c r="I28" s="52"/>
      <c r="J28" s="52"/>
    </row>
    <row r="29" spans="1:11" x14ac:dyDescent="0.25">
      <c r="A29" s="113"/>
      <c r="B29" s="113"/>
      <c r="I29" s="52"/>
      <c r="J29" s="52"/>
    </row>
    <row r="30" spans="1:11" x14ac:dyDescent="0.25">
      <c r="A30" s="113"/>
      <c r="B30" s="113"/>
      <c r="I30" s="52"/>
      <c r="J30" s="52"/>
    </row>
    <row r="31" spans="1:11" x14ac:dyDescent="0.25">
      <c r="A31" s="113"/>
      <c r="B31" s="113"/>
      <c r="C31" s="71"/>
      <c r="I31" s="52"/>
      <c r="J31" s="52"/>
    </row>
    <row r="32" spans="1:11" x14ac:dyDescent="0.25">
      <c r="A32" s="113"/>
      <c r="B32" s="113"/>
      <c r="C32" s="71"/>
      <c r="I32" s="52"/>
      <c r="J32" s="52"/>
    </row>
    <row r="33" spans="1:10" x14ac:dyDescent="0.25">
      <c r="A33" s="113"/>
      <c r="B33" s="113"/>
      <c r="I33" s="52"/>
      <c r="J33" s="52"/>
    </row>
    <row r="34" spans="1:10" x14ac:dyDescent="0.25">
      <c r="A34" s="113"/>
      <c r="B34" s="113"/>
      <c r="I34" s="52"/>
      <c r="J34" s="52"/>
    </row>
    <row r="35" spans="1:10" x14ac:dyDescent="0.25">
      <c r="A35" s="113"/>
      <c r="B35" s="113"/>
      <c r="I35" s="52"/>
      <c r="J35" s="52"/>
    </row>
    <row r="36" spans="1:10" x14ac:dyDescent="0.25">
      <c r="A36" s="113"/>
      <c r="B36" s="113"/>
      <c r="I36" s="52"/>
      <c r="J36" s="52"/>
    </row>
    <row r="37" spans="1:10" x14ac:dyDescent="0.25">
      <c r="A37" s="113"/>
      <c r="B37" s="113"/>
      <c r="I37" s="52"/>
      <c r="J37" s="52"/>
    </row>
    <row r="38" spans="1:10" x14ac:dyDescent="0.25">
      <c r="A38" s="113"/>
      <c r="B38" s="113"/>
      <c r="I38" s="52"/>
      <c r="J38" s="52"/>
    </row>
    <row r="39" spans="1:10" x14ac:dyDescent="0.25">
      <c r="A39" s="113"/>
      <c r="B39" s="113"/>
      <c r="I39" s="52"/>
      <c r="J39" s="52"/>
    </row>
    <row r="40" spans="1:10" x14ac:dyDescent="0.25">
      <c r="A40" s="113"/>
      <c r="B40" s="113"/>
      <c r="I40" s="52"/>
      <c r="J40" s="52"/>
    </row>
    <row r="41" spans="1:10" x14ac:dyDescent="0.25">
      <c r="A41" s="113"/>
      <c r="B41" s="113"/>
      <c r="I41" s="52"/>
      <c r="J41" s="52"/>
    </row>
    <row r="42" spans="1:10" s="61" customFormat="1" x14ac:dyDescent="0.25">
      <c r="A42" s="157"/>
      <c r="B42" s="157"/>
    </row>
    <row r="43" spans="1:10" s="61" customFormat="1" x14ac:dyDescent="0.25">
      <c r="A43" s="155"/>
      <c r="B43" s="155"/>
    </row>
    <row r="44" spans="1:10" s="79" customFormat="1" ht="15" customHeight="1" x14ac:dyDescent="0.25">
      <c r="A44" s="158"/>
      <c r="B44" s="158"/>
    </row>
    <row r="45" spans="1:10" s="79" customFormat="1" ht="13.5" customHeight="1" x14ac:dyDescent="0.25">
      <c r="A45" s="158"/>
      <c r="B45" s="158"/>
      <c r="C45" s="80"/>
      <c r="D45" s="80"/>
      <c r="E45" s="80"/>
      <c r="F45" s="80"/>
      <c r="G45" s="80"/>
      <c r="H45" s="80"/>
      <c r="I45" s="80"/>
      <c r="J45" s="80"/>
    </row>
    <row r="46" spans="1:10" s="79" customFormat="1" ht="6.75" customHeight="1" x14ac:dyDescent="0.25">
      <c r="C46" s="80"/>
      <c r="D46" s="80"/>
      <c r="E46" s="80"/>
      <c r="F46" s="80"/>
      <c r="G46" s="80"/>
      <c r="H46" s="80"/>
      <c r="I46" s="80"/>
      <c r="J46" s="80"/>
    </row>
    <row r="47" spans="1:10" s="81" customFormat="1" ht="12" customHeight="1" x14ac:dyDescent="0.25">
      <c r="A47" s="159"/>
      <c r="B47" s="159"/>
      <c r="C47" s="82"/>
      <c r="D47" s="82"/>
      <c r="E47" s="82"/>
      <c r="F47" s="82"/>
      <c r="G47" s="82"/>
      <c r="H47" s="82"/>
      <c r="I47" s="82"/>
      <c r="J47" s="82"/>
    </row>
    <row r="48" spans="1:10" s="79" customFormat="1" x14ac:dyDescent="0.25">
      <c r="A48" s="156"/>
      <c r="B48" s="156"/>
      <c r="C48" s="80"/>
      <c r="D48" s="80"/>
      <c r="E48" s="80"/>
      <c r="F48" s="80"/>
      <c r="G48" s="80"/>
      <c r="H48" s="80"/>
      <c r="I48" s="80"/>
      <c r="J48" s="80"/>
    </row>
    <row r="49" spans="1:11" s="184" customFormat="1" ht="12.75" customHeight="1" x14ac:dyDescent="0.25">
      <c r="A49" s="182"/>
      <c r="B49" s="182"/>
      <c r="C49" s="183"/>
      <c r="D49" s="183"/>
      <c r="E49" s="183"/>
      <c r="F49" s="183"/>
      <c r="G49" s="183"/>
      <c r="H49" s="183"/>
      <c r="I49" s="183"/>
      <c r="J49" s="183"/>
    </row>
    <row r="50" spans="1:11" s="184" customFormat="1" ht="12.75" customHeight="1" x14ac:dyDescent="0.25">
      <c r="A50" s="182"/>
      <c r="B50" s="182"/>
      <c r="C50" s="183"/>
      <c r="D50" s="183"/>
      <c r="E50" s="183"/>
      <c r="F50" s="183"/>
      <c r="G50" s="183"/>
      <c r="H50" s="183"/>
      <c r="I50" s="183"/>
      <c r="J50" s="183"/>
    </row>
    <row r="51" spans="1:11" s="184" customFormat="1" ht="12.75" customHeight="1" x14ac:dyDescent="0.25">
      <c r="A51" s="182"/>
      <c r="B51" s="182"/>
      <c r="C51" s="183"/>
      <c r="D51" s="183"/>
      <c r="E51" s="183"/>
      <c r="F51" s="183"/>
      <c r="G51" s="183"/>
      <c r="H51" s="183"/>
      <c r="I51" s="183"/>
      <c r="J51" s="183"/>
    </row>
    <row r="52" spans="1:11" s="184" customFormat="1" ht="12.75" customHeight="1" x14ac:dyDescent="0.25">
      <c r="A52" s="182"/>
      <c r="B52" s="182"/>
      <c r="C52" s="183"/>
      <c r="D52" s="183"/>
      <c r="E52" s="183"/>
      <c r="F52" s="183"/>
      <c r="G52" s="183"/>
      <c r="H52" s="183"/>
      <c r="I52" s="183"/>
      <c r="J52" s="183"/>
    </row>
    <row r="53" spans="1:11" s="79" customFormat="1" ht="12.75" customHeight="1" x14ac:dyDescent="0.25">
      <c r="A53" s="158"/>
      <c r="B53" s="158"/>
      <c r="C53" s="80"/>
      <c r="D53" s="80"/>
      <c r="E53" s="80"/>
      <c r="F53" s="80"/>
      <c r="G53" s="80"/>
      <c r="H53" s="80"/>
      <c r="I53" s="80"/>
      <c r="J53" s="80"/>
    </row>
    <row r="54" spans="1:11" s="79" customFormat="1" x14ac:dyDescent="0.25">
      <c r="A54" s="158"/>
      <c r="B54" s="158"/>
      <c r="C54" s="80"/>
      <c r="D54" s="80"/>
      <c r="E54" s="80"/>
      <c r="F54" s="80"/>
      <c r="G54" s="80"/>
      <c r="H54" s="80"/>
      <c r="I54" s="80"/>
      <c r="J54" s="80"/>
    </row>
    <row r="55" spans="1:11" x14ac:dyDescent="0.25">
      <c r="A55" s="160"/>
      <c r="B55" s="160"/>
      <c r="C55" s="86"/>
      <c r="D55" s="86"/>
      <c r="E55" s="86"/>
      <c r="F55" s="86"/>
      <c r="G55" s="86"/>
      <c r="H55" s="86"/>
      <c r="I55" s="86"/>
      <c r="J55" s="86"/>
    </row>
    <row r="56" spans="1:11" ht="15" customHeight="1" x14ac:dyDescent="0.25">
      <c r="A56" s="160"/>
      <c r="B56" s="160"/>
      <c r="C56" s="86"/>
      <c r="D56" s="88"/>
      <c r="E56" s="86"/>
      <c r="F56" s="86"/>
      <c r="G56" s="86"/>
      <c r="H56" s="86"/>
      <c r="I56" s="86"/>
      <c r="J56" s="86"/>
    </row>
    <row r="57" spans="1:11" ht="15" customHeight="1" x14ac:dyDescent="0.25">
      <c r="A57" s="161"/>
      <c r="B57" s="161"/>
      <c r="C57" s="86"/>
      <c r="D57" s="86"/>
      <c r="E57" s="86"/>
      <c r="F57" s="86"/>
      <c r="G57" s="86"/>
      <c r="H57" s="86"/>
      <c r="I57" s="86"/>
      <c r="J57" s="86"/>
    </row>
    <row r="58" spans="1:11" x14ac:dyDescent="0.25">
      <c r="A58" s="161"/>
      <c r="B58" s="161"/>
      <c r="C58" s="86"/>
      <c r="D58" s="86"/>
      <c r="E58" s="86"/>
      <c r="F58" s="86"/>
      <c r="G58" s="86"/>
      <c r="H58" s="86"/>
      <c r="I58" s="86"/>
      <c r="J58" s="86"/>
    </row>
    <row r="59" spans="1:11" x14ac:dyDescent="0.25">
      <c r="A59" s="161"/>
      <c r="B59" s="161"/>
      <c r="C59" s="86"/>
      <c r="D59" s="86"/>
      <c r="E59" s="86"/>
      <c r="F59" s="86"/>
      <c r="G59" s="86"/>
      <c r="H59" s="86"/>
      <c r="I59" s="86"/>
      <c r="J59" s="86"/>
    </row>
    <row r="60" spans="1:11" x14ac:dyDescent="0.25">
      <c r="A60" s="161"/>
      <c r="B60" s="161"/>
      <c r="C60" s="86"/>
      <c r="D60" s="91"/>
      <c r="E60" s="86"/>
      <c r="F60" s="86"/>
      <c r="G60" s="86"/>
      <c r="H60" s="86"/>
      <c r="I60" s="86"/>
      <c r="J60" s="86"/>
    </row>
    <row r="61" spans="1:11" x14ac:dyDescent="0.25">
      <c r="A61" s="114"/>
      <c r="B61" s="114"/>
      <c r="C61" s="92"/>
      <c r="D61" s="93"/>
      <c r="E61" s="93"/>
      <c r="F61" s="86"/>
      <c r="G61" s="86"/>
      <c r="H61" s="86"/>
      <c r="I61" s="86"/>
      <c r="J61" s="86"/>
      <c r="K61" s="86"/>
    </row>
    <row r="62" spans="1:11" ht="12.75" customHeight="1" x14ac:dyDescent="0.25">
      <c r="A62" s="113"/>
      <c r="B62" s="113"/>
      <c r="C62" s="86"/>
      <c r="D62" s="86"/>
      <c r="E62" s="86"/>
      <c r="F62" s="86"/>
      <c r="G62" s="86"/>
      <c r="H62" s="86"/>
      <c r="I62" s="86"/>
      <c r="J62" s="86"/>
    </row>
    <row r="63" spans="1:11" ht="15" customHeight="1" x14ac:dyDescent="0.25">
      <c r="A63" s="113"/>
      <c r="B63" s="113"/>
      <c r="I63" s="52"/>
      <c r="J63" s="52"/>
    </row>
    <row r="64" spans="1:11" ht="15" customHeight="1" x14ac:dyDescent="0.25">
      <c r="A64" s="113"/>
      <c r="B64" s="113"/>
      <c r="D64" s="52" t="s">
        <v>98</v>
      </c>
      <c r="I64" s="52"/>
      <c r="J64" s="52"/>
    </row>
    <row r="65" spans="1:11" x14ac:dyDescent="0.25">
      <c r="A65" s="181"/>
      <c r="B65" s="181"/>
      <c r="I65" s="52"/>
      <c r="J65" s="52"/>
    </row>
    <row r="66" spans="1:11" x14ac:dyDescent="0.25">
      <c r="A66" s="162"/>
      <c r="B66" s="162"/>
      <c r="I66" s="52"/>
      <c r="J66" s="52"/>
    </row>
    <row r="67" spans="1:11" x14ac:dyDescent="0.25">
      <c r="J67" s="162"/>
    </row>
    <row r="70" spans="1:11" x14ac:dyDescent="0.25">
      <c r="F70" s="187"/>
      <c r="G70" s="187"/>
      <c r="I70" s="52"/>
      <c r="K70" s="95"/>
    </row>
    <row r="71" spans="1:11" x14ac:dyDescent="0.25">
      <c r="J71" s="113"/>
    </row>
    <row r="73" spans="1:11" ht="15" customHeight="1" x14ac:dyDescent="0.25"/>
  </sheetData>
  <mergeCells count="18">
    <mergeCell ref="C22:F22"/>
    <mergeCell ref="C23:F23"/>
    <mergeCell ref="C11:F11"/>
    <mergeCell ref="A18:I18"/>
    <mergeCell ref="C19:F19"/>
    <mergeCell ref="C20:F20"/>
    <mergeCell ref="C21:F21"/>
    <mergeCell ref="C13:F13"/>
    <mergeCell ref="C14:F14"/>
    <mergeCell ref="C8:F8"/>
    <mergeCell ref="C12:F12"/>
    <mergeCell ref="C9:F9"/>
    <mergeCell ref="C10:F10"/>
    <mergeCell ref="A2:J2"/>
    <mergeCell ref="A4:I4"/>
    <mergeCell ref="A5:I5"/>
    <mergeCell ref="C6:F6"/>
    <mergeCell ref="C7:F7"/>
  </mergeCells>
  <printOptions horizontalCentered="1"/>
  <pageMargins left="0.39370078740157483" right="0.39370078740157483" top="0.78740157480314965" bottom="0.39370078740157483" header="0" footer="0"/>
  <pageSetup paperSize="9" scale="7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view="pageBreakPreview" topLeftCell="A7" zoomScale="115" zoomScaleNormal="100" zoomScaleSheetLayoutView="115" workbookViewId="0">
      <selection activeCell="H14" sqref="H14"/>
    </sheetView>
  </sheetViews>
  <sheetFormatPr defaultRowHeight="15" x14ac:dyDescent="0.25"/>
  <cols>
    <col min="1" max="1" width="17" style="115" customWidth="1"/>
    <col min="2" max="2" width="40.7109375" style="115" customWidth="1"/>
    <col min="3" max="3" width="11.5703125" style="115" bestFit="1" customWidth="1"/>
    <col min="4" max="4" width="10.7109375" customWidth="1"/>
    <col min="5" max="5" width="1.7109375" customWidth="1"/>
    <col min="6" max="6" width="10.7109375" style="143" customWidth="1"/>
    <col min="7" max="7" width="10.7109375" customWidth="1"/>
    <col min="8" max="8" width="24.140625" customWidth="1"/>
    <col min="9" max="9" width="13.7109375" customWidth="1"/>
    <col min="253" max="253" width="17" customWidth="1"/>
    <col min="254" max="254" width="40.7109375" customWidth="1"/>
    <col min="255" max="255" width="11.5703125" bestFit="1" customWidth="1"/>
    <col min="256" max="256" width="10.7109375" customWidth="1"/>
    <col min="257" max="257" width="1.7109375" customWidth="1"/>
    <col min="258" max="259" width="12.7109375" customWidth="1"/>
    <col min="260" max="260" width="12.5703125" customWidth="1"/>
    <col min="261" max="261" width="1.7109375" customWidth="1"/>
    <col min="262" max="263" width="10.7109375" customWidth="1"/>
    <col min="264" max="264" width="24.140625" customWidth="1"/>
    <col min="265" max="265" width="13.7109375" customWidth="1"/>
    <col min="509" max="509" width="17" customWidth="1"/>
    <col min="510" max="510" width="40.7109375" customWidth="1"/>
    <col min="511" max="511" width="11.5703125" bestFit="1" customWidth="1"/>
    <col min="512" max="512" width="10.7109375" customWidth="1"/>
    <col min="513" max="513" width="1.7109375" customWidth="1"/>
    <col min="514" max="515" width="12.7109375" customWidth="1"/>
    <col min="516" max="516" width="12.5703125" customWidth="1"/>
    <col min="517" max="517" width="1.7109375" customWidth="1"/>
    <col min="518" max="519" width="10.7109375" customWidth="1"/>
    <col min="520" max="520" width="24.140625" customWidth="1"/>
    <col min="521" max="521" width="13.7109375" customWidth="1"/>
    <col min="765" max="765" width="17" customWidth="1"/>
    <col min="766" max="766" width="40.7109375" customWidth="1"/>
    <col min="767" max="767" width="11.5703125" bestFit="1" customWidth="1"/>
    <col min="768" max="768" width="10.7109375" customWidth="1"/>
    <col min="769" max="769" width="1.7109375" customWidth="1"/>
    <col min="770" max="771" width="12.7109375" customWidth="1"/>
    <col min="772" max="772" width="12.5703125" customWidth="1"/>
    <col min="773" max="773" width="1.7109375" customWidth="1"/>
    <col min="774" max="775" width="10.7109375" customWidth="1"/>
    <col min="776" max="776" width="24.140625" customWidth="1"/>
    <col min="777" max="777" width="13.7109375" customWidth="1"/>
    <col min="1021" max="1021" width="17" customWidth="1"/>
    <col min="1022" max="1022" width="40.7109375" customWidth="1"/>
    <col min="1023" max="1023" width="11.5703125" bestFit="1" customWidth="1"/>
    <col min="1024" max="1024" width="10.7109375" customWidth="1"/>
    <col min="1025" max="1025" width="1.7109375" customWidth="1"/>
    <col min="1026" max="1027" width="12.7109375" customWidth="1"/>
    <col min="1028" max="1028" width="12.5703125" customWidth="1"/>
    <col min="1029" max="1029" width="1.7109375" customWidth="1"/>
    <col min="1030" max="1031" width="10.7109375" customWidth="1"/>
    <col min="1032" max="1032" width="24.140625" customWidth="1"/>
    <col min="1033" max="1033" width="13.7109375" customWidth="1"/>
    <col min="1277" max="1277" width="17" customWidth="1"/>
    <col min="1278" max="1278" width="40.7109375" customWidth="1"/>
    <col min="1279" max="1279" width="11.5703125" bestFit="1" customWidth="1"/>
    <col min="1280" max="1280" width="10.7109375" customWidth="1"/>
    <col min="1281" max="1281" width="1.7109375" customWidth="1"/>
    <col min="1282" max="1283" width="12.7109375" customWidth="1"/>
    <col min="1284" max="1284" width="12.5703125" customWidth="1"/>
    <col min="1285" max="1285" width="1.7109375" customWidth="1"/>
    <col min="1286" max="1287" width="10.7109375" customWidth="1"/>
    <col min="1288" max="1288" width="24.140625" customWidth="1"/>
    <col min="1289" max="1289" width="13.7109375" customWidth="1"/>
    <col min="1533" max="1533" width="17" customWidth="1"/>
    <col min="1534" max="1534" width="40.7109375" customWidth="1"/>
    <col min="1535" max="1535" width="11.5703125" bestFit="1" customWidth="1"/>
    <col min="1536" max="1536" width="10.7109375" customWidth="1"/>
    <col min="1537" max="1537" width="1.7109375" customWidth="1"/>
    <col min="1538" max="1539" width="12.7109375" customWidth="1"/>
    <col min="1540" max="1540" width="12.5703125" customWidth="1"/>
    <col min="1541" max="1541" width="1.7109375" customWidth="1"/>
    <col min="1542" max="1543" width="10.7109375" customWidth="1"/>
    <col min="1544" max="1544" width="24.140625" customWidth="1"/>
    <col min="1545" max="1545" width="13.7109375" customWidth="1"/>
    <col min="1789" max="1789" width="17" customWidth="1"/>
    <col min="1790" max="1790" width="40.7109375" customWidth="1"/>
    <col min="1791" max="1791" width="11.5703125" bestFit="1" customWidth="1"/>
    <col min="1792" max="1792" width="10.7109375" customWidth="1"/>
    <col min="1793" max="1793" width="1.7109375" customWidth="1"/>
    <col min="1794" max="1795" width="12.7109375" customWidth="1"/>
    <col min="1796" max="1796" width="12.5703125" customWidth="1"/>
    <col min="1797" max="1797" width="1.7109375" customWidth="1"/>
    <col min="1798" max="1799" width="10.7109375" customWidth="1"/>
    <col min="1800" max="1800" width="24.140625" customWidth="1"/>
    <col min="1801" max="1801" width="13.7109375" customWidth="1"/>
    <col min="2045" max="2045" width="17" customWidth="1"/>
    <col min="2046" max="2046" width="40.7109375" customWidth="1"/>
    <col min="2047" max="2047" width="11.5703125" bestFit="1" customWidth="1"/>
    <col min="2048" max="2048" width="10.7109375" customWidth="1"/>
    <col min="2049" max="2049" width="1.7109375" customWidth="1"/>
    <col min="2050" max="2051" width="12.7109375" customWidth="1"/>
    <col min="2052" max="2052" width="12.5703125" customWidth="1"/>
    <col min="2053" max="2053" width="1.7109375" customWidth="1"/>
    <col min="2054" max="2055" width="10.7109375" customWidth="1"/>
    <col min="2056" max="2056" width="24.140625" customWidth="1"/>
    <col min="2057" max="2057" width="13.7109375" customWidth="1"/>
    <col min="2301" max="2301" width="17" customWidth="1"/>
    <col min="2302" max="2302" width="40.7109375" customWidth="1"/>
    <col min="2303" max="2303" width="11.5703125" bestFit="1" customWidth="1"/>
    <col min="2304" max="2304" width="10.7109375" customWidth="1"/>
    <col min="2305" max="2305" width="1.7109375" customWidth="1"/>
    <col min="2306" max="2307" width="12.7109375" customWidth="1"/>
    <col min="2308" max="2308" width="12.5703125" customWidth="1"/>
    <col min="2309" max="2309" width="1.7109375" customWidth="1"/>
    <col min="2310" max="2311" width="10.7109375" customWidth="1"/>
    <col min="2312" max="2312" width="24.140625" customWidth="1"/>
    <col min="2313" max="2313" width="13.7109375" customWidth="1"/>
    <col min="2557" max="2557" width="17" customWidth="1"/>
    <col min="2558" max="2558" width="40.7109375" customWidth="1"/>
    <col min="2559" max="2559" width="11.5703125" bestFit="1" customWidth="1"/>
    <col min="2560" max="2560" width="10.7109375" customWidth="1"/>
    <col min="2561" max="2561" width="1.7109375" customWidth="1"/>
    <col min="2562" max="2563" width="12.7109375" customWidth="1"/>
    <col min="2564" max="2564" width="12.5703125" customWidth="1"/>
    <col min="2565" max="2565" width="1.7109375" customWidth="1"/>
    <col min="2566" max="2567" width="10.7109375" customWidth="1"/>
    <col min="2568" max="2568" width="24.140625" customWidth="1"/>
    <col min="2569" max="2569" width="13.7109375" customWidth="1"/>
    <col min="2813" max="2813" width="17" customWidth="1"/>
    <col min="2814" max="2814" width="40.7109375" customWidth="1"/>
    <col min="2815" max="2815" width="11.5703125" bestFit="1" customWidth="1"/>
    <col min="2816" max="2816" width="10.7109375" customWidth="1"/>
    <col min="2817" max="2817" width="1.7109375" customWidth="1"/>
    <col min="2818" max="2819" width="12.7109375" customWidth="1"/>
    <col min="2820" max="2820" width="12.5703125" customWidth="1"/>
    <col min="2821" max="2821" width="1.7109375" customWidth="1"/>
    <col min="2822" max="2823" width="10.7109375" customWidth="1"/>
    <col min="2824" max="2824" width="24.140625" customWidth="1"/>
    <col min="2825" max="2825" width="13.7109375" customWidth="1"/>
    <col min="3069" max="3069" width="17" customWidth="1"/>
    <col min="3070" max="3070" width="40.7109375" customWidth="1"/>
    <col min="3071" max="3071" width="11.5703125" bestFit="1" customWidth="1"/>
    <col min="3072" max="3072" width="10.7109375" customWidth="1"/>
    <col min="3073" max="3073" width="1.7109375" customWidth="1"/>
    <col min="3074" max="3075" width="12.7109375" customWidth="1"/>
    <col min="3076" max="3076" width="12.5703125" customWidth="1"/>
    <col min="3077" max="3077" width="1.7109375" customWidth="1"/>
    <col min="3078" max="3079" width="10.7109375" customWidth="1"/>
    <col min="3080" max="3080" width="24.140625" customWidth="1"/>
    <col min="3081" max="3081" width="13.7109375" customWidth="1"/>
    <col min="3325" max="3325" width="17" customWidth="1"/>
    <col min="3326" max="3326" width="40.7109375" customWidth="1"/>
    <col min="3327" max="3327" width="11.5703125" bestFit="1" customWidth="1"/>
    <col min="3328" max="3328" width="10.7109375" customWidth="1"/>
    <col min="3329" max="3329" width="1.7109375" customWidth="1"/>
    <col min="3330" max="3331" width="12.7109375" customWidth="1"/>
    <col min="3332" max="3332" width="12.5703125" customWidth="1"/>
    <col min="3333" max="3333" width="1.7109375" customWidth="1"/>
    <col min="3334" max="3335" width="10.7109375" customWidth="1"/>
    <col min="3336" max="3336" width="24.140625" customWidth="1"/>
    <col min="3337" max="3337" width="13.7109375" customWidth="1"/>
    <col min="3581" max="3581" width="17" customWidth="1"/>
    <col min="3582" max="3582" width="40.7109375" customWidth="1"/>
    <col min="3583" max="3583" width="11.5703125" bestFit="1" customWidth="1"/>
    <col min="3584" max="3584" width="10.7109375" customWidth="1"/>
    <col min="3585" max="3585" width="1.7109375" customWidth="1"/>
    <col min="3586" max="3587" width="12.7109375" customWidth="1"/>
    <col min="3588" max="3588" width="12.5703125" customWidth="1"/>
    <col min="3589" max="3589" width="1.7109375" customWidth="1"/>
    <col min="3590" max="3591" width="10.7109375" customWidth="1"/>
    <col min="3592" max="3592" width="24.140625" customWidth="1"/>
    <col min="3593" max="3593" width="13.7109375" customWidth="1"/>
    <col min="3837" max="3837" width="17" customWidth="1"/>
    <col min="3838" max="3838" width="40.7109375" customWidth="1"/>
    <col min="3839" max="3839" width="11.5703125" bestFit="1" customWidth="1"/>
    <col min="3840" max="3840" width="10.7109375" customWidth="1"/>
    <col min="3841" max="3841" width="1.7109375" customWidth="1"/>
    <col min="3842" max="3843" width="12.7109375" customWidth="1"/>
    <col min="3844" max="3844" width="12.5703125" customWidth="1"/>
    <col min="3845" max="3845" width="1.7109375" customWidth="1"/>
    <col min="3846" max="3847" width="10.7109375" customWidth="1"/>
    <col min="3848" max="3848" width="24.140625" customWidth="1"/>
    <col min="3849" max="3849" width="13.7109375" customWidth="1"/>
    <col min="4093" max="4093" width="17" customWidth="1"/>
    <col min="4094" max="4094" width="40.7109375" customWidth="1"/>
    <col min="4095" max="4095" width="11.5703125" bestFit="1" customWidth="1"/>
    <col min="4096" max="4096" width="10.7109375" customWidth="1"/>
    <col min="4097" max="4097" width="1.7109375" customWidth="1"/>
    <col min="4098" max="4099" width="12.7109375" customWidth="1"/>
    <col min="4100" max="4100" width="12.5703125" customWidth="1"/>
    <col min="4101" max="4101" width="1.7109375" customWidth="1"/>
    <col min="4102" max="4103" width="10.7109375" customWidth="1"/>
    <col min="4104" max="4104" width="24.140625" customWidth="1"/>
    <col min="4105" max="4105" width="13.7109375" customWidth="1"/>
    <col min="4349" max="4349" width="17" customWidth="1"/>
    <col min="4350" max="4350" width="40.7109375" customWidth="1"/>
    <col min="4351" max="4351" width="11.5703125" bestFit="1" customWidth="1"/>
    <col min="4352" max="4352" width="10.7109375" customWidth="1"/>
    <col min="4353" max="4353" width="1.7109375" customWidth="1"/>
    <col min="4354" max="4355" width="12.7109375" customWidth="1"/>
    <col min="4356" max="4356" width="12.5703125" customWidth="1"/>
    <col min="4357" max="4357" width="1.7109375" customWidth="1"/>
    <col min="4358" max="4359" width="10.7109375" customWidth="1"/>
    <col min="4360" max="4360" width="24.140625" customWidth="1"/>
    <col min="4361" max="4361" width="13.7109375" customWidth="1"/>
    <col min="4605" max="4605" width="17" customWidth="1"/>
    <col min="4606" max="4606" width="40.7109375" customWidth="1"/>
    <col min="4607" max="4607" width="11.5703125" bestFit="1" customWidth="1"/>
    <col min="4608" max="4608" width="10.7109375" customWidth="1"/>
    <col min="4609" max="4609" width="1.7109375" customWidth="1"/>
    <col min="4610" max="4611" width="12.7109375" customWidth="1"/>
    <col min="4612" max="4612" width="12.5703125" customWidth="1"/>
    <col min="4613" max="4613" width="1.7109375" customWidth="1"/>
    <col min="4614" max="4615" width="10.7109375" customWidth="1"/>
    <col min="4616" max="4616" width="24.140625" customWidth="1"/>
    <col min="4617" max="4617" width="13.7109375" customWidth="1"/>
    <col min="4861" max="4861" width="17" customWidth="1"/>
    <col min="4862" max="4862" width="40.7109375" customWidth="1"/>
    <col min="4863" max="4863" width="11.5703125" bestFit="1" customWidth="1"/>
    <col min="4864" max="4864" width="10.7109375" customWidth="1"/>
    <col min="4865" max="4865" width="1.7109375" customWidth="1"/>
    <col min="4866" max="4867" width="12.7109375" customWidth="1"/>
    <col min="4868" max="4868" width="12.5703125" customWidth="1"/>
    <col min="4869" max="4869" width="1.7109375" customWidth="1"/>
    <col min="4870" max="4871" width="10.7109375" customWidth="1"/>
    <col min="4872" max="4872" width="24.140625" customWidth="1"/>
    <col min="4873" max="4873" width="13.7109375" customWidth="1"/>
    <col min="5117" max="5117" width="17" customWidth="1"/>
    <col min="5118" max="5118" width="40.7109375" customWidth="1"/>
    <col min="5119" max="5119" width="11.5703125" bestFit="1" customWidth="1"/>
    <col min="5120" max="5120" width="10.7109375" customWidth="1"/>
    <col min="5121" max="5121" width="1.7109375" customWidth="1"/>
    <col min="5122" max="5123" width="12.7109375" customWidth="1"/>
    <col min="5124" max="5124" width="12.5703125" customWidth="1"/>
    <col min="5125" max="5125" width="1.7109375" customWidth="1"/>
    <col min="5126" max="5127" width="10.7109375" customWidth="1"/>
    <col min="5128" max="5128" width="24.140625" customWidth="1"/>
    <col min="5129" max="5129" width="13.7109375" customWidth="1"/>
    <col min="5373" max="5373" width="17" customWidth="1"/>
    <col min="5374" max="5374" width="40.7109375" customWidth="1"/>
    <col min="5375" max="5375" width="11.5703125" bestFit="1" customWidth="1"/>
    <col min="5376" max="5376" width="10.7109375" customWidth="1"/>
    <col min="5377" max="5377" width="1.7109375" customWidth="1"/>
    <col min="5378" max="5379" width="12.7109375" customWidth="1"/>
    <col min="5380" max="5380" width="12.5703125" customWidth="1"/>
    <col min="5381" max="5381" width="1.7109375" customWidth="1"/>
    <col min="5382" max="5383" width="10.7109375" customWidth="1"/>
    <col min="5384" max="5384" width="24.140625" customWidth="1"/>
    <col min="5385" max="5385" width="13.7109375" customWidth="1"/>
    <col min="5629" max="5629" width="17" customWidth="1"/>
    <col min="5630" max="5630" width="40.7109375" customWidth="1"/>
    <col min="5631" max="5631" width="11.5703125" bestFit="1" customWidth="1"/>
    <col min="5632" max="5632" width="10.7109375" customWidth="1"/>
    <col min="5633" max="5633" width="1.7109375" customWidth="1"/>
    <col min="5634" max="5635" width="12.7109375" customWidth="1"/>
    <col min="5636" max="5636" width="12.5703125" customWidth="1"/>
    <col min="5637" max="5637" width="1.7109375" customWidth="1"/>
    <col min="5638" max="5639" width="10.7109375" customWidth="1"/>
    <col min="5640" max="5640" width="24.140625" customWidth="1"/>
    <col min="5641" max="5641" width="13.7109375" customWidth="1"/>
    <col min="5885" max="5885" width="17" customWidth="1"/>
    <col min="5886" max="5886" width="40.7109375" customWidth="1"/>
    <col min="5887" max="5887" width="11.5703125" bestFit="1" customWidth="1"/>
    <col min="5888" max="5888" width="10.7109375" customWidth="1"/>
    <col min="5889" max="5889" width="1.7109375" customWidth="1"/>
    <col min="5890" max="5891" width="12.7109375" customWidth="1"/>
    <col min="5892" max="5892" width="12.5703125" customWidth="1"/>
    <col min="5893" max="5893" width="1.7109375" customWidth="1"/>
    <col min="5894" max="5895" width="10.7109375" customWidth="1"/>
    <col min="5896" max="5896" width="24.140625" customWidth="1"/>
    <col min="5897" max="5897" width="13.7109375" customWidth="1"/>
    <col min="6141" max="6141" width="17" customWidth="1"/>
    <col min="6142" max="6142" width="40.7109375" customWidth="1"/>
    <col min="6143" max="6143" width="11.5703125" bestFit="1" customWidth="1"/>
    <col min="6144" max="6144" width="10.7109375" customWidth="1"/>
    <col min="6145" max="6145" width="1.7109375" customWidth="1"/>
    <col min="6146" max="6147" width="12.7109375" customWidth="1"/>
    <col min="6148" max="6148" width="12.5703125" customWidth="1"/>
    <col min="6149" max="6149" width="1.7109375" customWidth="1"/>
    <col min="6150" max="6151" width="10.7109375" customWidth="1"/>
    <col min="6152" max="6152" width="24.140625" customWidth="1"/>
    <col min="6153" max="6153" width="13.7109375" customWidth="1"/>
    <col min="6397" max="6397" width="17" customWidth="1"/>
    <col min="6398" max="6398" width="40.7109375" customWidth="1"/>
    <col min="6399" max="6399" width="11.5703125" bestFit="1" customWidth="1"/>
    <col min="6400" max="6400" width="10.7109375" customWidth="1"/>
    <col min="6401" max="6401" width="1.7109375" customWidth="1"/>
    <col min="6402" max="6403" width="12.7109375" customWidth="1"/>
    <col min="6404" max="6404" width="12.5703125" customWidth="1"/>
    <col min="6405" max="6405" width="1.7109375" customWidth="1"/>
    <col min="6406" max="6407" width="10.7109375" customWidth="1"/>
    <col min="6408" max="6408" width="24.140625" customWidth="1"/>
    <col min="6409" max="6409" width="13.7109375" customWidth="1"/>
    <col min="6653" max="6653" width="17" customWidth="1"/>
    <col min="6654" max="6654" width="40.7109375" customWidth="1"/>
    <col min="6655" max="6655" width="11.5703125" bestFit="1" customWidth="1"/>
    <col min="6656" max="6656" width="10.7109375" customWidth="1"/>
    <col min="6657" max="6657" width="1.7109375" customWidth="1"/>
    <col min="6658" max="6659" width="12.7109375" customWidth="1"/>
    <col min="6660" max="6660" width="12.5703125" customWidth="1"/>
    <col min="6661" max="6661" width="1.7109375" customWidth="1"/>
    <col min="6662" max="6663" width="10.7109375" customWidth="1"/>
    <col min="6664" max="6664" width="24.140625" customWidth="1"/>
    <col min="6665" max="6665" width="13.7109375" customWidth="1"/>
    <col min="6909" max="6909" width="17" customWidth="1"/>
    <col min="6910" max="6910" width="40.7109375" customWidth="1"/>
    <col min="6911" max="6911" width="11.5703125" bestFit="1" customWidth="1"/>
    <col min="6912" max="6912" width="10.7109375" customWidth="1"/>
    <col min="6913" max="6913" width="1.7109375" customWidth="1"/>
    <col min="6914" max="6915" width="12.7109375" customWidth="1"/>
    <col min="6916" max="6916" width="12.5703125" customWidth="1"/>
    <col min="6917" max="6917" width="1.7109375" customWidth="1"/>
    <col min="6918" max="6919" width="10.7109375" customWidth="1"/>
    <col min="6920" max="6920" width="24.140625" customWidth="1"/>
    <col min="6921" max="6921" width="13.7109375" customWidth="1"/>
    <col min="7165" max="7165" width="17" customWidth="1"/>
    <col min="7166" max="7166" width="40.7109375" customWidth="1"/>
    <col min="7167" max="7167" width="11.5703125" bestFit="1" customWidth="1"/>
    <col min="7168" max="7168" width="10.7109375" customWidth="1"/>
    <col min="7169" max="7169" width="1.7109375" customWidth="1"/>
    <col min="7170" max="7171" width="12.7109375" customWidth="1"/>
    <col min="7172" max="7172" width="12.5703125" customWidth="1"/>
    <col min="7173" max="7173" width="1.7109375" customWidth="1"/>
    <col min="7174" max="7175" width="10.7109375" customWidth="1"/>
    <col min="7176" max="7176" width="24.140625" customWidth="1"/>
    <col min="7177" max="7177" width="13.7109375" customWidth="1"/>
    <col min="7421" max="7421" width="17" customWidth="1"/>
    <col min="7422" max="7422" width="40.7109375" customWidth="1"/>
    <col min="7423" max="7423" width="11.5703125" bestFit="1" customWidth="1"/>
    <col min="7424" max="7424" width="10.7109375" customWidth="1"/>
    <col min="7425" max="7425" width="1.7109375" customWidth="1"/>
    <col min="7426" max="7427" width="12.7109375" customWidth="1"/>
    <col min="7428" max="7428" width="12.5703125" customWidth="1"/>
    <col min="7429" max="7429" width="1.7109375" customWidth="1"/>
    <col min="7430" max="7431" width="10.7109375" customWidth="1"/>
    <col min="7432" max="7432" width="24.140625" customWidth="1"/>
    <col min="7433" max="7433" width="13.7109375" customWidth="1"/>
    <col min="7677" max="7677" width="17" customWidth="1"/>
    <col min="7678" max="7678" width="40.7109375" customWidth="1"/>
    <col min="7679" max="7679" width="11.5703125" bestFit="1" customWidth="1"/>
    <col min="7680" max="7680" width="10.7109375" customWidth="1"/>
    <col min="7681" max="7681" width="1.7109375" customWidth="1"/>
    <col min="7682" max="7683" width="12.7109375" customWidth="1"/>
    <col min="7684" max="7684" width="12.5703125" customWidth="1"/>
    <col min="7685" max="7685" width="1.7109375" customWidth="1"/>
    <col min="7686" max="7687" width="10.7109375" customWidth="1"/>
    <col min="7688" max="7688" width="24.140625" customWidth="1"/>
    <col min="7689" max="7689" width="13.7109375" customWidth="1"/>
    <col min="7933" max="7933" width="17" customWidth="1"/>
    <col min="7934" max="7934" width="40.7109375" customWidth="1"/>
    <col min="7935" max="7935" width="11.5703125" bestFit="1" customWidth="1"/>
    <col min="7936" max="7936" width="10.7109375" customWidth="1"/>
    <col min="7937" max="7937" width="1.7109375" customWidth="1"/>
    <col min="7938" max="7939" width="12.7109375" customWidth="1"/>
    <col min="7940" max="7940" width="12.5703125" customWidth="1"/>
    <col min="7941" max="7941" width="1.7109375" customWidth="1"/>
    <col min="7942" max="7943" width="10.7109375" customWidth="1"/>
    <col min="7944" max="7944" width="24.140625" customWidth="1"/>
    <col min="7945" max="7945" width="13.7109375" customWidth="1"/>
    <col min="8189" max="8189" width="17" customWidth="1"/>
    <col min="8190" max="8190" width="40.7109375" customWidth="1"/>
    <col min="8191" max="8191" width="11.5703125" bestFit="1" customWidth="1"/>
    <col min="8192" max="8192" width="10.7109375" customWidth="1"/>
    <col min="8193" max="8193" width="1.7109375" customWidth="1"/>
    <col min="8194" max="8195" width="12.7109375" customWidth="1"/>
    <col min="8196" max="8196" width="12.5703125" customWidth="1"/>
    <col min="8197" max="8197" width="1.7109375" customWidth="1"/>
    <col min="8198" max="8199" width="10.7109375" customWidth="1"/>
    <col min="8200" max="8200" width="24.140625" customWidth="1"/>
    <col min="8201" max="8201" width="13.7109375" customWidth="1"/>
    <col min="8445" max="8445" width="17" customWidth="1"/>
    <col min="8446" max="8446" width="40.7109375" customWidth="1"/>
    <col min="8447" max="8447" width="11.5703125" bestFit="1" customWidth="1"/>
    <col min="8448" max="8448" width="10.7109375" customWidth="1"/>
    <col min="8449" max="8449" width="1.7109375" customWidth="1"/>
    <col min="8450" max="8451" width="12.7109375" customWidth="1"/>
    <col min="8452" max="8452" width="12.5703125" customWidth="1"/>
    <col min="8453" max="8453" width="1.7109375" customWidth="1"/>
    <col min="8454" max="8455" width="10.7109375" customWidth="1"/>
    <col min="8456" max="8456" width="24.140625" customWidth="1"/>
    <col min="8457" max="8457" width="13.7109375" customWidth="1"/>
    <col min="8701" max="8701" width="17" customWidth="1"/>
    <col min="8702" max="8702" width="40.7109375" customWidth="1"/>
    <col min="8703" max="8703" width="11.5703125" bestFit="1" customWidth="1"/>
    <col min="8704" max="8704" width="10.7109375" customWidth="1"/>
    <col min="8705" max="8705" width="1.7109375" customWidth="1"/>
    <col min="8706" max="8707" width="12.7109375" customWidth="1"/>
    <col min="8708" max="8708" width="12.5703125" customWidth="1"/>
    <col min="8709" max="8709" width="1.7109375" customWidth="1"/>
    <col min="8710" max="8711" width="10.7109375" customWidth="1"/>
    <col min="8712" max="8712" width="24.140625" customWidth="1"/>
    <col min="8713" max="8713" width="13.7109375" customWidth="1"/>
    <col min="8957" max="8957" width="17" customWidth="1"/>
    <col min="8958" max="8958" width="40.7109375" customWidth="1"/>
    <col min="8959" max="8959" width="11.5703125" bestFit="1" customWidth="1"/>
    <col min="8960" max="8960" width="10.7109375" customWidth="1"/>
    <col min="8961" max="8961" width="1.7109375" customWidth="1"/>
    <col min="8962" max="8963" width="12.7109375" customWidth="1"/>
    <col min="8964" max="8964" width="12.5703125" customWidth="1"/>
    <col min="8965" max="8965" width="1.7109375" customWidth="1"/>
    <col min="8966" max="8967" width="10.7109375" customWidth="1"/>
    <col min="8968" max="8968" width="24.140625" customWidth="1"/>
    <col min="8969" max="8969" width="13.7109375" customWidth="1"/>
    <col min="9213" max="9213" width="17" customWidth="1"/>
    <col min="9214" max="9214" width="40.7109375" customWidth="1"/>
    <col min="9215" max="9215" width="11.5703125" bestFit="1" customWidth="1"/>
    <col min="9216" max="9216" width="10.7109375" customWidth="1"/>
    <col min="9217" max="9217" width="1.7109375" customWidth="1"/>
    <col min="9218" max="9219" width="12.7109375" customWidth="1"/>
    <col min="9220" max="9220" width="12.5703125" customWidth="1"/>
    <col min="9221" max="9221" width="1.7109375" customWidth="1"/>
    <col min="9222" max="9223" width="10.7109375" customWidth="1"/>
    <col min="9224" max="9224" width="24.140625" customWidth="1"/>
    <col min="9225" max="9225" width="13.7109375" customWidth="1"/>
    <col min="9469" max="9469" width="17" customWidth="1"/>
    <col min="9470" max="9470" width="40.7109375" customWidth="1"/>
    <col min="9471" max="9471" width="11.5703125" bestFit="1" customWidth="1"/>
    <col min="9472" max="9472" width="10.7109375" customWidth="1"/>
    <col min="9473" max="9473" width="1.7109375" customWidth="1"/>
    <col min="9474" max="9475" width="12.7109375" customWidth="1"/>
    <col min="9476" max="9476" width="12.5703125" customWidth="1"/>
    <col min="9477" max="9477" width="1.7109375" customWidth="1"/>
    <col min="9478" max="9479" width="10.7109375" customWidth="1"/>
    <col min="9480" max="9480" width="24.140625" customWidth="1"/>
    <col min="9481" max="9481" width="13.7109375" customWidth="1"/>
    <col min="9725" max="9725" width="17" customWidth="1"/>
    <col min="9726" max="9726" width="40.7109375" customWidth="1"/>
    <col min="9727" max="9727" width="11.5703125" bestFit="1" customWidth="1"/>
    <col min="9728" max="9728" width="10.7109375" customWidth="1"/>
    <col min="9729" max="9729" width="1.7109375" customWidth="1"/>
    <col min="9730" max="9731" width="12.7109375" customWidth="1"/>
    <col min="9732" max="9732" width="12.5703125" customWidth="1"/>
    <col min="9733" max="9733" width="1.7109375" customWidth="1"/>
    <col min="9734" max="9735" width="10.7109375" customWidth="1"/>
    <col min="9736" max="9736" width="24.140625" customWidth="1"/>
    <col min="9737" max="9737" width="13.7109375" customWidth="1"/>
    <col min="9981" max="9981" width="17" customWidth="1"/>
    <col min="9982" max="9982" width="40.7109375" customWidth="1"/>
    <col min="9983" max="9983" width="11.5703125" bestFit="1" customWidth="1"/>
    <col min="9984" max="9984" width="10.7109375" customWidth="1"/>
    <col min="9985" max="9985" width="1.7109375" customWidth="1"/>
    <col min="9986" max="9987" width="12.7109375" customWidth="1"/>
    <col min="9988" max="9988" width="12.5703125" customWidth="1"/>
    <col min="9989" max="9989" width="1.7109375" customWidth="1"/>
    <col min="9990" max="9991" width="10.7109375" customWidth="1"/>
    <col min="9992" max="9992" width="24.140625" customWidth="1"/>
    <col min="9993" max="9993" width="13.7109375" customWidth="1"/>
    <col min="10237" max="10237" width="17" customWidth="1"/>
    <col min="10238" max="10238" width="40.7109375" customWidth="1"/>
    <col min="10239" max="10239" width="11.5703125" bestFit="1" customWidth="1"/>
    <col min="10240" max="10240" width="10.7109375" customWidth="1"/>
    <col min="10241" max="10241" width="1.7109375" customWidth="1"/>
    <col min="10242" max="10243" width="12.7109375" customWidth="1"/>
    <col min="10244" max="10244" width="12.5703125" customWidth="1"/>
    <col min="10245" max="10245" width="1.7109375" customWidth="1"/>
    <col min="10246" max="10247" width="10.7109375" customWidth="1"/>
    <col min="10248" max="10248" width="24.140625" customWidth="1"/>
    <col min="10249" max="10249" width="13.7109375" customWidth="1"/>
    <col min="10493" max="10493" width="17" customWidth="1"/>
    <col min="10494" max="10494" width="40.7109375" customWidth="1"/>
    <col min="10495" max="10495" width="11.5703125" bestFit="1" customWidth="1"/>
    <col min="10496" max="10496" width="10.7109375" customWidth="1"/>
    <col min="10497" max="10497" width="1.7109375" customWidth="1"/>
    <col min="10498" max="10499" width="12.7109375" customWidth="1"/>
    <col min="10500" max="10500" width="12.5703125" customWidth="1"/>
    <col min="10501" max="10501" width="1.7109375" customWidth="1"/>
    <col min="10502" max="10503" width="10.7109375" customWidth="1"/>
    <col min="10504" max="10504" width="24.140625" customWidth="1"/>
    <col min="10505" max="10505" width="13.7109375" customWidth="1"/>
    <col min="10749" max="10749" width="17" customWidth="1"/>
    <col min="10750" max="10750" width="40.7109375" customWidth="1"/>
    <col min="10751" max="10751" width="11.5703125" bestFit="1" customWidth="1"/>
    <col min="10752" max="10752" width="10.7109375" customWidth="1"/>
    <col min="10753" max="10753" width="1.7109375" customWidth="1"/>
    <col min="10754" max="10755" width="12.7109375" customWidth="1"/>
    <col min="10756" max="10756" width="12.5703125" customWidth="1"/>
    <col min="10757" max="10757" width="1.7109375" customWidth="1"/>
    <col min="10758" max="10759" width="10.7109375" customWidth="1"/>
    <col min="10760" max="10760" width="24.140625" customWidth="1"/>
    <col min="10761" max="10761" width="13.7109375" customWidth="1"/>
    <col min="11005" max="11005" width="17" customWidth="1"/>
    <col min="11006" max="11006" width="40.7109375" customWidth="1"/>
    <col min="11007" max="11007" width="11.5703125" bestFit="1" customWidth="1"/>
    <col min="11008" max="11008" width="10.7109375" customWidth="1"/>
    <col min="11009" max="11009" width="1.7109375" customWidth="1"/>
    <col min="11010" max="11011" width="12.7109375" customWidth="1"/>
    <col min="11012" max="11012" width="12.5703125" customWidth="1"/>
    <col min="11013" max="11013" width="1.7109375" customWidth="1"/>
    <col min="11014" max="11015" width="10.7109375" customWidth="1"/>
    <col min="11016" max="11016" width="24.140625" customWidth="1"/>
    <col min="11017" max="11017" width="13.7109375" customWidth="1"/>
    <col min="11261" max="11261" width="17" customWidth="1"/>
    <col min="11262" max="11262" width="40.7109375" customWidth="1"/>
    <col min="11263" max="11263" width="11.5703125" bestFit="1" customWidth="1"/>
    <col min="11264" max="11264" width="10.7109375" customWidth="1"/>
    <col min="11265" max="11265" width="1.7109375" customWidth="1"/>
    <col min="11266" max="11267" width="12.7109375" customWidth="1"/>
    <col min="11268" max="11268" width="12.5703125" customWidth="1"/>
    <col min="11269" max="11269" width="1.7109375" customWidth="1"/>
    <col min="11270" max="11271" width="10.7109375" customWidth="1"/>
    <col min="11272" max="11272" width="24.140625" customWidth="1"/>
    <col min="11273" max="11273" width="13.7109375" customWidth="1"/>
    <col min="11517" max="11517" width="17" customWidth="1"/>
    <col min="11518" max="11518" width="40.7109375" customWidth="1"/>
    <col min="11519" max="11519" width="11.5703125" bestFit="1" customWidth="1"/>
    <col min="11520" max="11520" width="10.7109375" customWidth="1"/>
    <col min="11521" max="11521" width="1.7109375" customWidth="1"/>
    <col min="11522" max="11523" width="12.7109375" customWidth="1"/>
    <col min="11524" max="11524" width="12.5703125" customWidth="1"/>
    <col min="11525" max="11525" width="1.7109375" customWidth="1"/>
    <col min="11526" max="11527" width="10.7109375" customWidth="1"/>
    <col min="11528" max="11528" width="24.140625" customWidth="1"/>
    <col min="11529" max="11529" width="13.7109375" customWidth="1"/>
    <col min="11773" max="11773" width="17" customWidth="1"/>
    <col min="11774" max="11774" width="40.7109375" customWidth="1"/>
    <col min="11775" max="11775" width="11.5703125" bestFit="1" customWidth="1"/>
    <col min="11776" max="11776" width="10.7109375" customWidth="1"/>
    <col min="11777" max="11777" width="1.7109375" customWidth="1"/>
    <col min="11778" max="11779" width="12.7109375" customWidth="1"/>
    <col min="11780" max="11780" width="12.5703125" customWidth="1"/>
    <col min="11781" max="11781" width="1.7109375" customWidth="1"/>
    <col min="11782" max="11783" width="10.7109375" customWidth="1"/>
    <col min="11784" max="11784" width="24.140625" customWidth="1"/>
    <col min="11785" max="11785" width="13.7109375" customWidth="1"/>
    <col min="12029" max="12029" width="17" customWidth="1"/>
    <col min="12030" max="12030" width="40.7109375" customWidth="1"/>
    <col min="12031" max="12031" width="11.5703125" bestFit="1" customWidth="1"/>
    <col min="12032" max="12032" width="10.7109375" customWidth="1"/>
    <col min="12033" max="12033" width="1.7109375" customWidth="1"/>
    <col min="12034" max="12035" width="12.7109375" customWidth="1"/>
    <col min="12036" max="12036" width="12.5703125" customWidth="1"/>
    <col min="12037" max="12037" width="1.7109375" customWidth="1"/>
    <col min="12038" max="12039" width="10.7109375" customWidth="1"/>
    <col min="12040" max="12040" width="24.140625" customWidth="1"/>
    <col min="12041" max="12041" width="13.7109375" customWidth="1"/>
    <col min="12285" max="12285" width="17" customWidth="1"/>
    <col min="12286" max="12286" width="40.7109375" customWidth="1"/>
    <col min="12287" max="12287" width="11.5703125" bestFit="1" customWidth="1"/>
    <col min="12288" max="12288" width="10.7109375" customWidth="1"/>
    <col min="12289" max="12289" width="1.7109375" customWidth="1"/>
    <col min="12290" max="12291" width="12.7109375" customWidth="1"/>
    <col min="12292" max="12292" width="12.5703125" customWidth="1"/>
    <col min="12293" max="12293" width="1.7109375" customWidth="1"/>
    <col min="12294" max="12295" width="10.7109375" customWidth="1"/>
    <col min="12296" max="12296" width="24.140625" customWidth="1"/>
    <col min="12297" max="12297" width="13.7109375" customWidth="1"/>
    <col min="12541" max="12541" width="17" customWidth="1"/>
    <col min="12542" max="12542" width="40.7109375" customWidth="1"/>
    <col min="12543" max="12543" width="11.5703125" bestFit="1" customWidth="1"/>
    <col min="12544" max="12544" width="10.7109375" customWidth="1"/>
    <col min="12545" max="12545" width="1.7109375" customWidth="1"/>
    <col min="12546" max="12547" width="12.7109375" customWidth="1"/>
    <col min="12548" max="12548" width="12.5703125" customWidth="1"/>
    <col min="12549" max="12549" width="1.7109375" customWidth="1"/>
    <col min="12550" max="12551" width="10.7109375" customWidth="1"/>
    <col min="12552" max="12552" width="24.140625" customWidth="1"/>
    <col min="12553" max="12553" width="13.7109375" customWidth="1"/>
    <col min="12797" max="12797" width="17" customWidth="1"/>
    <col min="12798" max="12798" width="40.7109375" customWidth="1"/>
    <col min="12799" max="12799" width="11.5703125" bestFit="1" customWidth="1"/>
    <col min="12800" max="12800" width="10.7109375" customWidth="1"/>
    <col min="12801" max="12801" width="1.7109375" customWidth="1"/>
    <col min="12802" max="12803" width="12.7109375" customWidth="1"/>
    <col min="12804" max="12804" width="12.5703125" customWidth="1"/>
    <col min="12805" max="12805" width="1.7109375" customWidth="1"/>
    <col min="12806" max="12807" width="10.7109375" customWidth="1"/>
    <col min="12808" max="12808" width="24.140625" customWidth="1"/>
    <col min="12809" max="12809" width="13.7109375" customWidth="1"/>
    <col min="13053" max="13053" width="17" customWidth="1"/>
    <col min="13054" max="13054" width="40.7109375" customWidth="1"/>
    <col min="13055" max="13055" width="11.5703125" bestFit="1" customWidth="1"/>
    <col min="13056" max="13056" width="10.7109375" customWidth="1"/>
    <col min="13057" max="13057" width="1.7109375" customWidth="1"/>
    <col min="13058" max="13059" width="12.7109375" customWidth="1"/>
    <col min="13060" max="13060" width="12.5703125" customWidth="1"/>
    <col min="13061" max="13061" width="1.7109375" customWidth="1"/>
    <col min="13062" max="13063" width="10.7109375" customWidth="1"/>
    <col min="13064" max="13064" width="24.140625" customWidth="1"/>
    <col min="13065" max="13065" width="13.7109375" customWidth="1"/>
    <col min="13309" max="13309" width="17" customWidth="1"/>
    <col min="13310" max="13310" width="40.7109375" customWidth="1"/>
    <col min="13311" max="13311" width="11.5703125" bestFit="1" customWidth="1"/>
    <col min="13312" max="13312" width="10.7109375" customWidth="1"/>
    <col min="13313" max="13313" width="1.7109375" customWidth="1"/>
    <col min="13314" max="13315" width="12.7109375" customWidth="1"/>
    <col min="13316" max="13316" width="12.5703125" customWidth="1"/>
    <col min="13317" max="13317" width="1.7109375" customWidth="1"/>
    <col min="13318" max="13319" width="10.7109375" customWidth="1"/>
    <col min="13320" max="13320" width="24.140625" customWidth="1"/>
    <col min="13321" max="13321" width="13.7109375" customWidth="1"/>
    <col min="13565" max="13565" width="17" customWidth="1"/>
    <col min="13566" max="13566" width="40.7109375" customWidth="1"/>
    <col min="13567" max="13567" width="11.5703125" bestFit="1" customWidth="1"/>
    <col min="13568" max="13568" width="10.7109375" customWidth="1"/>
    <col min="13569" max="13569" width="1.7109375" customWidth="1"/>
    <col min="13570" max="13571" width="12.7109375" customWidth="1"/>
    <col min="13572" max="13572" width="12.5703125" customWidth="1"/>
    <col min="13573" max="13573" width="1.7109375" customWidth="1"/>
    <col min="13574" max="13575" width="10.7109375" customWidth="1"/>
    <col min="13576" max="13576" width="24.140625" customWidth="1"/>
    <col min="13577" max="13577" width="13.7109375" customWidth="1"/>
    <col min="13821" max="13821" width="17" customWidth="1"/>
    <col min="13822" max="13822" width="40.7109375" customWidth="1"/>
    <col min="13823" max="13823" width="11.5703125" bestFit="1" customWidth="1"/>
    <col min="13824" max="13824" width="10.7109375" customWidth="1"/>
    <col min="13825" max="13825" width="1.7109375" customWidth="1"/>
    <col min="13826" max="13827" width="12.7109375" customWidth="1"/>
    <col min="13828" max="13828" width="12.5703125" customWidth="1"/>
    <col min="13829" max="13829" width="1.7109375" customWidth="1"/>
    <col min="13830" max="13831" width="10.7109375" customWidth="1"/>
    <col min="13832" max="13832" width="24.140625" customWidth="1"/>
    <col min="13833" max="13833" width="13.7109375" customWidth="1"/>
    <col min="14077" max="14077" width="17" customWidth="1"/>
    <col min="14078" max="14078" width="40.7109375" customWidth="1"/>
    <col min="14079" max="14079" width="11.5703125" bestFit="1" customWidth="1"/>
    <col min="14080" max="14080" width="10.7109375" customWidth="1"/>
    <col min="14081" max="14081" width="1.7109375" customWidth="1"/>
    <col min="14082" max="14083" width="12.7109375" customWidth="1"/>
    <col min="14084" max="14084" width="12.5703125" customWidth="1"/>
    <col min="14085" max="14085" width="1.7109375" customWidth="1"/>
    <col min="14086" max="14087" width="10.7109375" customWidth="1"/>
    <col min="14088" max="14088" width="24.140625" customWidth="1"/>
    <col min="14089" max="14089" width="13.7109375" customWidth="1"/>
    <col min="14333" max="14333" width="17" customWidth="1"/>
    <col min="14334" max="14334" width="40.7109375" customWidth="1"/>
    <col min="14335" max="14335" width="11.5703125" bestFit="1" customWidth="1"/>
    <col min="14336" max="14336" width="10.7109375" customWidth="1"/>
    <col min="14337" max="14337" width="1.7109375" customWidth="1"/>
    <col min="14338" max="14339" width="12.7109375" customWidth="1"/>
    <col min="14340" max="14340" width="12.5703125" customWidth="1"/>
    <col min="14341" max="14341" width="1.7109375" customWidth="1"/>
    <col min="14342" max="14343" width="10.7109375" customWidth="1"/>
    <col min="14344" max="14344" width="24.140625" customWidth="1"/>
    <col min="14345" max="14345" width="13.7109375" customWidth="1"/>
    <col min="14589" max="14589" width="17" customWidth="1"/>
    <col min="14590" max="14590" width="40.7109375" customWidth="1"/>
    <col min="14591" max="14591" width="11.5703125" bestFit="1" customWidth="1"/>
    <col min="14592" max="14592" width="10.7109375" customWidth="1"/>
    <col min="14593" max="14593" width="1.7109375" customWidth="1"/>
    <col min="14594" max="14595" width="12.7109375" customWidth="1"/>
    <col min="14596" max="14596" width="12.5703125" customWidth="1"/>
    <col min="14597" max="14597" width="1.7109375" customWidth="1"/>
    <col min="14598" max="14599" width="10.7109375" customWidth="1"/>
    <col min="14600" max="14600" width="24.140625" customWidth="1"/>
    <col min="14601" max="14601" width="13.7109375" customWidth="1"/>
    <col min="14845" max="14845" width="17" customWidth="1"/>
    <col min="14846" max="14846" width="40.7109375" customWidth="1"/>
    <col min="14847" max="14847" width="11.5703125" bestFit="1" customWidth="1"/>
    <col min="14848" max="14848" width="10.7109375" customWidth="1"/>
    <col min="14849" max="14849" width="1.7109375" customWidth="1"/>
    <col min="14850" max="14851" width="12.7109375" customWidth="1"/>
    <col min="14852" max="14852" width="12.5703125" customWidth="1"/>
    <col min="14853" max="14853" width="1.7109375" customWidth="1"/>
    <col min="14854" max="14855" width="10.7109375" customWidth="1"/>
    <col min="14856" max="14856" width="24.140625" customWidth="1"/>
    <col min="14857" max="14857" width="13.7109375" customWidth="1"/>
    <col min="15101" max="15101" width="17" customWidth="1"/>
    <col min="15102" max="15102" width="40.7109375" customWidth="1"/>
    <col min="15103" max="15103" width="11.5703125" bestFit="1" customWidth="1"/>
    <col min="15104" max="15104" width="10.7109375" customWidth="1"/>
    <col min="15105" max="15105" width="1.7109375" customWidth="1"/>
    <col min="15106" max="15107" width="12.7109375" customWidth="1"/>
    <col min="15108" max="15108" width="12.5703125" customWidth="1"/>
    <col min="15109" max="15109" width="1.7109375" customWidth="1"/>
    <col min="15110" max="15111" width="10.7109375" customWidth="1"/>
    <col min="15112" max="15112" width="24.140625" customWidth="1"/>
    <col min="15113" max="15113" width="13.7109375" customWidth="1"/>
    <col min="15357" max="15357" width="17" customWidth="1"/>
    <col min="15358" max="15358" width="40.7109375" customWidth="1"/>
    <col min="15359" max="15359" width="11.5703125" bestFit="1" customWidth="1"/>
    <col min="15360" max="15360" width="10.7109375" customWidth="1"/>
    <col min="15361" max="15361" width="1.7109375" customWidth="1"/>
    <col min="15362" max="15363" width="12.7109375" customWidth="1"/>
    <col min="15364" max="15364" width="12.5703125" customWidth="1"/>
    <col min="15365" max="15365" width="1.7109375" customWidth="1"/>
    <col min="15366" max="15367" width="10.7109375" customWidth="1"/>
    <col min="15368" max="15368" width="24.140625" customWidth="1"/>
    <col min="15369" max="15369" width="13.7109375" customWidth="1"/>
    <col min="15613" max="15613" width="17" customWidth="1"/>
    <col min="15614" max="15614" width="40.7109375" customWidth="1"/>
    <col min="15615" max="15615" width="11.5703125" bestFit="1" customWidth="1"/>
    <col min="15616" max="15616" width="10.7109375" customWidth="1"/>
    <col min="15617" max="15617" width="1.7109375" customWidth="1"/>
    <col min="15618" max="15619" width="12.7109375" customWidth="1"/>
    <col min="15620" max="15620" width="12.5703125" customWidth="1"/>
    <col min="15621" max="15621" width="1.7109375" customWidth="1"/>
    <col min="15622" max="15623" width="10.7109375" customWidth="1"/>
    <col min="15624" max="15624" width="24.140625" customWidth="1"/>
    <col min="15625" max="15625" width="13.7109375" customWidth="1"/>
    <col min="15869" max="15869" width="17" customWidth="1"/>
    <col min="15870" max="15870" width="40.7109375" customWidth="1"/>
    <col min="15871" max="15871" width="11.5703125" bestFit="1" customWidth="1"/>
    <col min="15872" max="15872" width="10.7109375" customWidth="1"/>
    <col min="15873" max="15873" width="1.7109375" customWidth="1"/>
    <col min="15874" max="15875" width="12.7109375" customWidth="1"/>
    <col min="15876" max="15876" width="12.5703125" customWidth="1"/>
    <col min="15877" max="15877" width="1.7109375" customWidth="1"/>
    <col min="15878" max="15879" width="10.7109375" customWidth="1"/>
    <col min="15880" max="15880" width="24.140625" customWidth="1"/>
    <col min="15881" max="15881" width="13.7109375" customWidth="1"/>
    <col min="16125" max="16125" width="17" customWidth="1"/>
    <col min="16126" max="16126" width="40.7109375" customWidth="1"/>
    <col min="16127" max="16127" width="11.5703125" bestFit="1" customWidth="1"/>
    <col min="16128" max="16128" width="10.7109375" customWidth="1"/>
    <col min="16129" max="16129" width="1.7109375" customWidth="1"/>
    <col min="16130" max="16131" width="12.7109375" customWidth="1"/>
    <col min="16132" max="16132" width="12.5703125" customWidth="1"/>
    <col min="16133" max="16133" width="1.7109375" customWidth="1"/>
    <col min="16134" max="16135" width="10.7109375" customWidth="1"/>
    <col min="16136" max="16136" width="24.140625" customWidth="1"/>
    <col min="16137" max="16137" width="13.7109375" customWidth="1"/>
  </cols>
  <sheetData>
    <row r="1" spans="1:14" s="116" customFormat="1" ht="15" customHeight="1" x14ac:dyDescent="0.25">
      <c r="A1" s="115"/>
      <c r="B1" s="115"/>
      <c r="C1" s="115"/>
      <c r="D1"/>
    </row>
    <row r="2" spans="1:14" s="117" customFormat="1" ht="20.25" customHeight="1" thickBot="1" x14ac:dyDescent="0.3">
      <c r="A2" s="249" t="s">
        <v>75</v>
      </c>
      <c r="B2" s="249"/>
      <c r="C2" s="249"/>
      <c r="D2"/>
      <c r="E2" s="116"/>
      <c r="F2" s="116"/>
      <c r="G2" s="116"/>
      <c r="H2" s="116"/>
      <c r="I2" s="116"/>
      <c r="J2" s="116"/>
      <c r="K2" s="116"/>
      <c r="L2" s="116"/>
      <c r="M2" s="116"/>
      <c r="N2" s="116"/>
    </row>
    <row r="3" spans="1:14" s="117" customFormat="1" ht="15.75" thickBot="1" x14ac:dyDescent="0.3">
      <c r="A3" s="118" t="s">
        <v>76</v>
      </c>
      <c r="B3" s="119" t="s">
        <v>77</v>
      </c>
      <c r="C3" s="120" t="s">
        <v>78</v>
      </c>
      <c r="D3"/>
      <c r="E3" s="116"/>
      <c r="F3" s="116"/>
      <c r="G3" s="116"/>
      <c r="H3" s="116"/>
      <c r="I3" s="116"/>
      <c r="J3" s="116"/>
      <c r="K3" s="116"/>
      <c r="L3" s="116"/>
      <c r="M3" s="116"/>
      <c r="N3" s="116"/>
    </row>
    <row r="4" spans="1:14" s="117" customFormat="1" x14ac:dyDescent="0.25">
      <c r="A4" s="121">
        <v>1</v>
      </c>
      <c r="B4" s="122" t="s">
        <v>79</v>
      </c>
      <c r="C4" s="123"/>
      <c r="D4"/>
      <c r="E4" s="116"/>
      <c r="F4" s="116"/>
      <c r="G4" s="116"/>
      <c r="H4" s="116"/>
      <c r="I4" s="116"/>
      <c r="J4" s="116"/>
      <c r="K4" s="116"/>
      <c r="L4" s="116"/>
      <c r="M4" s="116"/>
      <c r="N4" s="116"/>
    </row>
    <row r="5" spans="1:14" s="117" customFormat="1" ht="13.5" customHeight="1" thickBot="1" x14ac:dyDescent="0.3">
      <c r="A5" s="124"/>
      <c r="B5" s="125" t="s">
        <v>61</v>
      </c>
      <c r="C5" s="126">
        <v>4.0099999999999997E-2</v>
      </c>
      <c r="D5"/>
      <c r="E5" s="116"/>
      <c r="F5" s="116"/>
      <c r="G5" s="116"/>
      <c r="H5" s="116"/>
      <c r="I5" s="116"/>
      <c r="J5" s="116"/>
      <c r="K5" s="116"/>
      <c r="L5" s="116"/>
      <c r="M5" s="116"/>
      <c r="N5" s="116"/>
    </row>
    <row r="6" spans="1:14" s="128" customFormat="1" ht="15" customHeight="1" x14ac:dyDescent="0.25">
      <c r="A6" s="121">
        <v>2</v>
      </c>
      <c r="B6" s="122" t="s">
        <v>80</v>
      </c>
      <c r="C6" s="127"/>
      <c r="D6"/>
      <c r="E6" s="116"/>
      <c r="F6" s="116"/>
      <c r="G6" s="116"/>
      <c r="H6" s="116"/>
      <c r="I6" s="116"/>
      <c r="J6" s="116"/>
      <c r="K6" s="116"/>
      <c r="L6" s="116"/>
      <c r="M6" s="116"/>
      <c r="N6" s="116"/>
    </row>
    <row r="7" spans="1:14" s="117" customFormat="1" ht="15" customHeight="1" thickBot="1" x14ac:dyDescent="0.3">
      <c r="A7" s="124"/>
      <c r="B7" s="125" t="s">
        <v>61</v>
      </c>
      <c r="C7" s="126">
        <v>1.11E-2</v>
      </c>
      <c r="D7"/>
      <c r="E7" s="116"/>
      <c r="F7" s="116"/>
      <c r="G7" s="116"/>
      <c r="H7" s="116"/>
      <c r="I7" s="116"/>
      <c r="J7" s="116"/>
      <c r="K7" s="116"/>
      <c r="L7" s="116"/>
      <c r="M7" s="116"/>
      <c r="N7" s="116"/>
    </row>
    <row r="8" spans="1:14" s="117" customFormat="1" ht="15" customHeight="1" x14ac:dyDescent="0.25">
      <c r="A8" s="121">
        <v>3</v>
      </c>
      <c r="B8" s="122" t="s">
        <v>81</v>
      </c>
      <c r="C8" s="127"/>
      <c r="D8"/>
      <c r="E8" s="116"/>
      <c r="F8" s="116"/>
      <c r="G8" s="116"/>
      <c r="H8" s="116"/>
      <c r="I8" s="116"/>
      <c r="J8" s="116"/>
      <c r="K8" s="116"/>
      <c r="L8" s="116"/>
      <c r="M8" s="116"/>
      <c r="N8" s="116"/>
    </row>
    <row r="9" spans="1:14" s="117" customFormat="1" ht="15" customHeight="1" x14ac:dyDescent="0.25">
      <c r="A9" s="129" t="s">
        <v>82</v>
      </c>
      <c r="B9" s="130" t="s">
        <v>83</v>
      </c>
      <c r="C9" s="131">
        <v>5.5999999999999999E-3</v>
      </c>
      <c r="D9"/>
      <c r="E9" s="116"/>
      <c r="F9" s="116"/>
      <c r="G9" s="116"/>
      <c r="H9" s="116"/>
      <c r="I9" s="116"/>
      <c r="J9" s="116"/>
      <c r="K9" s="116"/>
      <c r="L9" s="116"/>
      <c r="M9" s="116"/>
      <c r="N9" s="116"/>
    </row>
    <row r="10" spans="1:14" s="117" customFormat="1" ht="15" customHeight="1" x14ac:dyDescent="0.25">
      <c r="A10" s="129" t="s">
        <v>84</v>
      </c>
      <c r="B10" s="130" t="s">
        <v>85</v>
      </c>
      <c r="C10" s="131">
        <v>4.0000000000000001E-3</v>
      </c>
      <c r="D10"/>
      <c r="E10" s="116"/>
      <c r="F10" s="116"/>
      <c r="G10" s="116"/>
      <c r="H10" s="116"/>
      <c r="I10" s="116"/>
      <c r="J10" s="116"/>
      <c r="K10" s="116"/>
      <c r="L10" s="116"/>
      <c r="M10" s="116"/>
      <c r="N10" s="116"/>
    </row>
    <row r="11" spans="1:14" s="117" customFormat="1" ht="15" customHeight="1" thickBot="1" x14ac:dyDescent="0.3">
      <c r="A11" s="124"/>
      <c r="B11" s="125" t="s">
        <v>61</v>
      </c>
      <c r="C11" s="126">
        <f>SUM(C9:C10)</f>
        <v>9.6000000000000009E-3</v>
      </c>
      <c r="D11"/>
      <c r="E11" s="116"/>
      <c r="F11" s="116"/>
      <c r="G11" s="116"/>
      <c r="H11" s="116"/>
      <c r="I11" s="116"/>
      <c r="J11" s="116"/>
      <c r="K11" s="116"/>
      <c r="L11" s="116"/>
      <c r="M11" s="116"/>
      <c r="N11" s="116"/>
    </row>
    <row r="12" spans="1:14" s="117" customFormat="1" ht="15" customHeight="1" x14ac:dyDescent="0.25">
      <c r="A12" s="121">
        <v>4</v>
      </c>
      <c r="B12" s="122" t="s">
        <v>86</v>
      </c>
      <c r="C12" s="127"/>
      <c r="D12"/>
      <c r="E12" s="116"/>
      <c r="F12" s="116"/>
      <c r="G12" s="116"/>
      <c r="H12" s="116"/>
      <c r="I12" s="116"/>
      <c r="J12" s="116"/>
      <c r="K12" s="116"/>
      <c r="L12" s="116"/>
      <c r="M12" s="116"/>
      <c r="N12" s="116"/>
    </row>
    <row r="13" spans="1:14" s="117" customFormat="1" ht="15" customHeight="1" x14ac:dyDescent="0.25">
      <c r="A13" s="129" t="s">
        <v>87</v>
      </c>
      <c r="B13" s="130" t="s">
        <v>88</v>
      </c>
      <c r="C13" s="132">
        <v>6.4999999999999997E-3</v>
      </c>
      <c r="D13"/>
      <c r="E13" s="116"/>
      <c r="F13" s="116"/>
      <c r="G13" s="116"/>
      <c r="H13" s="116"/>
      <c r="I13" s="116"/>
      <c r="J13" s="116"/>
      <c r="K13" s="116"/>
      <c r="L13" s="116"/>
      <c r="M13" s="116"/>
      <c r="N13" s="116"/>
    </row>
    <row r="14" spans="1:14" s="117" customFormat="1" ht="15" customHeight="1" x14ac:dyDescent="0.25">
      <c r="A14" s="129" t="s">
        <v>89</v>
      </c>
      <c r="B14" s="130" t="s">
        <v>90</v>
      </c>
      <c r="C14" s="132">
        <v>0.03</v>
      </c>
      <c r="D14"/>
      <c r="E14" s="116"/>
      <c r="F14" s="116"/>
      <c r="G14" s="116"/>
      <c r="H14" s="116"/>
      <c r="I14" s="116"/>
      <c r="J14" s="116"/>
      <c r="K14" s="116"/>
      <c r="L14" s="116"/>
      <c r="M14" s="116"/>
      <c r="N14" s="116"/>
    </row>
    <row r="15" spans="1:14" s="117" customFormat="1" ht="15" customHeight="1" x14ac:dyDescent="0.25">
      <c r="A15" s="129" t="s">
        <v>91</v>
      </c>
      <c r="B15" s="130" t="s">
        <v>92</v>
      </c>
      <c r="C15" s="132">
        <v>0.02</v>
      </c>
      <c r="D15"/>
      <c r="E15" s="116"/>
      <c r="F15" s="116"/>
      <c r="G15" s="116"/>
      <c r="H15" s="116"/>
      <c r="I15" s="116"/>
      <c r="J15" s="116"/>
      <c r="K15" s="116"/>
      <c r="L15" s="116"/>
      <c r="M15" s="116"/>
      <c r="N15" s="116"/>
    </row>
    <row r="16" spans="1:14" s="117" customFormat="1" ht="15" customHeight="1" x14ac:dyDescent="0.25">
      <c r="A16" s="129" t="s">
        <v>93</v>
      </c>
      <c r="B16" s="130" t="s">
        <v>94</v>
      </c>
      <c r="C16" s="131">
        <v>0.02</v>
      </c>
      <c r="D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</row>
    <row r="17" spans="1:14" s="117" customFormat="1" ht="15.75" thickBot="1" x14ac:dyDescent="0.3">
      <c r="A17" s="124"/>
      <c r="B17" s="125" t="s">
        <v>61</v>
      </c>
      <c r="C17" s="133">
        <f>SUM(C13:C16)</f>
        <v>7.6499999999999999E-2</v>
      </c>
      <c r="D17"/>
      <c r="E17" s="116"/>
      <c r="F17" s="116"/>
      <c r="G17" s="116"/>
      <c r="H17" s="116"/>
      <c r="I17" s="116"/>
      <c r="J17" s="116"/>
      <c r="K17" s="116"/>
      <c r="L17" s="116"/>
      <c r="M17" s="116"/>
      <c r="N17" s="116"/>
    </row>
    <row r="18" spans="1:14" s="117" customFormat="1" x14ac:dyDescent="0.25">
      <c r="A18" s="121">
        <v>5</v>
      </c>
      <c r="B18" s="122" t="s">
        <v>95</v>
      </c>
      <c r="C18" s="134"/>
      <c r="D18"/>
      <c r="E18" s="116"/>
      <c r="F18" s="116"/>
      <c r="G18" s="116"/>
      <c r="H18" s="116"/>
      <c r="I18" s="116"/>
      <c r="J18" s="116"/>
      <c r="K18" s="116"/>
      <c r="L18" s="116"/>
      <c r="M18" s="116"/>
      <c r="N18" s="116"/>
    </row>
    <row r="19" spans="1:14" s="117" customFormat="1" ht="15.75" thickBot="1" x14ac:dyDescent="0.3">
      <c r="A19" s="124"/>
      <c r="B19" s="125" t="s">
        <v>61</v>
      </c>
      <c r="C19" s="133">
        <v>7.2999999999999995E-2</v>
      </c>
      <c r="D19"/>
      <c r="E19" s="116"/>
      <c r="F19" s="116"/>
      <c r="G19" s="116"/>
      <c r="H19" s="116"/>
      <c r="I19" s="116"/>
      <c r="J19" s="116"/>
      <c r="K19" s="116"/>
      <c r="L19" s="116"/>
      <c r="M19" s="116"/>
      <c r="N19" s="116"/>
    </row>
    <row r="20" spans="1:14" s="117" customFormat="1" ht="15" customHeight="1" thickBot="1" x14ac:dyDescent="0.3">
      <c r="A20" s="250" t="s">
        <v>96</v>
      </c>
      <c r="B20" s="251"/>
      <c r="C20" s="133">
        <f>ROUND(((((1+C5+C10+C9)*(1+C7)*(1+C19))/(1-C17))-1),4)</f>
        <v>0.23319999999999999</v>
      </c>
      <c r="D20"/>
      <c r="E20" s="116"/>
      <c r="F20" s="116"/>
      <c r="G20" s="116"/>
      <c r="H20" s="116"/>
      <c r="I20" s="116"/>
      <c r="J20" s="116"/>
      <c r="K20" s="116"/>
      <c r="L20" s="116"/>
      <c r="M20" s="116"/>
      <c r="N20" s="116"/>
    </row>
    <row r="21" spans="1:14" s="117" customFormat="1" ht="5.25" customHeight="1" thickBot="1" x14ac:dyDescent="0.3">
      <c r="A21" s="135"/>
      <c r="B21" s="136"/>
      <c r="C21" s="137"/>
      <c r="D21"/>
      <c r="E21" s="116"/>
      <c r="F21" s="116"/>
      <c r="G21" s="116"/>
      <c r="H21" s="116"/>
      <c r="I21" s="116"/>
      <c r="J21" s="116"/>
      <c r="K21" s="116"/>
      <c r="L21" s="116"/>
      <c r="M21" s="116"/>
      <c r="N21" s="116"/>
    </row>
    <row r="22" spans="1:14" s="117" customFormat="1" ht="15" customHeight="1" x14ac:dyDescent="0.25">
      <c r="A22" s="252"/>
      <c r="B22" s="253"/>
      <c r="C22" s="254"/>
      <c r="D22"/>
      <c r="E22" s="116"/>
      <c r="F22" s="116"/>
      <c r="G22" s="116"/>
      <c r="H22" s="116"/>
      <c r="I22" s="116"/>
      <c r="J22" s="116"/>
      <c r="K22" s="116"/>
      <c r="L22" s="116"/>
      <c r="M22" s="116"/>
      <c r="N22" s="116"/>
    </row>
    <row r="23" spans="1:14" s="117" customFormat="1" ht="15" customHeight="1" x14ac:dyDescent="0.25">
      <c r="A23" s="255" t="s">
        <v>97</v>
      </c>
      <c r="B23" s="256"/>
      <c r="C23" s="257"/>
      <c r="D23" s="40"/>
      <c r="E23" s="116"/>
      <c r="F23" s="116"/>
      <c r="G23" s="116"/>
      <c r="H23" s="116"/>
      <c r="I23" s="116"/>
      <c r="J23" s="116"/>
      <c r="K23" s="116"/>
      <c r="L23" s="116"/>
      <c r="M23" s="116"/>
      <c r="N23" s="116"/>
    </row>
    <row r="24" spans="1:14" s="117" customFormat="1" ht="15" customHeight="1" x14ac:dyDescent="0.25">
      <c r="A24" s="240"/>
      <c r="B24" s="241"/>
      <c r="C24" s="242"/>
      <c r="D24"/>
      <c r="E24" s="116"/>
      <c r="F24" s="116"/>
      <c r="G24" s="116"/>
      <c r="H24" s="116"/>
      <c r="I24" s="116"/>
      <c r="J24" s="116"/>
      <c r="K24" s="116"/>
      <c r="L24" s="116"/>
      <c r="M24" s="116"/>
      <c r="N24" s="116"/>
    </row>
    <row r="25" spans="1:14" s="117" customFormat="1" x14ac:dyDescent="0.25">
      <c r="A25" s="240"/>
      <c r="B25" s="241"/>
      <c r="C25" s="242"/>
      <c r="D25"/>
      <c r="E25" s="116"/>
      <c r="F25" s="116"/>
      <c r="G25" s="116"/>
      <c r="H25" s="116"/>
      <c r="I25" s="116"/>
      <c r="J25" s="116"/>
      <c r="K25" s="116"/>
      <c r="L25" s="116"/>
      <c r="M25" s="116"/>
      <c r="N25" s="116"/>
    </row>
    <row r="26" spans="1:14" s="117" customFormat="1" ht="15" customHeight="1" x14ac:dyDescent="0.25">
      <c r="A26" s="240"/>
      <c r="B26" s="241"/>
      <c r="C26" s="242"/>
      <c r="D26"/>
      <c r="E26" s="116"/>
      <c r="F26" s="116"/>
      <c r="G26" s="116"/>
      <c r="H26" s="116"/>
      <c r="I26" s="116"/>
      <c r="J26" s="116"/>
      <c r="K26" s="116"/>
      <c r="L26" s="116"/>
      <c r="M26" s="116"/>
      <c r="N26" s="116"/>
    </row>
    <row r="27" spans="1:14" s="138" customFormat="1" ht="15" customHeight="1" x14ac:dyDescent="0.25">
      <c r="A27" s="240"/>
      <c r="B27" s="241"/>
      <c r="C27" s="242"/>
      <c r="D27"/>
      <c r="E27" s="116"/>
      <c r="F27" s="116"/>
      <c r="G27" s="116"/>
      <c r="H27" s="116"/>
      <c r="I27" s="116"/>
      <c r="J27" s="116"/>
      <c r="K27" s="116"/>
      <c r="L27" s="116"/>
      <c r="M27" s="116"/>
      <c r="N27" s="116"/>
    </row>
    <row r="28" spans="1:14" s="139" customFormat="1" ht="15" customHeight="1" x14ac:dyDescent="0.25">
      <c r="A28" s="243"/>
      <c r="B28" s="244"/>
      <c r="C28" s="245"/>
      <c r="D28"/>
      <c r="E28" s="116"/>
      <c r="F28" s="116"/>
      <c r="G28" s="116"/>
      <c r="H28" s="116"/>
      <c r="I28" s="116"/>
      <c r="J28" s="116"/>
      <c r="K28" s="116"/>
      <c r="L28" s="116"/>
      <c r="M28" s="116"/>
      <c r="N28" s="116"/>
    </row>
    <row r="29" spans="1:14" s="140" customFormat="1" ht="15" customHeight="1" thickBot="1" x14ac:dyDescent="0.3">
      <c r="A29" s="246"/>
      <c r="B29" s="247"/>
      <c r="C29" s="248"/>
      <c r="D29"/>
      <c r="E29" s="116"/>
      <c r="F29" s="116"/>
      <c r="G29" s="116"/>
      <c r="H29" s="116"/>
      <c r="I29" s="116"/>
      <c r="J29" s="116"/>
      <c r="K29" s="116"/>
      <c r="L29" s="116"/>
      <c r="M29" s="116"/>
      <c r="N29" s="116"/>
    </row>
    <row r="30" spans="1:14" s="140" customFormat="1" ht="15" customHeight="1" x14ac:dyDescent="0.25">
      <c r="A30" s="141"/>
      <c r="B30" s="141"/>
      <c r="C30" s="141"/>
      <c r="D30" s="116"/>
      <c r="E30" s="116"/>
      <c r="F30" s="116"/>
      <c r="G30" s="116"/>
      <c r="H30" s="116"/>
      <c r="I30" s="117"/>
    </row>
    <row r="31" spans="1:14" s="140" customFormat="1" ht="15" customHeight="1" x14ac:dyDescent="0.25">
      <c r="A31" s="141"/>
      <c r="B31" s="141"/>
      <c r="C31" s="141"/>
      <c r="D31" s="116"/>
      <c r="E31" s="116"/>
      <c r="F31" s="116"/>
      <c r="G31" s="116"/>
      <c r="H31" s="116"/>
      <c r="I31" s="117"/>
    </row>
    <row r="32" spans="1:14" s="140" customFormat="1" ht="15" customHeight="1" x14ac:dyDescent="0.25">
      <c r="A32" s="141"/>
      <c r="B32" s="141"/>
      <c r="C32" s="141"/>
      <c r="D32" s="116"/>
      <c r="E32" s="116"/>
      <c r="F32" s="116"/>
      <c r="G32" s="116"/>
      <c r="H32" s="116"/>
      <c r="I32" s="117"/>
    </row>
    <row r="33" spans="1:9" s="140" customFormat="1" ht="15" customHeight="1" x14ac:dyDescent="0.25">
      <c r="A33" s="141"/>
      <c r="B33" s="141"/>
      <c r="C33" s="141"/>
      <c r="D33" s="116"/>
      <c r="E33" s="116"/>
      <c r="F33" s="116"/>
      <c r="G33" s="116"/>
      <c r="H33" s="116"/>
      <c r="I33" s="142"/>
    </row>
    <row r="34" spans="1:9" ht="15" customHeight="1" x14ac:dyDescent="0.25">
      <c r="A34" s="141"/>
      <c r="B34" s="141"/>
      <c r="C34" s="141"/>
      <c r="D34" s="116"/>
      <c r="E34" s="116"/>
      <c r="F34" s="116"/>
      <c r="G34" s="116"/>
      <c r="H34" s="116"/>
    </row>
    <row r="35" spans="1:9" ht="15" customHeight="1" x14ac:dyDescent="0.25">
      <c r="A35" s="141"/>
      <c r="B35" s="141"/>
      <c r="C35" s="141"/>
      <c r="D35" s="116"/>
      <c r="E35" s="116"/>
      <c r="F35" s="116"/>
      <c r="G35" s="116"/>
      <c r="H35" s="116"/>
    </row>
  </sheetData>
  <mergeCells count="10">
    <mergeCell ref="A26:C26"/>
    <mergeCell ref="A27:C27"/>
    <mergeCell ref="A28:C28"/>
    <mergeCell ref="A29:C29"/>
    <mergeCell ref="A2:C2"/>
    <mergeCell ref="A20:B20"/>
    <mergeCell ref="A22:C22"/>
    <mergeCell ref="A23:C23"/>
    <mergeCell ref="A24:C24"/>
    <mergeCell ref="A25:C25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12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99" t="s">
        <v>49</v>
      </c>
      <c r="B1" s="299"/>
      <c r="C1" s="299"/>
      <c r="D1" s="299"/>
      <c r="E1" s="299"/>
      <c r="F1" s="299"/>
      <c r="G1" s="299"/>
      <c r="H1" s="299"/>
      <c r="I1" s="299"/>
      <c r="J1" s="299"/>
      <c r="K1" s="29"/>
    </row>
    <row r="2" spans="1:13" x14ac:dyDescent="0.25">
      <c r="A2" s="300" t="s">
        <v>46</v>
      </c>
      <c r="B2" s="300"/>
      <c r="C2" s="300"/>
      <c r="D2" s="300"/>
      <c r="E2" s="300"/>
      <c r="F2" s="300"/>
      <c r="G2" s="300"/>
      <c r="H2" s="300"/>
      <c r="I2" s="300"/>
      <c r="J2" s="300"/>
      <c r="K2" s="30"/>
    </row>
    <row r="3" spans="1:13" ht="45" x14ac:dyDescent="0.25">
      <c r="A3" s="1" t="s">
        <v>0</v>
      </c>
      <c r="B3" s="301" t="s">
        <v>1</v>
      </c>
      <c r="C3" s="302"/>
      <c r="D3" s="302"/>
      <c r="E3" s="303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304" t="s">
        <v>16</v>
      </c>
      <c r="C4" s="304"/>
      <c r="D4" s="304"/>
      <c r="E4" s="304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305" t="s">
        <v>47</v>
      </c>
      <c r="C5" s="306"/>
      <c r="D5" s="306"/>
      <c r="E5" s="307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305" t="s">
        <v>50</v>
      </c>
      <c r="C6" s="306"/>
      <c r="D6" s="306"/>
      <c r="E6" s="307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65" t="s">
        <v>51</v>
      </c>
      <c r="C7" s="266"/>
      <c r="D7" s="266"/>
      <c r="E7" s="267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65" t="s">
        <v>52</v>
      </c>
      <c r="C8" s="266"/>
      <c r="D8" s="266"/>
      <c r="E8" s="267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65" t="s">
        <v>53</v>
      </c>
      <c r="C9" s="266"/>
      <c r="D9" s="266"/>
      <c r="E9" s="267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65" t="s">
        <v>48</v>
      </c>
      <c r="C10" s="266"/>
      <c r="D10" s="266"/>
      <c r="E10" s="267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65" t="s">
        <v>54</v>
      </c>
      <c r="C11" s="266"/>
      <c r="D11" s="266"/>
      <c r="E11" s="267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72"/>
      <c r="C12" s="273"/>
      <c r="D12" s="273"/>
      <c r="E12" s="274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72"/>
      <c r="C13" s="273"/>
      <c r="D13" s="273"/>
      <c r="E13" s="274"/>
      <c r="F13" s="5"/>
      <c r="G13" s="16"/>
      <c r="H13" s="16"/>
      <c r="I13" s="16"/>
      <c r="J13" s="16"/>
      <c r="K13" s="39"/>
    </row>
    <row r="14" spans="1:13" x14ac:dyDescent="0.25">
      <c r="A14" s="5"/>
      <c r="B14" s="298"/>
      <c r="C14" s="298"/>
      <c r="D14" s="298"/>
      <c r="E14" s="298"/>
      <c r="F14" s="1"/>
      <c r="G14" s="14"/>
      <c r="H14" s="14"/>
      <c r="I14" s="15"/>
      <c r="J14" s="16"/>
      <c r="K14" s="31"/>
    </row>
    <row r="15" spans="1:13" x14ac:dyDescent="0.25">
      <c r="A15" s="1"/>
      <c r="B15" s="269" t="s">
        <v>2</v>
      </c>
      <c r="C15" s="269"/>
      <c r="D15" s="269"/>
      <c r="E15" s="269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97" t="s">
        <v>17</v>
      </c>
      <c r="C16" s="297"/>
      <c r="D16" s="297"/>
      <c r="E16" s="297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96" t="s">
        <v>18</v>
      </c>
      <c r="C17" s="296"/>
      <c r="D17" s="296"/>
      <c r="E17" s="296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96" t="s">
        <v>19</v>
      </c>
      <c r="C18" s="296"/>
      <c r="D18" s="296"/>
      <c r="E18" s="296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96" t="s">
        <v>20</v>
      </c>
      <c r="C19" s="296"/>
      <c r="D19" s="296"/>
      <c r="E19" s="296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96" t="s">
        <v>21</v>
      </c>
      <c r="C20" s="296"/>
      <c r="D20" s="296"/>
      <c r="E20" s="296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96" t="s">
        <v>22</v>
      </c>
      <c r="C21" s="296"/>
      <c r="D21" s="296"/>
      <c r="E21" s="296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96" t="s">
        <v>23</v>
      </c>
      <c r="C22" s="296"/>
      <c r="D22" s="296"/>
      <c r="E22" s="296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90" t="s">
        <v>14</v>
      </c>
      <c r="C23" s="291"/>
      <c r="D23" s="291"/>
      <c r="E23" s="292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84" t="s">
        <v>3</v>
      </c>
      <c r="C24" s="285"/>
      <c r="D24" s="285"/>
      <c r="E24" s="286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93" t="s">
        <v>4</v>
      </c>
      <c r="C25" s="294"/>
      <c r="D25" s="294"/>
      <c r="E25" s="295"/>
      <c r="F25" s="1"/>
      <c r="G25" s="19"/>
      <c r="H25" s="19"/>
      <c r="I25" s="14"/>
      <c r="J25" s="16"/>
      <c r="K25" s="39"/>
    </row>
    <row r="26" spans="1:14" x14ac:dyDescent="0.25">
      <c r="A26" s="1"/>
      <c r="B26" s="290" t="s">
        <v>25</v>
      </c>
      <c r="C26" s="291"/>
      <c r="D26" s="291"/>
      <c r="E26" s="292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90" t="s">
        <v>24</v>
      </c>
      <c r="C27" s="291"/>
      <c r="D27" s="291"/>
      <c r="E27" s="292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90" t="s">
        <v>26</v>
      </c>
      <c r="C28" s="291"/>
      <c r="D28" s="291"/>
      <c r="E28" s="292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90" t="s">
        <v>27</v>
      </c>
      <c r="C29" s="291"/>
      <c r="D29" s="291"/>
      <c r="E29" s="292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90" t="s">
        <v>28</v>
      </c>
      <c r="C30" s="291"/>
      <c r="D30" s="291"/>
      <c r="E30" s="292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90" t="s">
        <v>29</v>
      </c>
      <c r="C31" s="291"/>
      <c r="D31" s="291"/>
      <c r="E31" s="292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90" t="s">
        <v>30</v>
      </c>
      <c r="C32" s="291"/>
      <c r="D32" s="291"/>
      <c r="E32" s="292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90" t="s">
        <v>31</v>
      </c>
      <c r="C33" s="291"/>
      <c r="D33" s="291"/>
      <c r="E33" s="292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90" t="s">
        <v>32</v>
      </c>
      <c r="C34" s="291"/>
      <c r="D34" s="291"/>
      <c r="E34" s="292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90" t="s">
        <v>33</v>
      </c>
      <c r="C35" s="291"/>
      <c r="D35" s="291"/>
      <c r="E35" s="292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90" t="s">
        <v>34</v>
      </c>
      <c r="C36" s="291"/>
      <c r="D36" s="291"/>
      <c r="E36" s="292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90" t="s">
        <v>35</v>
      </c>
      <c r="C37" s="291"/>
      <c r="D37" s="291"/>
      <c r="E37" s="292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72"/>
      <c r="C38" s="273"/>
      <c r="D38" s="273"/>
      <c r="E38" s="274"/>
      <c r="F38" s="10"/>
      <c r="G38" s="19"/>
      <c r="H38" s="19"/>
      <c r="I38" s="15"/>
      <c r="J38" s="16"/>
      <c r="K38" s="39"/>
    </row>
    <row r="39" spans="1:13" x14ac:dyDescent="0.25">
      <c r="A39" s="11"/>
      <c r="B39" s="272"/>
      <c r="C39" s="273"/>
      <c r="D39" s="273"/>
      <c r="E39" s="274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65" t="s">
        <v>36</v>
      </c>
      <c r="C40" s="266"/>
      <c r="D40" s="266"/>
      <c r="E40" s="267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65" t="s">
        <v>37</v>
      </c>
      <c r="C41" s="266"/>
      <c r="D41" s="266"/>
      <c r="E41" s="267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65"/>
      <c r="C42" s="266"/>
      <c r="D42" s="266"/>
      <c r="E42" s="267"/>
      <c r="F42" s="6"/>
      <c r="G42" s="19"/>
      <c r="H42" s="19"/>
      <c r="I42" s="14"/>
      <c r="J42" s="16"/>
      <c r="K42" s="31"/>
    </row>
    <row r="43" spans="1:13" x14ac:dyDescent="0.25">
      <c r="A43" s="47"/>
      <c r="B43" s="284" t="s">
        <v>5</v>
      </c>
      <c r="C43" s="285"/>
      <c r="D43" s="285"/>
      <c r="E43" s="286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87" t="s">
        <v>6</v>
      </c>
      <c r="C44" s="288"/>
      <c r="D44" s="288"/>
      <c r="E44" s="289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75" t="s">
        <v>7</v>
      </c>
      <c r="C46" s="276"/>
      <c r="D46" s="276"/>
      <c r="E46" s="277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78" t="s">
        <v>55</v>
      </c>
      <c r="C47" s="279"/>
      <c r="D47" s="279"/>
      <c r="E47" s="280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78" t="s">
        <v>56</v>
      </c>
      <c r="C48" s="279"/>
      <c r="D48" s="279"/>
      <c r="E48" s="280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78" t="s">
        <v>58</v>
      </c>
      <c r="C49" s="279"/>
      <c r="D49" s="279"/>
      <c r="E49" s="280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78" t="s">
        <v>59</v>
      </c>
      <c r="C50" s="279"/>
      <c r="D50" s="279"/>
      <c r="E50" s="280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78" t="s">
        <v>57</v>
      </c>
      <c r="C51" s="279"/>
      <c r="D51" s="279"/>
      <c r="E51" s="280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81" t="s">
        <v>40</v>
      </c>
      <c r="C52" s="282"/>
      <c r="D52" s="282"/>
      <c r="E52" s="283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84" t="s">
        <v>12</v>
      </c>
      <c r="C53" s="285"/>
      <c r="D53" s="285"/>
      <c r="E53" s="286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75"/>
      <c r="C55" s="276"/>
      <c r="D55" s="276"/>
      <c r="E55" s="277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72"/>
      <c r="C56" s="273"/>
      <c r="D56" s="273"/>
      <c r="E56" s="274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59" t="s">
        <v>39</v>
      </c>
      <c r="C57" s="260"/>
      <c r="D57" s="260"/>
      <c r="E57" s="261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62" t="s">
        <v>8</v>
      </c>
      <c r="C58" s="263"/>
      <c r="D58" s="263"/>
      <c r="E58" s="264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62" t="s">
        <v>43</v>
      </c>
      <c r="C59" s="263"/>
      <c r="D59" s="263"/>
      <c r="E59" s="264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62" t="s">
        <v>44</v>
      </c>
      <c r="C60" s="263"/>
      <c r="D60" s="263"/>
      <c r="E60" s="264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65" t="s">
        <v>9</v>
      </c>
      <c r="C61" s="266"/>
      <c r="D61" s="266"/>
      <c r="E61" s="267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65" t="s">
        <v>10</v>
      </c>
      <c r="C62" s="266"/>
      <c r="D62" s="266"/>
      <c r="E62" s="267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268" t="s">
        <v>11</v>
      </c>
      <c r="C63" s="268"/>
      <c r="D63" s="268"/>
      <c r="E63" s="268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69" t="s">
        <v>15</v>
      </c>
      <c r="C64" s="269"/>
      <c r="D64" s="269"/>
      <c r="E64" s="269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270" t="s">
        <v>42</v>
      </c>
      <c r="C65" s="270"/>
      <c r="D65" s="270"/>
      <c r="E65" s="270"/>
      <c r="F65" s="8"/>
      <c r="G65" s="49"/>
      <c r="H65" s="49"/>
      <c r="I65" s="271">
        <f>J55+J64</f>
        <v>36486.401261332285</v>
      </c>
      <c r="J65" s="271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58" t="s">
        <v>41</v>
      </c>
      <c r="C67" s="258"/>
      <c r="D67" s="258"/>
      <c r="E67" s="258"/>
      <c r="F67" s="258"/>
      <c r="G67" s="258"/>
      <c r="H67" s="258"/>
      <c r="L67" s="38"/>
    </row>
    <row r="68" spans="1:13" x14ac:dyDescent="0.25">
      <c r="B68" s="258"/>
      <c r="C68" s="258"/>
      <c r="D68" s="258"/>
      <c r="E68" s="258"/>
      <c r="F68" s="258"/>
      <c r="G68" s="258"/>
      <c r="H68" s="258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7:E7"/>
    <mergeCell ref="B10:E10"/>
    <mergeCell ref="B11:E11"/>
    <mergeCell ref="A1:J1"/>
    <mergeCell ref="A2:J2"/>
    <mergeCell ref="B3:E3"/>
    <mergeCell ref="B4:E4"/>
    <mergeCell ref="B5:E5"/>
    <mergeCell ref="B6:E6"/>
    <mergeCell ref="B12:E12"/>
    <mergeCell ref="B13:E13"/>
    <mergeCell ref="B14:E14"/>
    <mergeCell ref="B8:E8"/>
    <mergeCell ref="B9:E9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20</vt:i4>
      </vt:variant>
    </vt:vector>
  </HeadingPairs>
  <TitlesOfParts>
    <vt:vector size="31" baseType="lpstr">
      <vt:lpstr>MOTORISTA</vt:lpstr>
      <vt:lpstr>MOTORISTA 2H NOT</vt:lpstr>
      <vt:lpstr>MOTORISTA 5H NOT</vt:lpstr>
      <vt:lpstr>AUXILIAR</vt:lpstr>
      <vt:lpstr>AUXILIAR 2H NOT</vt:lpstr>
      <vt:lpstr>AUXILIAR 5H NOT</vt:lpstr>
      <vt:lpstr>TEC AGRICOLA</vt:lpstr>
      <vt:lpstr>EQUIPAMENTOS</vt:lpstr>
      <vt:lpstr>TOTAL</vt:lpstr>
      <vt:lpstr>BDI </vt:lpstr>
      <vt:lpstr>CONS. URB. - PRAÇAS E PARQUES</vt:lpstr>
      <vt:lpstr>AUXILIAR!Area_de_impressao</vt:lpstr>
      <vt:lpstr>'AUXILIAR 2H NOT'!Area_de_impressao</vt:lpstr>
      <vt:lpstr>'AUXILIAR 5H NOT'!Area_de_impressao</vt:lpstr>
      <vt:lpstr>'BDI '!Area_de_impressao</vt:lpstr>
      <vt:lpstr>'CONS. URB. - PRAÇAS E PARQUES'!Area_de_impressao</vt:lpstr>
      <vt:lpstr>EQUIPAMENTOS!Area_de_impressao</vt:lpstr>
      <vt:lpstr>MOTORISTA!Area_de_impressao</vt:lpstr>
      <vt:lpstr>'MOTORISTA 2H NOT'!Area_de_impressao</vt:lpstr>
      <vt:lpstr>'MOTORISTA 5H NOT'!Area_de_impressao</vt:lpstr>
      <vt:lpstr>'TEC AGRICOLA'!Area_de_impressao</vt:lpstr>
      <vt:lpstr>TOTAL!Area_de_impressao</vt:lpstr>
      <vt:lpstr>AUXILIAR!Titulos_de_impressao</vt:lpstr>
      <vt:lpstr>'AUXILIAR 2H NOT'!Titulos_de_impressao</vt:lpstr>
      <vt:lpstr>'AUXILIAR 5H NOT'!Titulos_de_impressao</vt:lpstr>
      <vt:lpstr>EQUIPAMENTOS!Titulos_de_impressao</vt:lpstr>
      <vt:lpstr>MOTORISTA!Titulos_de_impressao</vt:lpstr>
      <vt:lpstr>'MOTORISTA 2H NOT'!Titulos_de_impressao</vt:lpstr>
      <vt:lpstr>'MOTORISTA 5H NOT'!Titulos_de_impressao</vt:lpstr>
      <vt:lpstr>'TEC AGRICOLA'!Titulos_de_impressao</vt:lpstr>
      <vt:lpstr>TOTAL!Titulos_de_impressao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Paulo Ricardo da Silva</cp:lastModifiedBy>
  <cp:lastPrinted>2025-03-06T12:26:38Z</cp:lastPrinted>
  <dcterms:created xsi:type="dcterms:W3CDTF">2009-01-14T09:55:45Z</dcterms:created>
  <dcterms:modified xsi:type="dcterms:W3CDTF">2025-04-07T19:09:52Z</dcterms:modified>
</cp:coreProperties>
</file>