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16-2025 MANUTENÇÃO PRAÇAS PARQUES PONTOS ONIBUS ok\PC ATUALIZADO\PC ATUALIZADO CORRIGIDO\"/>
    </mc:Choice>
  </mc:AlternateContent>
  <bookViews>
    <workbookView xWindow="0" yWindow="0" windowWidth="28800" windowHeight="12300" tabRatio="663"/>
  </bookViews>
  <sheets>
    <sheet name="TOTAL" sheetId="34" r:id="rId1"/>
    <sheet name="ENCARREGADO" sheetId="31" r:id="rId2"/>
    <sheet name="AUXILIAR" sheetId="27" r:id="rId3"/>
    <sheet name="CARPINTEIRO" sheetId="32" r:id="rId4"/>
    <sheet name="ROÇADOR" sheetId="37" r:id="rId5"/>
    <sheet name="SOLDADOR" sheetId="36" r:id="rId6"/>
    <sheet name="PINTOR" sheetId="35" r:id="rId7"/>
    <sheet name="PEDREIRO" sheetId="38" r:id="rId8"/>
    <sheet name="EQUIPAMENTOS" sheetId="33" r:id="rId9"/>
    <sheet name="BDI " sheetId="30" r:id="rId10"/>
    <sheet name="CONS. URB. - PRAÇAS E PARQUES" sheetId="21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 localSheetId="9">#REF!</definedName>
    <definedName name="\I" localSheetId="3">#REF!</definedName>
    <definedName name="\I" localSheetId="1">#REF!</definedName>
    <definedName name="\I" localSheetId="8">#REF!</definedName>
    <definedName name="\I" localSheetId="7">#REF!</definedName>
    <definedName name="\I" localSheetId="6">#REF!</definedName>
    <definedName name="\I" localSheetId="4">#REF!</definedName>
    <definedName name="\I" localSheetId="5">#REF!</definedName>
    <definedName name="\I" localSheetId="0">#REF!</definedName>
    <definedName name="\I">#REF!</definedName>
    <definedName name="\S" localSheetId="9">[1]COMPOS1!#REF!</definedName>
    <definedName name="\S" localSheetId="3">[1]COMPOS1!#REF!</definedName>
    <definedName name="\S" localSheetId="1">[1]COMPOS1!#REF!</definedName>
    <definedName name="\S" localSheetId="8">[1]COMPOS1!#REF!</definedName>
    <definedName name="\S" localSheetId="7">[1]COMPOS1!#REF!</definedName>
    <definedName name="\S" localSheetId="6">[1]COMPOS1!#REF!</definedName>
    <definedName name="\S" localSheetId="4">[1]COMPOS1!#REF!</definedName>
    <definedName name="\S" localSheetId="5">[1]COMPOS1!#REF!</definedName>
    <definedName name="\S" localSheetId="0">[1]COMPOS1!#REF!</definedName>
    <definedName name="\S">[1]COMPOS1!#REF!</definedName>
    <definedName name="_01_09_96" localSheetId="9">#REF!</definedName>
    <definedName name="_01_09_96" localSheetId="3">#REF!</definedName>
    <definedName name="_01_09_96" localSheetId="1">#REF!</definedName>
    <definedName name="_01_09_96" localSheetId="8">#REF!</definedName>
    <definedName name="_01_09_96" localSheetId="7">#REF!</definedName>
    <definedName name="_01_09_96" localSheetId="6">#REF!</definedName>
    <definedName name="_01_09_96" localSheetId="4">#REF!</definedName>
    <definedName name="_01_09_96" localSheetId="5">#REF!</definedName>
    <definedName name="_01_09_96" localSheetId="0">#REF!</definedName>
    <definedName name="_01_09_96">#REF!</definedName>
    <definedName name="_PL1" localSheetId="9">#REF!</definedName>
    <definedName name="_PL1" localSheetId="3">#REF!</definedName>
    <definedName name="_PL1" localSheetId="1">#REF!</definedName>
    <definedName name="_PL1" localSheetId="8">#REF!</definedName>
    <definedName name="_PL1" localSheetId="7">#REF!</definedName>
    <definedName name="_PL1" localSheetId="6">#REF!</definedName>
    <definedName name="_PL1" localSheetId="4">#REF!</definedName>
    <definedName name="_PL1" localSheetId="5">#REF!</definedName>
    <definedName name="_PL1" localSheetId="0">#REF!</definedName>
    <definedName name="_PL1">#REF!</definedName>
    <definedName name="A" localSheetId="9">#REF!</definedName>
    <definedName name="a" localSheetId="3">#REF!</definedName>
    <definedName name="a" localSheetId="1">#REF!</definedName>
    <definedName name="a" localSheetId="8">#REF!</definedName>
    <definedName name="a" localSheetId="7">#REF!</definedName>
    <definedName name="a" localSheetId="6">#REF!</definedName>
    <definedName name="a" localSheetId="4">#REF!</definedName>
    <definedName name="a" localSheetId="5">#REF!</definedName>
    <definedName name="a" localSheetId="0">#REF!</definedName>
    <definedName name="a">#REF!</definedName>
    <definedName name="A_2">NA()</definedName>
    <definedName name="AA" localSheetId="9">'BDI '!AA</definedName>
    <definedName name="AA">#N/A</definedName>
    <definedName name="AAAAA" localSheetId="9">'BDI '!AAAAA</definedName>
    <definedName name="AAAAA">#N/A</definedName>
    <definedName name="AFDD" localSheetId="9">'BDI '!AFDD</definedName>
    <definedName name="AFDD">#N/A</definedName>
    <definedName name="ALTA" localSheetId="9">'[2]PRO-08'!#REF!</definedName>
    <definedName name="ALTA" localSheetId="3">'[2]PRO-08'!#REF!</definedName>
    <definedName name="ALTA" localSheetId="1">'[2]PRO-08'!#REF!</definedName>
    <definedName name="ALTA" localSheetId="8">'[2]PRO-08'!#REF!</definedName>
    <definedName name="ALTA" localSheetId="7">'[2]PRO-08'!#REF!</definedName>
    <definedName name="ALTA" localSheetId="6">'[2]PRO-08'!#REF!</definedName>
    <definedName name="ALTA" localSheetId="4">'[2]PRO-08'!#REF!</definedName>
    <definedName name="ALTA" localSheetId="5">'[2]PRO-08'!#REF!</definedName>
    <definedName name="ALTA" localSheetId="0">'[2]PRO-08'!#REF!</definedName>
    <definedName name="ALTA">'[2]PRO-08'!#REF!</definedName>
    <definedName name="amarela" localSheetId="9">#REF!</definedName>
    <definedName name="amarela" localSheetId="3">#REF!</definedName>
    <definedName name="amarela" localSheetId="1">#REF!</definedName>
    <definedName name="amarela" localSheetId="8">#REF!</definedName>
    <definedName name="amarela" localSheetId="7">#REF!</definedName>
    <definedName name="amarela" localSheetId="6">#REF!</definedName>
    <definedName name="amarela" localSheetId="4">#REF!</definedName>
    <definedName name="amarela" localSheetId="5">#REF!</definedName>
    <definedName name="amarela" localSheetId="0">#REF!</definedName>
    <definedName name="amarela">#REF!</definedName>
    <definedName name="ar" localSheetId="9">#REF!</definedName>
    <definedName name="ar" localSheetId="3">#REF!</definedName>
    <definedName name="ar" localSheetId="1">#REF!</definedName>
    <definedName name="ar" localSheetId="8">#REF!</definedName>
    <definedName name="ar" localSheetId="7">#REF!</definedName>
    <definedName name="ar" localSheetId="6">#REF!</definedName>
    <definedName name="ar" localSheetId="4">#REF!</definedName>
    <definedName name="ar" localSheetId="5">#REF!</definedName>
    <definedName name="ar" localSheetId="0">#REF!</definedName>
    <definedName name="ar">#REF!</definedName>
    <definedName name="_xlnm.Print_Area" localSheetId="2">AUXILIAR!$A$1:$E$64</definedName>
    <definedName name="_xlnm.Print_Area" localSheetId="9">'BDI '!$A$1:$C$29</definedName>
    <definedName name="_xlnm.Print_Area" localSheetId="3">CARPINTEIRO!$A$1:$E$64</definedName>
    <definedName name="_xlnm.Print_Area" localSheetId="10">'CONS. URB. - PRAÇAS E PARQUES'!$A$1:$J$68</definedName>
    <definedName name="_xlnm.Print_Area" localSheetId="1">ENCARREGADO!$A$1:$E$64</definedName>
    <definedName name="_xlnm.Print_Area" localSheetId="8">EQUIPAMENTOS!$A$1:$E$31</definedName>
    <definedName name="_xlnm.Print_Area" localSheetId="7">PEDREIRO!$A$1:$E$64</definedName>
    <definedName name="_xlnm.Print_Area" localSheetId="6">PINTOR!$A$1:$E$64</definedName>
    <definedName name="_xlnm.Print_Area" localSheetId="4">ROÇADOR!$A$1:$E$64</definedName>
    <definedName name="_xlnm.Print_Area" localSheetId="5">SOLDADOR!$A$1:$E$64</definedName>
    <definedName name="_xlnm.Print_Area" localSheetId="0">TOTAL!$A$1:$I$58</definedName>
    <definedName name="ASP" localSheetId="9">#REF!</definedName>
    <definedName name="ASP" localSheetId="3">#REF!</definedName>
    <definedName name="ASP" localSheetId="1">#REF!</definedName>
    <definedName name="ASP" localSheetId="8">#REF!</definedName>
    <definedName name="ASP" localSheetId="7">#REF!</definedName>
    <definedName name="ASP" localSheetId="6">#REF!</definedName>
    <definedName name="ASP" localSheetId="4">#REF!</definedName>
    <definedName name="ASP" localSheetId="5">#REF!</definedName>
    <definedName name="ASP" localSheetId="0">#REF!</definedName>
    <definedName name="ASP">#REF!</definedName>
    <definedName name="Aut_original" localSheetId="9">[3]PROJETO!#REF!</definedName>
    <definedName name="Aut_original" localSheetId="3">[3]PROJETO!#REF!</definedName>
    <definedName name="Aut_original" localSheetId="1">[3]PROJETO!#REF!</definedName>
    <definedName name="Aut_original" localSheetId="8">[3]PROJETO!#REF!</definedName>
    <definedName name="Aut_original" localSheetId="7">[3]PROJETO!#REF!</definedName>
    <definedName name="Aut_original" localSheetId="6">[3]PROJETO!#REF!</definedName>
    <definedName name="Aut_original" localSheetId="4">[3]PROJETO!#REF!</definedName>
    <definedName name="Aut_original" localSheetId="5">[3]PROJETO!#REF!</definedName>
    <definedName name="Aut_original" localSheetId="0">[3]PROJETO!#REF!</definedName>
    <definedName name="Aut_original">[3]PROJETO!#REF!</definedName>
    <definedName name="Aut_resumo" localSheetId="3">[4]RESUMO_AUT1!#REF!</definedName>
    <definedName name="Aut_resumo" localSheetId="1">[4]RESUMO_AUT1!#REF!</definedName>
    <definedName name="Aut_resumo" localSheetId="8">[4]RESUMO_AUT1!#REF!</definedName>
    <definedName name="Aut_resumo" localSheetId="7">[4]RESUMO_AUT1!#REF!</definedName>
    <definedName name="Aut_resumo" localSheetId="6">[4]RESUMO_AUT1!#REF!</definedName>
    <definedName name="Aut_resumo" localSheetId="4">[4]RESUMO_AUT1!#REF!</definedName>
    <definedName name="Aut_resumo" localSheetId="5">[4]RESUMO_AUT1!#REF!</definedName>
    <definedName name="Aut_resumo" localSheetId="0">[4]RESUMO_AUT1!#REF!</definedName>
    <definedName name="Aut_resumo">[4]RESUMO_AUT1!#REF!</definedName>
    <definedName name="AVC" localSheetId="9">'BDI '!AVC</definedName>
    <definedName name="AVC">#N/A</definedName>
    <definedName name="azul" localSheetId="9">#REF!</definedName>
    <definedName name="azul" localSheetId="3">#REF!</definedName>
    <definedName name="azul" localSheetId="1">#REF!</definedName>
    <definedName name="azul" localSheetId="8">#REF!</definedName>
    <definedName name="azul" localSheetId="7">#REF!</definedName>
    <definedName name="azul" localSheetId="6">#REF!</definedName>
    <definedName name="azul" localSheetId="4">#REF!</definedName>
    <definedName name="azul" localSheetId="5">#REF!</definedName>
    <definedName name="azul" localSheetId="0">#REF!</definedName>
    <definedName name="azul">#REF!</definedName>
    <definedName name="AZULSINAL" localSheetId="9">#REF!</definedName>
    <definedName name="AZULSINAL" localSheetId="3">#REF!</definedName>
    <definedName name="AZULSINAL" localSheetId="1">#REF!</definedName>
    <definedName name="AZULSINAL" localSheetId="8">#REF!</definedName>
    <definedName name="AZULSINAL" localSheetId="7">#REF!</definedName>
    <definedName name="AZULSINAL" localSheetId="6">#REF!</definedName>
    <definedName name="AZULSINAL" localSheetId="4">#REF!</definedName>
    <definedName name="AZULSINAL" localSheetId="5">#REF!</definedName>
    <definedName name="AZULSINAL" localSheetId="0">#REF!</definedName>
    <definedName name="AZULSINAL">#REF!</definedName>
    <definedName name="_xlnm.Database" localSheetId="9">#REF!</definedName>
    <definedName name="_xlnm.Database" localSheetId="3">#REF!</definedName>
    <definedName name="_xlnm.Database" localSheetId="1">#REF!</definedName>
    <definedName name="_xlnm.Database" localSheetId="8">#REF!</definedName>
    <definedName name="_xlnm.Database" localSheetId="7">#REF!</definedName>
    <definedName name="_xlnm.Database" localSheetId="6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  <definedName name="BDI" localSheetId="3">#REF!</definedName>
    <definedName name="BDI" localSheetId="1">#REF!</definedName>
    <definedName name="BDI" localSheetId="8">#REF!</definedName>
    <definedName name="BDI" localSheetId="7">#REF!</definedName>
    <definedName name="BDI" localSheetId="6">#REF!</definedName>
    <definedName name="BDI" localSheetId="4">#REF!</definedName>
    <definedName name="BDI" localSheetId="5">#REF!</definedName>
    <definedName name="BDI" localSheetId="0">#REF!</definedName>
    <definedName name="BDI">#REF!</definedName>
    <definedName name="BG" localSheetId="3">#REF!</definedName>
    <definedName name="BG" localSheetId="1">#REF!</definedName>
    <definedName name="BG" localSheetId="8">#REF!</definedName>
    <definedName name="BG" localSheetId="7">#REF!</definedName>
    <definedName name="BG" localSheetId="6">#REF!</definedName>
    <definedName name="BG" localSheetId="4">#REF!</definedName>
    <definedName name="BG" localSheetId="5">#REF!</definedName>
    <definedName name="BG" localSheetId="0">#REF!</definedName>
    <definedName name="BG">#REF!</definedName>
    <definedName name="BGU" localSheetId="3">#REF!</definedName>
    <definedName name="BGU" localSheetId="1">#REF!</definedName>
    <definedName name="BGU" localSheetId="8">#REF!</definedName>
    <definedName name="BGU" localSheetId="7">#REF!</definedName>
    <definedName name="BGU" localSheetId="6">#REF!</definedName>
    <definedName name="BGU" localSheetId="4">#REF!</definedName>
    <definedName name="BGU" localSheetId="5">#REF!</definedName>
    <definedName name="BGU" localSheetId="0">#REF!</definedName>
    <definedName name="BGU">#REF!</definedName>
    <definedName name="BuiltIn_Print_Area" localSheetId="3">#REF!</definedName>
    <definedName name="BuiltIn_Print_Area" localSheetId="1">#REF!</definedName>
    <definedName name="BuiltIn_Print_Area" localSheetId="8">#REF!</definedName>
    <definedName name="BuiltIn_Print_Area" localSheetId="7">#REF!</definedName>
    <definedName name="BuiltIn_Print_Area" localSheetId="6">#REF!</definedName>
    <definedName name="BuiltIn_Print_Area" localSheetId="4">#REF!</definedName>
    <definedName name="BuiltIn_Print_Area" localSheetId="5">#REF!</definedName>
    <definedName name="BuiltIn_Print_Area" localSheetId="0">#REF!</definedName>
    <definedName name="BuiltIn_Print_Area">#REF!</definedName>
    <definedName name="CBU" localSheetId="3">#REF!</definedName>
    <definedName name="CBU" localSheetId="1">#REF!</definedName>
    <definedName name="CBU" localSheetId="8">#REF!</definedName>
    <definedName name="CBU" localSheetId="7">#REF!</definedName>
    <definedName name="CBU" localSheetId="6">#REF!</definedName>
    <definedName name="CBU" localSheetId="4">#REF!</definedName>
    <definedName name="CBU" localSheetId="5">#REF!</definedName>
    <definedName name="CBU" localSheetId="0">#REF!</definedName>
    <definedName name="CBU">#REF!</definedName>
    <definedName name="CBUII" localSheetId="3">#REF!</definedName>
    <definedName name="CBUII" localSheetId="1">#REF!</definedName>
    <definedName name="CBUII" localSheetId="8">#REF!</definedName>
    <definedName name="CBUII" localSheetId="7">#REF!</definedName>
    <definedName name="CBUII" localSheetId="6">#REF!</definedName>
    <definedName name="CBUII" localSheetId="4">#REF!</definedName>
    <definedName name="CBUII" localSheetId="5">#REF!</definedName>
    <definedName name="CBUII" localSheetId="0">#REF!</definedName>
    <definedName name="CBUII">#REF!</definedName>
    <definedName name="CBUQB" localSheetId="3">#REF!</definedName>
    <definedName name="CBUQB" localSheetId="1">#REF!</definedName>
    <definedName name="CBUQB" localSheetId="8">#REF!</definedName>
    <definedName name="CBUQB" localSheetId="7">#REF!</definedName>
    <definedName name="CBUQB" localSheetId="6">#REF!</definedName>
    <definedName name="CBUQB" localSheetId="4">#REF!</definedName>
    <definedName name="CBUQB" localSheetId="5">#REF!</definedName>
    <definedName name="CBUQB" localSheetId="0">#REF!</definedName>
    <definedName name="CBUQB">#REF!</definedName>
    <definedName name="CBUQc" localSheetId="3">#REF!</definedName>
    <definedName name="CBUQc" localSheetId="1">#REF!</definedName>
    <definedName name="CBUQc" localSheetId="8">#REF!</definedName>
    <definedName name="CBUQc" localSheetId="7">#REF!</definedName>
    <definedName name="CBUQc" localSheetId="6">#REF!</definedName>
    <definedName name="CBUQc" localSheetId="4">#REF!</definedName>
    <definedName name="CBUQc" localSheetId="5">#REF!</definedName>
    <definedName name="CBUQc" localSheetId="0">#REF!</definedName>
    <definedName name="CBUQc">#REF!</definedName>
    <definedName name="CPAV" localSheetId="3">#REF!</definedName>
    <definedName name="CPAV" localSheetId="1">#REF!</definedName>
    <definedName name="CPAV" localSheetId="8">#REF!</definedName>
    <definedName name="CPAV" localSheetId="7">#REF!</definedName>
    <definedName name="CPAV" localSheetId="6">#REF!</definedName>
    <definedName name="CPAV" localSheetId="4">#REF!</definedName>
    <definedName name="CPAV" localSheetId="5">#REF!</definedName>
    <definedName name="CPAV" localSheetId="0">#REF!</definedName>
    <definedName name="CPAV">#REF!</definedName>
    <definedName name="d" localSheetId="3">#REF!</definedName>
    <definedName name="d" localSheetId="1">#REF!</definedName>
    <definedName name="d" localSheetId="8">#REF!</definedName>
    <definedName name="d" localSheetId="7">#REF!</definedName>
    <definedName name="d" localSheetId="6">#REF!</definedName>
    <definedName name="d" localSheetId="4">#REF!</definedName>
    <definedName name="d" localSheetId="5">#REF!</definedName>
    <definedName name="d" localSheetId="0">#REF!</definedName>
    <definedName name="d">#REF!</definedName>
    <definedName name="da" localSheetId="9">'BDI '!da</definedName>
    <definedName name="da">#N/A</definedName>
    <definedName name="dadinho" localSheetId="9">#REF!</definedName>
    <definedName name="dadinho" localSheetId="3">#REF!</definedName>
    <definedName name="dadinho" localSheetId="1">#REF!</definedName>
    <definedName name="dadinho" localSheetId="8">#REF!</definedName>
    <definedName name="dadinho" localSheetId="7">#REF!</definedName>
    <definedName name="dadinho" localSheetId="6">#REF!</definedName>
    <definedName name="dadinho" localSheetId="4">#REF!</definedName>
    <definedName name="dadinho" localSheetId="5">#REF!</definedName>
    <definedName name="dadinho" localSheetId="0">#REF!</definedName>
    <definedName name="dadinho">#REF!</definedName>
    <definedName name="DADOS" localSheetId="9">#REF!</definedName>
    <definedName name="DADOS" localSheetId="3">#REF!</definedName>
    <definedName name="DADOS" localSheetId="1">#REF!</definedName>
    <definedName name="DADOS" localSheetId="8">#REF!</definedName>
    <definedName name="DADOS" localSheetId="7">#REF!</definedName>
    <definedName name="DADOS" localSheetId="6">#REF!</definedName>
    <definedName name="DADOS" localSheetId="4">#REF!</definedName>
    <definedName name="DADOS" localSheetId="5">#REF!</definedName>
    <definedName name="DADOS" localSheetId="0">#REF!</definedName>
    <definedName name="DADOS">#REF!</definedName>
    <definedName name="Data_Final" localSheetId="9">#REF!</definedName>
    <definedName name="Data_Final" localSheetId="3">#REF!</definedName>
    <definedName name="Data_Final" localSheetId="1">#REF!</definedName>
    <definedName name="Data_Final" localSheetId="8">#REF!</definedName>
    <definedName name="Data_Final" localSheetId="7">#REF!</definedName>
    <definedName name="Data_Final" localSheetId="6">#REF!</definedName>
    <definedName name="Data_Final" localSheetId="4">#REF!</definedName>
    <definedName name="Data_Final" localSheetId="5">#REF!</definedName>
    <definedName name="Data_Final" localSheetId="0">#REF!</definedName>
    <definedName name="Data_Final">#REF!</definedName>
    <definedName name="Data_Início" localSheetId="3">#REF!</definedName>
    <definedName name="Data_Início" localSheetId="1">#REF!</definedName>
    <definedName name="Data_Início" localSheetId="8">#REF!</definedName>
    <definedName name="Data_Início" localSheetId="7">#REF!</definedName>
    <definedName name="Data_Início" localSheetId="6">#REF!</definedName>
    <definedName name="Data_Início" localSheetId="4">#REF!</definedName>
    <definedName name="Data_Início" localSheetId="5">#REF!</definedName>
    <definedName name="Data_Início" localSheetId="0">#REF!</definedName>
    <definedName name="Data_Início">#REF!</definedName>
    <definedName name="daV" localSheetId="9">'BDI '!daV</definedName>
    <definedName name="daV">#N/A</definedName>
    <definedName name="daVIDSON" localSheetId="9">'BDI '!daVIDSON</definedName>
    <definedName name="daVIDSON">#N/A</definedName>
    <definedName name="DGA" localSheetId="9">'[2]PRO-08'!#REF!</definedName>
    <definedName name="DGA" localSheetId="3">'[2]PRO-08'!#REF!</definedName>
    <definedName name="DGA" localSheetId="1">'[2]PRO-08'!#REF!</definedName>
    <definedName name="DGA" localSheetId="8">'[2]PRO-08'!#REF!</definedName>
    <definedName name="DGA" localSheetId="7">'[2]PRO-08'!#REF!</definedName>
    <definedName name="DGA" localSheetId="6">'[2]PRO-08'!#REF!</definedName>
    <definedName name="DGA" localSheetId="4">'[2]PRO-08'!#REF!</definedName>
    <definedName name="DGA" localSheetId="5">'[2]PRO-08'!#REF!</definedName>
    <definedName name="DGA" localSheetId="0">'[2]PRO-08'!#REF!</definedName>
    <definedName name="DGA">'[2]PRO-08'!#REF!</definedName>
    <definedName name="DIST" localSheetId="9">#REF!</definedName>
    <definedName name="DIST" localSheetId="3">#REF!</definedName>
    <definedName name="DIST" localSheetId="1">#REF!</definedName>
    <definedName name="DIST" localSheetId="8">#REF!</definedName>
    <definedName name="DIST" localSheetId="7">#REF!</definedName>
    <definedName name="DIST" localSheetId="6">#REF!</definedName>
    <definedName name="DIST" localSheetId="4">#REF!</definedName>
    <definedName name="DIST" localSheetId="5">#REF!</definedName>
    <definedName name="DIST" localSheetId="0">#REF!</definedName>
    <definedName name="DIST">#REF!</definedName>
    <definedName name="DIST1" localSheetId="9">#REF!</definedName>
    <definedName name="DIST1" localSheetId="3">#REF!</definedName>
    <definedName name="DIST1" localSheetId="1">#REF!</definedName>
    <definedName name="DIST1" localSheetId="8">#REF!</definedName>
    <definedName name="DIST1" localSheetId="7">#REF!</definedName>
    <definedName name="DIST1" localSheetId="6">#REF!</definedName>
    <definedName name="DIST1" localSheetId="4">#REF!</definedName>
    <definedName name="DIST1" localSheetId="5">#REF!</definedName>
    <definedName name="DIST1" localSheetId="0">#REF!</definedName>
    <definedName name="DIST1">#REF!</definedName>
    <definedName name="DIST10" localSheetId="9">#REF!</definedName>
    <definedName name="DIST10" localSheetId="3">#REF!</definedName>
    <definedName name="DIST10" localSheetId="1">#REF!</definedName>
    <definedName name="DIST10" localSheetId="8">#REF!</definedName>
    <definedName name="DIST10" localSheetId="7">#REF!</definedName>
    <definedName name="DIST10" localSheetId="6">#REF!</definedName>
    <definedName name="DIST10" localSheetId="4">#REF!</definedName>
    <definedName name="DIST10" localSheetId="5">#REF!</definedName>
    <definedName name="DIST10" localSheetId="0">#REF!</definedName>
    <definedName name="DIST10">#REF!</definedName>
    <definedName name="DIST2" localSheetId="3">#REF!</definedName>
    <definedName name="DIST2" localSheetId="1">#REF!</definedName>
    <definedName name="DIST2" localSheetId="8">#REF!</definedName>
    <definedName name="DIST2" localSheetId="7">#REF!</definedName>
    <definedName name="DIST2" localSheetId="6">#REF!</definedName>
    <definedName name="DIST2" localSheetId="4">#REF!</definedName>
    <definedName name="DIST2" localSheetId="5">#REF!</definedName>
    <definedName name="DIST2" localSheetId="0">#REF!</definedName>
    <definedName name="DIST2">#REF!</definedName>
    <definedName name="DJ" localSheetId="3">#REF!</definedName>
    <definedName name="DJ" localSheetId="1">#REF!</definedName>
    <definedName name="DJ" localSheetId="8">#REF!</definedName>
    <definedName name="DJ" localSheetId="7">#REF!</definedName>
    <definedName name="DJ" localSheetId="6">#REF!</definedName>
    <definedName name="DJ" localSheetId="4">#REF!</definedName>
    <definedName name="DJ" localSheetId="5">#REF!</definedName>
    <definedName name="DJ" localSheetId="0">#REF!</definedName>
    <definedName name="DJ">#REF!</definedName>
    <definedName name="ECJ" localSheetId="3">#REF!</definedName>
    <definedName name="ECJ" localSheetId="1">#REF!</definedName>
    <definedName name="ECJ" localSheetId="8">#REF!</definedName>
    <definedName name="ECJ" localSheetId="7">#REF!</definedName>
    <definedName name="ECJ" localSheetId="6">#REF!</definedName>
    <definedName name="ECJ" localSheetId="4">#REF!</definedName>
    <definedName name="ECJ" localSheetId="5">#REF!</definedName>
    <definedName name="ECJ" localSheetId="0">#REF!</definedName>
    <definedName name="ECJ">#REF!</definedName>
    <definedName name="EJ" localSheetId="3">#REF!</definedName>
    <definedName name="EJ" localSheetId="1">#REF!</definedName>
    <definedName name="EJ" localSheetId="8">#REF!</definedName>
    <definedName name="EJ" localSheetId="7">#REF!</definedName>
    <definedName name="EJ" localSheetId="6">#REF!</definedName>
    <definedName name="EJ" localSheetId="4">#REF!</definedName>
    <definedName name="EJ" localSheetId="5">#REF!</definedName>
    <definedName name="EJ" localSheetId="0">#REF!</definedName>
    <definedName name="EJ">#REF!</definedName>
    <definedName name="ÉServiço">[5]BM!$E1&lt;&gt;""</definedName>
    <definedName name="EXA" localSheetId="9">'[2]PRO-08'!#REF!</definedName>
    <definedName name="EXA" localSheetId="3">'[2]PRO-08'!#REF!</definedName>
    <definedName name="EXA" localSheetId="1">'[2]PRO-08'!#REF!</definedName>
    <definedName name="EXA" localSheetId="8">'[2]PRO-08'!#REF!</definedName>
    <definedName name="EXA" localSheetId="7">'[2]PRO-08'!#REF!</definedName>
    <definedName name="EXA" localSheetId="6">'[2]PRO-08'!#REF!</definedName>
    <definedName name="EXA" localSheetId="4">'[2]PRO-08'!#REF!</definedName>
    <definedName name="EXA" localSheetId="5">'[2]PRO-08'!#REF!</definedName>
    <definedName name="EXA" localSheetId="0">'[2]PRO-08'!#REF!</definedName>
    <definedName name="EXA">'[2]PRO-08'!#REF!</definedName>
    <definedName name="Excel_BuiltIn_Print_Area_4" localSheetId="9">#REF!</definedName>
    <definedName name="Excel_BuiltIn_Print_Area_4" localSheetId="3">#REF!</definedName>
    <definedName name="Excel_BuiltIn_Print_Area_4" localSheetId="1">#REF!</definedName>
    <definedName name="Excel_BuiltIn_Print_Area_4" localSheetId="8">#REF!</definedName>
    <definedName name="Excel_BuiltIn_Print_Area_4" localSheetId="7">#REF!</definedName>
    <definedName name="Excel_BuiltIn_Print_Area_4" localSheetId="6">#REF!</definedName>
    <definedName name="Excel_BuiltIn_Print_Area_4" localSheetId="4">#REF!</definedName>
    <definedName name="Excel_BuiltIn_Print_Area_4" localSheetId="5">#REF!</definedName>
    <definedName name="Excel_BuiltIn_Print_Area_4" localSheetId="0">#REF!</definedName>
    <definedName name="Excel_BuiltIn_Print_Area_4">#REF!</definedName>
    <definedName name="Extenso" localSheetId="9">'BDI '!Extenso</definedName>
    <definedName name="Extenso">#N/A</definedName>
    <definedName name="fc1a" localSheetId="9">'[2]PRO-08'!#REF!</definedName>
    <definedName name="fc1a" localSheetId="3">'[2]PRO-08'!#REF!</definedName>
    <definedName name="fc1a" localSheetId="1">'[2]PRO-08'!#REF!</definedName>
    <definedName name="fc1a" localSheetId="8">'[2]PRO-08'!#REF!</definedName>
    <definedName name="fc1a" localSheetId="7">'[2]PRO-08'!#REF!</definedName>
    <definedName name="fc1a" localSheetId="6">'[2]PRO-08'!#REF!</definedName>
    <definedName name="fc1a" localSheetId="4">'[2]PRO-08'!#REF!</definedName>
    <definedName name="fc1a" localSheetId="5">'[2]PRO-08'!#REF!</definedName>
    <definedName name="fc1a" localSheetId="0">'[2]PRO-08'!#REF!</definedName>
    <definedName name="fc1a">'[2]PRO-08'!#REF!</definedName>
    <definedName name="FC2A" localSheetId="9">'[2]PRO-08'!#REF!</definedName>
    <definedName name="FC2A" localSheetId="3">'[2]PRO-08'!#REF!</definedName>
    <definedName name="FC2A" localSheetId="1">'[2]PRO-08'!#REF!</definedName>
    <definedName name="FC2A" localSheetId="8">'[2]PRO-08'!#REF!</definedName>
    <definedName name="FC2A" localSheetId="7">'[2]PRO-08'!#REF!</definedName>
    <definedName name="FC2A" localSheetId="6">'[2]PRO-08'!#REF!</definedName>
    <definedName name="FC2A" localSheetId="4">'[2]PRO-08'!#REF!</definedName>
    <definedName name="FC2A" localSheetId="5">'[2]PRO-08'!#REF!</definedName>
    <definedName name="FC2A" localSheetId="0">'[2]PRO-08'!#REF!</definedName>
    <definedName name="FC2A">'[2]PRO-08'!#REF!</definedName>
    <definedName name="FC3A" localSheetId="9">'[2]PRO-08'!#REF!</definedName>
    <definedName name="FC3A" localSheetId="3">'[2]PRO-08'!#REF!</definedName>
    <definedName name="FC3A" localSheetId="1">'[2]PRO-08'!#REF!</definedName>
    <definedName name="FC3A" localSheetId="8">'[2]PRO-08'!#REF!</definedName>
    <definedName name="FC3A" localSheetId="7">'[2]PRO-08'!#REF!</definedName>
    <definedName name="FC3A" localSheetId="6">'[2]PRO-08'!#REF!</definedName>
    <definedName name="FC3A" localSheetId="4">'[2]PRO-08'!#REF!</definedName>
    <definedName name="FC3A" localSheetId="5">'[2]PRO-08'!#REF!</definedName>
    <definedName name="FC3A" localSheetId="0">'[2]PRO-08'!#REF!</definedName>
    <definedName name="FC3A">'[2]PRO-08'!#REF!</definedName>
    <definedName name="hi" localSheetId="9">#REF!</definedName>
    <definedName name="hi" localSheetId="3">#REF!</definedName>
    <definedName name="hi" localSheetId="1">#REF!</definedName>
    <definedName name="hi" localSheetId="8">#REF!</definedName>
    <definedName name="hi" localSheetId="7">#REF!</definedName>
    <definedName name="hi" localSheetId="6">#REF!</definedName>
    <definedName name="hi" localSheetId="4">#REF!</definedName>
    <definedName name="hi" localSheetId="5">#REF!</definedName>
    <definedName name="hi" localSheetId="0">#REF!</definedName>
    <definedName name="hi">#REF!</definedName>
    <definedName name="IM" localSheetId="9">#REF!</definedName>
    <definedName name="IM" localSheetId="3">#REF!</definedName>
    <definedName name="IM" localSheetId="1">#REF!</definedName>
    <definedName name="IM" localSheetId="8">#REF!</definedName>
    <definedName name="IM" localSheetId="7">#REF!</definedName>
    <definedName name="IM" localSheetId="6">#REF!</definedName>
    <definedName name="IM" localSheetId="4">#REF!</definedName>
    <definedName name="IM" localSheetId="5">#REF!</definedName>
    <definedName name="IM" localSheetId="0">#REF!</definedName>
    <definedName name="IM">#REF!</definedName>
    <definedName name="Largura_da_Faixa_de_Tráfego___..........." localSheetId="9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8">#REF!</definedName>
    <definedName name="Largura_da_Faixa_de_Tráfego___..........." localSheetId="7">#REF!</definedName>
    <definedName name="Largura_da_Faixa_de_Tráfego___..........." localSheetId="6">#REF!</definedName>
    <definedName name="Largura_da_Faixa_de_Tráfego___..........." localSheetId="4">#REF!</definedName>
    <definedName name="Largura_da_Faixa_de_Tráfego___..........." localSheetId="5">#REF!</definedName>
    <definedName name="Largura_da_Faixa_de_Tráfego___..........." localSheetId="0">#REF!</definedName>
    <definedName name="Largura_da_Faixa_de_Tráfego___...........">#REF!</definedName>
    <definedName name="LILASDRENA" localSheetId="3">#REF!</definedName>
    <definedName name="LILASDRENA" localSheetId="1">#REF!</definedName>
    <definedName name="LILASDRENA" localSheetId="8">#REF!</definedName>
    <definedName name="LILASDRENA" localSheetId="7">#REF!</definedName>
    <definedName name="LILASDRENA" localSheetId="6">#REF!</definedName>
    <definedName name="LILASDRENA" localSheetId="4">#REF!</definedName>
    <definedName name="LILASDRENA" localSheetId="5">#REF!</definedName>
    <definedName name="LILASDRENA" localSheetId="0">#REF!</definedName>
    <definedName name="LILASDRENA">#REF!</definedName>
    <definedName name="Medição" localSheetId="3">#REF!</definedName>
    <definedName name="Medição" localSheetId="1">#REF!</definedName>
    <definedName name="Medição" localSheetId="8">#REF!</definedName>
    <definedName name="Medição" localSheetId="7">#REF!</definedName>
    <definedName name="Medição" localSheetId="6">#REF!</definedName>
    <definedName name="Medição" localSheetId="4">#REF!</definedName>
    <definedName name="Medição" localSheetId="5">#REF!</definedName>
    <definedName name="Medição" localSheetId="0">#REF!</definedName>
    <definedName name="Medição">#REF!</definedName>
    <definedName name="Meu" localSheetId="3">#REF!</definedName>
    <definedName name="Meu" localSheetId="1">#REF!</definedName>
    <definedName name="Meu" localSheetId="8">#REF!</definedName>
    <definedName name="Meu" localSheetId="7">#REF!</definedName>
    <definedName name="Meu" localSheetId="6">#REF!</definedName>
    <definedName name="Meu" localSheetId="4">#REF!</definedName>
    <definedName name="Meu" localSheetId="5">#REF!</definedName>
    <definedName name="Meu" localSheetId="0">#REF!</definedName>
    <definedName name="Meu">#REF!</definedName>
    <definedName name="módulo1.Extenso" localSheetId="9">'BDI '!módulo1.Extenso</definedName>
    <definedName name="módulo1.Extenso">#N/A</definedName>
    <definedName name="NTEI" localSheetId="9">'[2]PRO-08'!#REF!</definedName>
    <definedName name="NTEI" localSheetId="3">'[2]PRO-08'!#REF!</definedName>
    <definedName name="NTEI" localSheetId="1">'[2]PRO-08'!#REF!</definedName>
    <definedName name="NTEI" localSheetId="8">'[2]PRO-08'!#REF!</definedName>
    <definedName name="NTEI" localSheetId="7">'[2]PRO-08'!#REF!</definedName>
    <definedName name="NTEI" localSheetId="6">'[2]PRO-08'!#REF!</definedName>
    <definedName name="NTEI" localSheetId="4">'[2]PRO-08'!#REF!</definedName>
    <definedName name="NTEI" localSheetId="5">'[2]PRO-08'!#REF!</definedName>
    <definedName name="NTEI" localSheetId="0">'[2]PRO-08'!#REF!</definedName>
    <definedName name="NTEI">'[2]PRO-08'!#REF!</definedName>
    <definedName name="OPA" localSheetId="9">'[2]PRO-08'!#REF!</definedName>
    <definedName name="OPA" localSheetId="3">'[2]PRO-08'!#REF!</definedName>
    <definedName name="OPA" localSheetId="1">'[2]PRO-08'!#REF!</definedName>
    <definedName name="OPA" localSheetId="8">'[2]PRO-08'!#REF!</definedName>
    <definedName name="OPA" localSheetId="7">'[2]PRO-08'!#REF!</definedName>
    <definedName name="OPA" localSheetId="6">'[2]PRO-08'!#REF!</definedName>
    <definedName name="OPA" localSheetId="4">'[2]PRO-08'!#REF!</definedName>
    <definedName name="OPA" localSheetId="5">'[2]PRO-08'!#REF!</definedName>
    <definedName name="OPA" localSheetId="0">'[2]PRO-08'!#REF!</definedName>
    <definedName name="OPA">'[2]PRO-08'!#REF!</definedName>
    <definedName name="PassaExtenso" localSheetId="3">[6]!PassaExtenso</definedName>
    <definedName name="PassaExtenso" localSheetId="1">[6]!PassaExtenso</definedName>
    <definedName name="PassaExtenso" localSheetId="8">[6]!PassaExtenso</definedName>
    <definedName name="PassaExtenso" localSheetId="7">[6]!PassaExtenso</definedName>
    <definedName name="PassaExtenso" localSheetId="6">[6]!PassaExtenso</definedName>
    <definedName name="PassaExtenso" localSheetId="4">[6]!PassaExtenso</definedName>
    <definedName name="PassaExtenso" localSheetId="5">[6]!PassaExtenso</definedName>
    <definedName name="PassaExtenso" localSheetId="0">[6]!PassaExtenso</definedName>
    <definedName name="PassaExtenso">[6]!PassaExtenso</definedName>
    <definedName name="pesquisa" localSheetId="9">#REF!</definedName>
    <definedName name="pesquisa" localSheetId="3">#REF!</definedName>
    <definedName name="pesquisa" localSheetId="1">#REF!</definedName>
    <definedName name="pesquisa" localSheetId="8">#REF!</definedName>
    <definedName name="pesquisa" localSheetId="7">#REF!</definedName>
    <definedName name="pesquisa" localSheetId="6">#REF!</definedName>
    <definedName name="pesquisa" localSheetId="4">#REF!</definedName>
    <definedName name="pesquisa" localSheetId="5">#REF!</definedName>
    <definedName name="pesquisa" localSheetId="0">#REF!</definedName>
    <definedName name="pesquisa">#REF!</definedName>
    <definedName name="PL" localSheetId="9">#REF!</definedName>
    <definedName name="PL" localSheetId="3">#REF!</definedName>
    <definedName name="PL" localSheetId="1">#REF!</definedName>
    <definedName name="PL" localSheetId="8">#REF!</definedName>
    <definedName name="PL" localSheetId="7">#REF!</definedName>
    <definedName name="PL" localSheetId="6">#REF!</definedName>
    <definedName name="PL" localSheetId="4">#REF!</definedName>
    <definedName name="PL" localSheetId="5">#REF!</definedName>
    <definedName name="PL" localSheetId="0">#REF!</definedName>
    <definedName name="PL">#REF!</definedName>
    <definedName name="Ponte" localSheetId="9">'BDI '!Ponte</definedName>
    <definedName name="Ponte">#N/A</definedName>
    <definedName name="Print" localSheetId="9">[7]QuQuant!#REF!</definedName>
    <definedName name="Print" localSheetId="3">[7]QuQuant!#REF!</definedName>
    <definedName name="Print" localSheetId="1">[7]QuQuant!#REF!</definedName>
    <definedName name="Print" localSheetId="8">[7]QuQuant!#REF!</definedName>
    <definedName name="Print" localSheetId="7">[7]QuQuant!#REF!</definedName>
    <definedName name="Print" localSheetId="6">[7]QuQuant!#REF!</definedName>
    <definedName name="Print" localSheetId="4">[7]QuQuant!#REF!</definedName>
    <definedName name="Print" localSheetId="5">[7]QuQuant!#REF!</definedName>
    <definedName name="Print" localSheetId="0">[7]QuQuant!#REF!</definedName>
    <definedName name="Print">[7]QuQuant!#REF!</definedName>
    <definedName name="Print_Area_MI" localSheetId="9">#REF!</definedName>
    <definedName name="Print_Area_MI" localSheetId="3">#REF!</definedName>
    <definedName name="Print_Area_MI" localSheetId="1">#REF!</definedName>
    <definedName name="Print_Area_MI" localSheetId="8">#REF!</definedName>
    <definedName name="Print_Area_MI" localSheetId="7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0">#REF!</definedName>
    <definedName name="Print_Area_MI">#REF!</definedName>
    <definedName name="qq" localSheetId="9">'BDI '!qq</definedName>
    <definedName name="qq">#N/A</definedName>
    <definedName name="QQ_2" localSheetId="9">'BDI '!QQ_2</definedName>
    <definedName name="QQ_2">#N/A</definedName>
    <definedName name="RBV">[8]Teor!$C$3:$C$7</definedName>
    <definedName name="rD" localSheetId="9">'BDI '!rD</definedName>
    <definedName name="rD">#N/A</definedName>
    <definedName name="REG" localSheetId="9">#REF!</definedName>
    <definedName name="REG" localSheetId="3">#REF!</definedName>
    <definedName name="REG" localSheetId="1">#REF!</definedName>
    <definedName name="REG" localSheetId="8">#REF!</definedName>
    <definedName name="REG" localSheetId="7">#REF!</definedName>
    <definedName name="REG" localSheetId="6">#REF!</definedName>
    <definedName name="REG" localSheetId="4">#REF!</definedName>
    <definedName name="REG" localSheetId="5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9">#REF!</definedName>
    <definedName name="REGULA" localSheetId="3">#REF!</definedName>
    <definedName name="REGULA" localSheetId="1">#REF!</definedName>
    <definedName name="REGULA" localSheetId="8">#REF!</definedName>
    <definedName name="REGULA" localSheetId="7">#REF!</definedName>
    <definedName name="REGULA" localSheetId="6">#REF!</definedName>
    <definedName name="REGULA" localSheetId="4">#REF!</definedName>
    <definedName name="REGULA" localSheetId="5">#REF!</definedName>
    <definedName name="REGULA" localSheetId="0">#REF!</definedName>
    <definedName name="REGULA">#REF!</definedName>
    <definedName name="RESUMO" localSheetId="9">'BDI '!RESUMO</definedName>
    <definedName name="RESUMO">#N/A</definedName>
    <definedName name="RMA" localSheetId="9">'[2]PRO-08'!#REF!</definedName>
    <definedName name="RMA" localSheetId="3">'[2]PRO-08'!#REF!</definedName>
    <definedName name="RMA" localSheetId="1">'[2]PRO-08'!#REF!</definedName>
    <definedName name="RMA" localSheetId="8">'[2]PRO-08'!#REF!</definedName>
    <definedName name="RMA" localSheetId="7">'[2]PRO-08'!#REF!</definedName>
    <definedName name="RMA" localSheetId="6">'[2]PRO-08'!#REF!</definedName>
    <definedName name="RMA" localSheetId="4">'[2]PRO-08'!#REF!</definedName>
    <definedName name="RMA" localSheetId="5">'[2]PRO-08'!#REF!</definedName>
    <definedName name="RMA" localSheetId="0">'[2]PRO-08'!#REF!</definedName>
    <definedName name="RMA">'[2]PRO-08'!#REF!</definedName>
    <definedName name="Rodovia___................" localSheetId="9">#REF!</definedName>
    <definedName name="Rodovia___................" localSheetId="3">#REF!</definedName>
    <definedName name="Rodovia___................" localSheetId="1">#REF!</definedName>
    <definedName name="Rodovia___................" localSheetId="8">#REF!</definedName>
    <definedName name="Rodovia___................" localSheetId="7">#REF!</definedName>
    <definedName name="Rodovia___................" localSheetId="6">#REF!</definedName>
    <definedName name="Rodovia___................" localSheetId="4">#REF!</definedName>
    <definedName name="Rodovia___................" localSheetId="5">#REF!</definedName>
    <definedName name="Rodovia___................" localSheetId="0">#REF!</definedName>
    <definedName name="Rodovia___................">#REF!</definedName>
    <definedName name="RS" localSheetId="9">#REF!</definedName>
    <definedName name="RS" localSheetId="3">#REF!</definedName>
    <definedName name="RS" localSheetId="1">#REF!</definedName>
    <definedName name="RS" localSheetId="8">#REF!</definedName>
    <definedName name="RS" localSheetId="7">#REF!</definedName>
    <definedName name="RS" localSheetId="6">#REF!</definedName>
    <definedName name="RS" localSheetId="4">#REF!</definedName>
    <definedName name="RS" localSheetId="5">#REF!</definedName>
    <definedName name="RS" localSheetId="0">#REF!</definedName>
    <definedName name="RS">#REF!</definedName>
    <definedName name="sbg" localSheetId="9">#REF!</definedName>
    <definedName name="sbg" localSheetId="3">#REF!</definedName>
    <definedName name="sbg" localSheetId="1">#REF!</definedName>
    <definedName name="sbg" localSheetId="8">#REF!</definedName>
    <definedName name="sbg" localSheetId="7">#REF!</definedName>
    <definedName name="sbg" localSheetId="6">#REF!</definedName>
    <definedName name="sbg" localSheetId="4">#REF!</definedName>
    <definedName name="sbg" localSheetId="5">#REF!</definedName>
    <definedName name="sbg" localSheetId="0">#REF!</definedName>
    <definedName name="sbg">#REF!</definedName>
    <definedName name="SBTC" localSheetId="3">#REF!</definedName>
    <definedName name="SBTC" localSheetId="1">#REF!</definedName>
    <definedName name="SBTC" localSheetId="8">#REF!</definedName>
    <definedName name="SBTC" localSheetId="7">#REF!</definedName>
    <definedName name="SBTC" localSheetId="6">#REF!</definedName>
    <definedName name="SBTC" localSheetId="4">#REF!</definedName>
    <definedName name="SBTC" localSheetId="5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3">#REF!</definedName>
    <definedName name="Texto1_1" localSheetId="1">#REF!</definedName>
    <definedName name="Texto1_1" localSheetId="8">#REF!</definedName>
    <definedName name="Texto1_1" localSheetId="7">#REF!</definedName>
    <definedName name="Texto1_1" localSheetId="6">#REF!</definedName>
    <definedName name="Texto1_1" localSheetId="4">#REF!</definedName>
    <definedName name="Texto1_1" localSheetId="5">#REF!</definedName>
    <definedName name="Texto1_1" localSheetId="0">#REF!</definedName>
    <definedName name="Texto1_1">#REF!</definedName>
    <definedName name="Texto10_1" localSheetId="3">#REF!</definedName>
    <definedName name="Texto10_1" localSheetId="1">#REF!</definedName>
    <definedName name="Texto10_1" localSheetId="8">#REF!</definedName>
    <definedName name="Texto10_1" localSheetId="7">#REF!</definedName>
    <definedName name="Texto10_1" localSheetId="6">#REF!</definedName>
    <definedName name="Texto10_1" localSheetId="4">#REF!</definedName>
    <definedName name="Texto10_1" localSheetId="5">#REF!</definedName>
    <definedName name="Texto10_1" localSheetId="0">#REF!</definedName>
    <definedName name="Texto10_1">#REF!</definedName>
    <definedName name="Texto12_1" localSheetId="3">#REF!</definedName>
    <definedName name="Texto12_1" localSheetId="1">#REF!</definedName>
    <definedName name="Texto12_1" localSheetId="8">#REF!</definedName>
    <definedName name="Texto12_1" localSheetId="7">#REF!</definedName>
    <definedName name="Texto12_1" localSheetId="6">#REF!</definedName>
    <definedName name="Texto12_1" localSheetId="4">#REF!</definedName>
    <definedName name="Texto12_1" localSheetId="5">#REF!</definedName>
    <definedName name="Texto12_1" localSheetId="0">#REF!</definedName>
    <definedName name="Texto12_1">#REF!</definedName>
    <definedName name="Texto13_1" localSheetId="3">#REF!</definedName>
    <definedName name="Texto13_1" localSheetId="1">#REF!</definedName>
    <definedName name="Texto13_1" localSheetId="8">#REF!</definedName>
    <definedName name="Texto13_1" localSheetId="7">#REF!</definedName>
    <definedName name="Texto13_1" localSheetId="6">#REF!</definedName>
    <definedName name="Texto13_1" localSheetId="4">#REF!</definedName>
    <definedName name="Texto13_1" localSheetId="5">#REF!</definedName>
    <definedName name="Texto13_1" localSheetId="0">#REF!</definedName>
    <definedName name="Texto13_1">#REF!</definedName>
    <definedName name="Texto14_1" localSheetId="3">#REF!</definedName>
    <definedName name="Texto14_1" localSheetId="1">#REF!</definedName>
    <definedName name="Texto14_1" localSheetId="8">#REF!</definedName>
    <definedName name="Texto14_1" localSheetId="7">#REF!</definedName>
    <definedName name="Texto14_1" localSheetId="6">#REF!</definedName>
    <definedName name="Texto14_1" localSheetId="4">#REF!</definedName>
    <definedName name="Texto14_1" localSheetId="5">#REF!</definedName>
    <definedName name="Texto14_1" localSheetId="0">#REF!</definedName>
    <definedName name="Texto14_1">#REF!</definedName>
    <definedName name="Texto15_1" localSheetId="3">#REF!</definedName>
    <definedName name="Texto15_1" localSheetId="1">#REF!</definedName>
    <definedName name="Texto15_1" localSheetId="8">#REF!</definedName>
    <definedName name="Texto15_1" localSheetId="7">#REF!</definedName>
    <definedName name="Texto15_1" localSheetId="6">#REF!</definedName>
    <definedName name="Texto15_1" localSheetId="4">#REF!</definedName>
    <definedName name="Texto15_1" localSheetId="5">#REF!</definedName>
    <definedName name="Texto15_1" localSheetId="0">#REF!</definedName>
    <definedName name="Texto15_1">#REF!</definedName>
    <definedName name="Texto16_1" localSheetId="3">#REF!</definedName>
    <definedName name="Texto16_1" localSheetId="1">#REF!</definedName>
    <definedName name="Texto16_1" localSheetId="8">#REF!</definedName>
    <definedName name="Texto16_1" localSheetId="7">#REF!</definedName>
    <definedName name="Texto16_1" localSheetId="6">#REF!</definedName>
    <definedName name="Texto16_1" localSheetId="4">#REF!</definedName>
    <definedName name="Texto16_1" localSheetId="5">#REF!</definedName>
    <definedName name="Texto16_1" localSheetId="0">#REF!</definedName>
    <definedName name="Texto16_1">#REF!</definedName>
    <definedName name="Texto2_1" localSheetId="3">#REF!</definedName>
    <definedName name="Texto2_1" localSheetId="1">#REF!</definedName>
    <definedName name="Texto2_1" localSheetId="8">#REF!</definedName>
    <definedName name="Texto2_1" localSheetId="7">#REF!</definedName>
    <definedName name="Texto2_1" localSheetId="6">#REF!</definedName>
    <definedName name="Texto2_1" localSheetId="4">#REF!</definedName>
    <definedName name="Texto2_1" localSheetId="5">#REF!</definedName>
    <definedName name="Texto2_1" localSheetId="0">#REF!</definedName>
    <definedName name="Texto2_1">#REF!</definedName>
    <definedName name="Texto3_1" localSheetId="3">#REF!</definedName>
    <definedName name="Texto3_1" localSheetId="1">#REF!</definedName>
    <definedName name="Texto3_1" localSheetId="8">#REF!</definedName>
    <definedName name="Texto3_1" localSheetId="7">#REF!</definedName>
    <definedName name="Texto3_1" localSheetId="6">#REF!</definedName>
    <definedName name="Texto3_1" localSheetId="4">#REF!</definedName>
    <definedName name="Texto3_1" localSheetId="5">#REF!</definedName>
    <definedName name="Texto3_1" localSheetId="0">#REF!</definedName>
    <definedName name="Texto3_1">#REF!</definedName>
    <definedName name="Texto4_1" localSheetId="3">#REF!</definedName>
    <definedName name="Texto4_1" localSheetId="1">#REF!</definedName>
    <definedName name="Texto4_1" localSheetId="8">#REF!</definedName>
    <definedName name="Texto4_1" localSheetId="7">#REF!</definedName>
    <definedName name="Texto4_1" localSheetId="6">#REF!</definedName>
    <definedName name="Texto4_1" localSheetId="4">#REF!</definedName>
    <definedName name="Texto4_1" localSheetId="5">#REF!</definedName>
    <definedName name="Texto4_1" localSheetId="0">#REF!</definedName>
    <definedName name="Texto4_1">#REF!</definedName>
    <definedName name="Texto42_1" localSheetId="3">#REF!</definedName>
    <definedName name="Texto42_1" localSheetId="1">#REF!</definedName>
    <definedName name="Texto42_1" localSheetId="8">#REF!</definedName>
    <definedName name="Texto42_1" localSheetId="7">#REF!</definedName>
    <definedName name="Texto42_1" localSheetId="6">#REF!</definedName>
    <definedName name="Texto42_1" localSheetId="4">#REF!</definedName>
    <definedName name="Texto42_1" localSheetId="5">#REF!</definedName>
    <definedName name="Texto42_1" localSheetId="0">#REF!</definedName>
    <definedName name="Texto42_1">#REF!</definedName>
    <definedName name="Texto43_1" localSheetId="3">#REF!</definedName>
    <definedName name="Texto43_1" localSheetId="1">#REF!</definedName>
    <definedName name="Texto43_1" localSheetId="8">#REF!</definedName>
    <definedName name="Texto43_1" localSheetId="7">#REF!</definedName>
    <definedName name="Texto43_1" localSheetId="6">#REF!</definedName>
    <definedName name="Texto43_1" localSheetId="4">#REF!</definedName>
    <definedName name="Texto43_1" localSheetId="5">#REF!</definedName>
    <definedName name="Texto43_1" localSheetId="0">#REF!</definedName>
    <definedName name="Texto43_1">#REF!</definedName>
    <definedName name="Texto5_1" localSheetId="3">#REF!</definedName>
    <definedName name="Texto5_1" localSheetId="1">#REF!</definedName>
    <definedName name="Texto5_1" localSheetId="8">#REF!</definedName>
    <definedName name="Texto5_1" localSheetId="7">#REF!</definedName>
    <definedName name="Texto5_1" localSheetId="6">#REF!</definedName>
    <definedName name="Texto5_1" localSheetId="4">#REF!</definedName>
    <definedName name="Texto5_1" localSheetId="5">#REF!</definedName>
    <definedName name="Texto5_1" localSheetId="0">#REF!</definedName>
    <definedName name="Texto5_1">#REF!</definedName>
    <definedName name="Texto7_1" localSheetId="3">#REF!</definedName>
    <definedName name="Texto7_1" localSheetId="1">#REF!</definedName>
    <definedName name="Texto7_1" localSheetId="8">#REF!</definedName>
    <definedName name="Texto7_1" localSheetId="7">#REF!</definedName>
    <definedName name="Texto7_1" localSheetId="6">#REF!</definedName>
    <definedName name="Texto7_1" localSheetId="4">#REF!</definedName>
    <definedName name="Texto7_1" localSheetId="5">#REF!</definedName>
    <definedName name="Texto7_1" localSheetId="0">#REF!</definedName>
    <definedName name="Texto7_1">#REF!</definedName>
    <definedName name="Texto8_1" localSheetId="3">#REF!</definedName>
    <definedName name="Texto8_1" localSheetId="1">#REF!</definedName>
    <definedName name="Texto8_1" localSheetId="8">#REF!</definedName>
    <definedName name="Texto8_1" localSheetId="7">#REF!</definedName>
    <definedName name="Texto8_1" localSheetId="6">#REF!</definedName>
    <definedName name="Texto8_1" localSheetId="4">#REF!</definedName>
    <definedName name="Texto8_1" localSheetId="5">#REF!</definedName>
    <definedName name="Texto8_1" localSheetId="0">#REF!</definedName>
    <definedName name="Texto8_1">#REF!</definedName>
    <definedName name="Texto9_1" localSheetId="3">#REF!</definedName>
    <definedName name="Texto9_1" localSheetId="1">#REF!</definedName>
    <definedName name="Texto9_1" localSheetId="8">#REF!</definedName>
    <definedName name="Texto9_1" localSheetId="7">#REF!</definedName>
    <definedName name="Texto9_1" localSheetId="6">#REF!</definedName>
    <definedName name="Texto9_1" localSheetId="4">#REF!</definedName>
    <definedName name="Texto9_1" localSheetId="5">#REF!</definedName>
    <definedName name="Texto9_1" localSheetId="0">#REF!</definedName>
    <definedName name="Texto9_1">#REF!</definedName>
    <definedName name="TipoOrçamento">"BASE"</definedName>
    <definedName name="_xlnm.Print_Titles" localSheetId="2">AUXILIAR!$1:$7</definedName>
    <definedName name="_xlnm.Print_Titles" localSheetId="3">CARPINTEIRO!$1:$7</definedName>
    <definedName name="_xlnm.Print_Titles" localSheetId="1">ENCARREGADO!$1:$7</definedName>
    <definedName name="_xlnm.Print_Titles" localSheetId="8">EQUIPAMENTOS!$1:$7</definedName>
    <definedName name="_xlnm.Print_Titles" localSheetId="7">PEDREIRO!$1:$7</definedName>
    <definedName name="_xlnm.Print_Titles" localSheetId="6">PINTOR!$1:$7</definedName>
    <definedName name="_xlnm.Print_Titles" localSheetId="4">ROÇADOR!$1:$7</definedName>
    <definedName name="_xlnm.Print_Titles" localSheetId="5">SOLDADOR!$1:$7</definedName>
    <definedName name="_xlnm.Print_Titles" localSheetId="0">TOTAL!#REF!</definedName>
    <definedName name="TPM" localSheetId="9">#REF!</definedName>
    <definedName name="TPM" localSheetId="3">#REF!</definedName>
    <definedName name="TPM" localSheetId="1">#REF!</definedName>
    <definedName name="TPM" localSheetId="8">#REF!</definedName>
    <definedName name="TPM" localSheetId="7">#REF!</definedName>
    <definedName name="TPM" localSheetId="6">#REF!</definedName>
    <definedName name="TPM" localSheetId="4">#REF!</definedName>
    <definedName name="TPM" localSheetId="5">#REF!</definedName>
    <definedName name="TPM" localSheetId="0">#REF!</definedName>
    <definedName name="TPM">#REF!</definedName>
    <definedName name="Vazios">[8]Teor!$B$3:$B$7</definedName>
    <definedName name="verde" localSheetId="9">#REF!</definedName>
    <definedName name="verde" localSheetId="3">#REF!</definedName>
    <definedName name="verde" localSheetId="1">#REF!</definedName>
    <definedName name="verde" localSheetId="8">#REF!</definedName>
    <definedName name="verde" localSheetId="7">#REF!</definedName>
    <definedName name="verde" localSheetId="6">#REF!</definedName>
    <definedName name="verde" localSheetId="4">#REF!</definedName>
    <definedName name="verde" localSheetId="5">#REF!</definedName>
    <definedName name="verde" localSheetId="0">#REF!</definedName>
    <definedName name="verde">#REF!</definedName>
    <definedName name="verdepav" localSheetId="9">#REF!</definedName>
    <definedName name="verdepav" localSheetId="3">#REF!</definedName>
    <definedName name="verdepav" localSheetId="1">#REF!</definedName>
    <definedName name="verdepav" localSheetId="8">#REF!</definedName>
    <definedName name="verdepav" localSheetId="7">#REF!</definedName>
    <definedName name="verdepav" localSheetId="6">#REF!</definedName>
    <definedName name="verdepav" localSheetId="4">#REF!</definedName>
    <definedName name="verdepav" localSheetId="5">#REF!</definedName>
    <definedName name="verdepav" localSheetId="0">#REF!</definedName>
    <definedName name="verdepav">#REF!</definedName>
    <definedName name="WEWRWR" localSheetId="9">'BDI '!WEWRWR</definedName>
    <definedName name="WEWRWR">#N/A</definedName>
    <definedName name="x" localSheetId="9">[8]Equipamentos!#REF!</definedName>
    <definedName name="x" localSheetId="3">[8]Equipamentos!#REF!</definedName>
    <definedName name="x" localSheetId="1">[8]Equipamentos!#REF!</definedName>
    <definedName name="x" localSheetId="8">[8]Equipamentos!#REF!</definedName>
    <definedName name="x" localSheetId="7">[8]Equipamentos!#REF!</definedName>
    <definedName name="x" localSheetId="6">[8]Equipamentos!#REF!</definedName>
    <definedName name="x" localSheetId="4">[8]Equipamentos!#REF!</definedName>
    <definedName name="x" localSheetId="5">[8]Equipamentos!#REF!</definedName>
    <definedName name="x" localSheetId="0">[8]Equipamentos!#REF!</definedName>
    <definedName name="x">[8]Equipamentos!#REF!</definedName>
    <definedName name="XXX" localSheetId="9">'BDI '!XXX</definedName>
    <definedName name="XXX">#N/A</definedName>
    <definedName name="ZA" localSheetId="9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42" i="38" l="1"/>
  <c r="D41" i="38"/>
  <c r="D42" i="35"/>
  <c r="D41" i="35"/>
  <c r="D42" i="36"/>
  <c r="D41" i="36"/>
  <c r="D42" i="37"/>
  <c r="D41" i="37"/>
  <c r="D42" i="32"/>
  <c r="D41" i="32"/>
  <c r="D43" i="31"/>
  <c r="D42" i="31"/>
  <c r="D42" i="27"/>
  <c r="D43" i="27"/>
  <c r="C20" i="34" l="1"/>
  <c r="C3" i="34" l="1"/>
  <c r="E69" i="33" l="1"/>
  <c r="E42" i="33"/>
  <c r="E15" i="33"/>
  <c r="E14" i="33"/>
  <c r="D129" i="33"/>
  <c r="D102" i="33"/>
  <c r="D75" i="33"/>
  <c r="D48" i="33"/>
  <c r="E120" i="33" l="1"/>
  <c r="E119" i="33"/>
  <c r="E41" i="33"/>
  <c r="E95" i="33"/>
  <c r="E94" i="33"/>
  <c r="E93" i="33"/>
  <c r="E92" i="33"/>
  <c r="E91" i="33"/>
  <c r="E68" i="33"/>
  <c r="E67" i="33"/>
  <c r="E66" i="33"/>
  <c r="E65" i="33"/>
  <c r="E64" i="33"/>
  <c r="E40" i="33"/>
  <c r="E39" i="33"/>
  <c r="E38" i="33"/>
  <c r="E37" i="33"/>
  <c r="C56" i="34"/>
  <c r="C55" i="34"/>
  <c r="C54" i="34"/>
  <c r="C46" i="34"/>
  <c r="C45" i="34"/>
  <c r="C44" i="34"/>
  <c r="C43" i="34"/>
  <c r="C42" i="34"/>
  <c r="C34" i="34"/>
  <c r="D54" i="38"/>
  <c r="A49" i="38"/>
  <c r="E49" i="38" s="1"/>
  <c r="A47" i="38"/>
  <c r="E47" i="38" s="1"/>
  <c r="D43" i="38"/>
  <c r="E42" i="38"/>
  <c r="A42" i="38"/>
  <c r="E41" i="38"/>
  <c r="A41" i="38"/>
  <c r="D25" i="38"/>
  <c r="E12" i="38"/>
  <c r="E11" i="38"/>
  <c r="E9" i="38"/>
  <c r="E15" i="38" s="1"/>
  <c r="C33" i="34"/>
  <c r="C30" i="34"/>
  <c r="C32" i="34"/>
  <c r="C31" i="34"/>
  <c r="C29" i="34"/>
  <c r="C21" i="34"/>
  <c r="C19" i="34"/>
  <c r="C18" i="34"/>
  <c r="C17" i="34"/>
  <c r="C16" i="34"/>
  <c r="C8" i="34"/>
  <c r="C7" i="34"/>
  <c r="C6" i="34"/>
  <c r="C5" i="34"/>
  <c r="E12" i="33"/>
  <c r="E11" i="33"/>
  <c r="E99" i="33" l="1"/>
  <c r="E72" i="33"/>
  <c r="E74" i="33" s="1"/>
  <c r="E45" i="33"/>
  <c r="E48" i="33" s="1"/>
  <c r="E126" i="33"/>
  <c r="E129" i="33" s="1"/>
  <c r="E128" i="33"/>
  <c r="E102" i="33"/>
  <c r="E101" i="33"/>
  <c r="E38" i="38"/>
  <c r="E36" i="38"/>
  <c r="E34" i="38"/>
  <c r="E32" i="38"/>
  <c r="E30" i="38"/>
  <c r="E28" i="38"/>
  <c r="E23" i="38"/>
  <c r="E21" i="38"/>
  <c r="E19" i="38"/>
  <c r="E39" i="38"/>
  <c r="E37" i="38"/>
  <c r="E35" i="38"/>
  <c r="E33" i="38"/>
  <c r="E31" i="38"/>
  <c r="E29" i="38"/>
  <c r="E24" i="38"/>
  <c r="E22" i="38"/>
  <c r="E20" i="38"/>
  <c r="E18" i="38"/>
  <c r="E51" i="38"/>
  <c r="E51" i="37"/>
  <c r="E49" i="37"/>
  <c r="A49" i="37"/>
  <c r="E47" i="37"/>
  <c r="A47" i="37"/>
  <c r="D43" i="37"/>
  <c r="E42" i="37"/>
  <c r="A42" i="37"/>
  <c r="E41" i="37"/>
  <c r="A41" i="37"/>
  <c r="D25" i="37"/>
  <c r="E12" i="37"/>
  <c r="E11" i="37"/>
  <c r="E10" i="37"/>
  <c r="E9" i="37"/>
  <c r="E15" i="37" s="1"/>
  <c r="A49" i="36"/>
  <c r="E49" i="36" s="1"/>
  <c r="A47" i="36"/>
  <c r="E47" i="36" s="1"/>
  <c r="D43" i="36"/>
  <c r="E42" i="36"/>
  <c r="A42" i="36"/>
  <c r="E41" i="36"/>
  <c r="A41" i="36"/>
  <c r="D25" i="36"/>
  <c r="E12" i="36"/>
  <c r="E9" i="36"/>
  <c r="E49" i="35"/>
  <c r="A49" i="35"/>
  <c r="E47" i="35"/>
  <c r="E51" i="35" s="1"/>
  <c r="A47" i="35"/>
  <c r="D43" i="35"/>
  <c r="A42" i="35"/>
  <c r="E42" i="35" s="1"/>
  <c r="A41" i="35"/>
  <c r="E41" i="35" s="1"/>
  <c r="D25" i="35"/>
  <c r="E12" i="35"/>
  <c r="E11" i="35"/>
  <c r="E9" i="35"/>
  <c r="E15" i="35" s="1"/>
  <c r="E75" i="33" l="1"/>
  <c r="E47" i="33"/>
  <c r="D50" i="33" s="1"/>
  <c r="D104" i="33"/>
  <c r="D105" i="33" s="1"/>
  <c r="G47" i="34"/>
  <c r="H47" i="34" s="1"/>
  <c r="I47" i="34" s="1"/>
  <c r="D77" i="33"/>
  <c r="D78" i="33" s="1"/>
  <c r="D131" i="33"/>
  <c r="E43" i="38"/>
  <c r="E25" i="38"/>
  <c r="E15" i="36"/>
  <c r="E36" i="36" s="1"/>
  <c r="E38" i="37"/>
  <c r="E37" i="37"/>
  <c r="E33" i="37"/>
  <c r="E29" i="37"/>
  <c r="E24" i="37"/>
  <c r="E20" i="37"/>
  <c r="E39" i="37"/>
  <c r="E35" i="37"/>
  <c r="E31" i="37"/>
  <c r="E22" i="37"/>
  <c r="E18" i="37"/>
  <c r="E19" i="37"/>
  <c r="E21" i="37"/>
  <c r="E23" i="37"/>
  <c r="E28" i="37"/>
  <c r="E30" i="37"/>
  <c r="E32" i="37"/>
  <c r="E34" i="37"/>
  <c r="E36" i="37"/>
  <c r="E51" i="36"/>
  <c r="E39" i="35"/>
  <c r="E37" i="35"/>
  <c r="E35" i="35"/>
  <c r="E33" i="35"/>
  <c r="E31" i="35"/>
  <c r="E29" i="35"/>
  <c r="E24" i="35"/>
  <c r="E22" i="35"/>
  <c r="E20" i="35"/>
  <c r="E18" i="35"/>
  <c r="E38" i="35"/>
  <c r="E36" i="35"/>
  <c r="E34" i="35"/>
  <c r="E32" i="35"/>
  <c r="E30" i="35"/>
  <c r="E28" i="35"/>
  <c r="E23" i="35"/>
  <c r="E21" i="35"/>
  <c r="E19" i="35"/>
  <c r="C4" i="34"/>
  <c r="E43" i="35" l="1"/>
  <c r="E18" i="36"/>
  <c r="E22" i="36"/>
  <c r="E29" i="36"/>
  <c r="E33" i="36"/>
  <c r="E37" i="36"/>
  <c r="E19" i="36"/>
  <c r="E23" i="36"/>
  <c r="E30" i="36"/>
  <c r="E34" i="36"/>
  <c r="E38" i="36"/>
  <c r="E20" i="36"/>
  <c r="E24" i="36"/>
  <c r="E31" i="36"/>
  <c r="E35" i="36"/>
  <c r="E39" i="36"/>
  <c r="E21" i="36"/>
  <c r="E28" i="36"/>
  <c r="E32" i="36"/>
  <c r="G35" i="34"/>
  <c r="H35" i="34" s="1"/>
  <c r="I35" i="34" s="1"/>
  <c r="D132" i="33"/>
  <c r="G57" i="34"/>
  <c r="H57" i="34" s="1"/>
  <c r="D51" i="33"/>
  <c r="G22" i="34"/>
  <c r="H22" i="34" s="1"/>
  <c r="I22" i="34" s="1"/>
  <c r="E44" i="38"/>
  <c r="E53" i="38" s="1"/>
  <c r="E25" i="37"/>
  <c r="E43" i="37"/>
  <c r="E25" i="36"/>
  <c r="E25" i="35"/>
  <c r="E44" i="35" s="1"/>
  <c r="E53" i="35" s="1"/>
  <c r="D44" i="27"/>
  <c r="D43" i="32"/>
  <c r="D44" i="31"/>
  <c r="E43" i="36" l="1"/>
  <c r="I57" i="34"/>
  <c r="E54" i="38"/>
  <c r="D56" i="38" s="1"/>
  <c r="E44" i="37"/>
  <c r="E53" i="37" s="1"/>
  <c r="E44" i="36"/>
  <c r="E53" i="36" s="1"/>
  <c r="E12" i="27"/>
  <c r="E12" i="32"/>
  <c r="E12" i="31"/>
  <c r="D57" i="38" l="1"/>
  <c r="G20" i="34"/>
  <c r="H20" i="34" s="1"/>
  <c r="I20" i="34" s="1"/>
  <c r="G45" i="34"/>
  <c r="H45" i="34" s="1"/>
  <c r="I45" i="34" s="1"/>
  <c r="G34" i="34"/>
  <c r="H34" i="34" s="1"/>
  <c r="I34" i="34" s="1"/>
  <c r="A43" i="31"/>
  <c r="A42" i="31"/>
  <c r="A42" i="32"/>
  <c r="A41" i="32"/>
  <c r="E13" i="33"/>
  <c r="A50" i="27" l="1"/>
  <c r="A48" i="27"/>
  <c r="A15" i="27"/>
  <c r="E11" i="27"/>
  <c r="E10" i="27"/>
  <c r="E11" i="32"/>
  <c r="E11" i="31"/>
  <c r="E10" i="31"/>
  <c r="A49" i="32" l="1"/>
  <c r="E49" i="32" s="1"/>
  <c r="A47" i="32"/>
  <c r="E47" i="32" s="1"/>
  <c r="D25" i="32"/>
  <c r="E42" i="32"/>
  <c r="E9" i="32"/>
  <c r="E15" i="32" s="1"/>
  <c r="A50" i="31"/>
  <c r="E50" i="31" s="1"/>
  <c r="A48" i="31"/>
  <c r="E48" i="31" s="1"/>
  <c r="D26" i="31"/>
  <c r="E43" i="31"/>
  <c r="E9" i="31"/>
  <c r="E16" i="31" s="1"/>
  <c r="E10" i="33" l="1"/>
  <c r="E51" i="31"/>
  <c r="E38" i="32"/>
  <c r="E36" i="32"/>
  <c r="E34" i="32"/>
  <c r="E32" i="32"/>
  <c r="E30" i="32"/>
  <c r="E28" i="32"/>
  <c r="E23" i="32"/>
  <c r="E21" i="32"/>
  <c r="E19" i="32"/>
  <c r="E39" i="32"/>
  <c r="E37" i="32"/>
  <c r="E35" i="32"/>
  <c r="E33" i="32"/>
  <c r="E31" i="32"/>
  <c r="E29" i="32"/>
  <c r="E24" i="32"/>
  <c r="E22" i="32"/>
  <c r="E20" i="32"/>
  <c r="E18" i="32"/>
  <c r="E51" i="32"/>
  <c r="E41" i="32"/>
  <c r="E39" i="31"/>
  <c r="E37" i="31"/>
  <c r="E35" i="31"/>
  <c r="E33" i="31"/>
  <c r="E31" i="31"/>
  <c r="E29" i="31"/>
  <c r="E24" i="31"/>
  <c r="E22" i="31"/>
  <c r="E20" i="31"/>
  <c r="E40" i="31"/>
  <c r="E38" i="31"/>
  <c r="E36" i="31"/>
  <c r="E34" i="31"/>
  <c r="E32" i="31"/>
  <c r="E30" i="31"/>
  <c r="E25" i="31"/>
  <c r="E23" i="31"/>
  <c r="E21" i="31"/>
  <c r="E19" i="31"/>
  <c r="E42" i="31"/>
  <c r="E26" i="31" l="1"/>
  <c r="E18" i="33"/>
  <c r="E43" i="32"/>
  <c r="E25" i="32"/>
  <c r="E44" i="31"/>
  <c r="E45" i="31" l="1"/>
  <c r="E53" i="31" s="1"/>
  <c r="E20" i="33"/>
  <c r="E44" i="32"/>
  <c r="E53" i="32" s="1"/>
  <c r="E13" i="27"/>
  <c r="E48" i="27" l="1"/>
  <c r="E50" i="27" l="1"/>
  <c r="C17" i="30"/>
  <c r="C20" i="30" s="1"/>
  <c r="C11" i="30"/>
  <c r="D54" i="27" l="1"/>
  <c r="D54" i="37"/>
  <c r="E54" i="37" s="1"/>
  <c r="D56" i="37" s="1"/>
  <c r="D54" i="36"/>
  <c r="E54" i="36" s="1"/>
  <c r="D56" i="36" s="1"/>
  <c r="D54" i="35"/>
  <c r="E54" i="35" s="1"/>
  <c r="D56" i="35" s="1"/>
  <c r="D21" i="33"/>
  <c r="E21" i="33" s="1"/>
  <c r="D23" i="33" s="1"/>
  <c r="G9" i="34" s="1"/>
  <c r="D54" i="32"/>
  <c r="E54" i="32" s="1"/>
  <c r="D56" i="32" s="1"/>
  <c r="G54" i="34" s="1"/>
  <c r="H54" i="34" s="1"/>
  <c r="I54" i="34" s="1"/>
  <c r="D54" i="31"/>
  <c r="E54" i="31" s="1"/>
  <c r="D56" i="31" s="1"/>
  <c r="G3" i="34" s="1"/>
  <c r="H3" i="34" s="1"/>
  <c r="I3" i="34" s="1"/>
  <c r="E9" i="27"/>
  <c r="E16" i="27" s="1"/>
  <c r="G46" i="34" l="1"/>
  <c r="H46" i="34" s="1"/>
  <c r="I46" i="34" s="1"/>
  <c r="G32" i="34"/>
  <c r="H32" i="34" s="1"/>
  <c r="I32" i="34" s="1"/>
  <c r="G18" i="34"/>
  <c r="H18" i="34" s="1"/>
  <c r="I18" i="34" s="1"/>
  <c r="G19" i="34"/>
  <c r="H19" i="34" s="1"/>
  <c r="I19" i="34" s="1"/>
  <c r="G31" i="34"/>
  <c r="H31" i="34" s="1"/>
  <c r="I31" i="34" s="1"/>
  <c r="G55" i="34"/>
  <c r="H55" i="34" s="1"/>
  <c r="I55" i="34" s="1"/>
  <c r="G44" i="34"/>
  <c r="H44" i="34" s="1"/>
  <c r="I44" i="34" s="1"/>
  <c r="G33" i="34"/>
  <c r="H33" i="34" s="1"/>
  <c r="I33" i="34" s="1"/>
  <c r="G21" i="34"/>
  <c r="H21" i="34" s="1"/>
  <c r="I21" i="34" s="1"/>
  <c r="G42" i="34"/>
  <c r="H42" i="34" s="1"/>
  <c r="G29" i="34"/>
  <c r="H29" i="34" s="1"/>
  <c r="G16" i="34"/>
  <c r="G5" i="34"/>
  <c r="D57" i="32"/>
  <c r="D57" i="35"/>
  <c r="G8" i="34"/>
  <c r="H8" i="34" s="1"/>
  <c r="D57" i="37"/>
  <c r="G6" i="34"/>
  <c r="D57" i="31"/>
  <c r="D24" i="33"/>
  <c r="D57" i="36"/>
  <c r="G7" i="34"/>
  <c r="E51" i="27"/>
  <c r="E36" i="27"/>
  <c r="H5" i="34" l="1"/>
  <c r="I5" i="34" s="1"/>
  <c r="H7" i="34"/>
  <c r="I7" i="34" s="1"/>
  <c r="H6" i="34"/>
  <c r="I6" i="34" s="1"/>
  <c r="H16" i="34"/>
  <c r="H9" i="34"/>
  <c r="I9" i="34" s="1"/>
  <c r="I29" i="34"/>
  <c r="I42" i="34"/>
  <c r="A42" i="27"/>
  <c r="E42" i="27" s="1"/>
  <c r="A43" i="27"/>
  <c r="I16" i="34" l="1"/>
  <c r="E29" i="27"/>
  <c r="E34" i="27" l="1"/>
  <c r="E21" i="27"/>
  <c r="E40" i="27"/>
  <c r="E20" i="27"/>
  <c r="E19" i="27"/>
  <c r="E37" i="27"/>
  <c r="E25" i="27"/>
  <c r="E24" i="27"/>
  <c r="E22" i="27"/>
  <c r="E23" i="27"/>
  <c r="E31" i="27"/>
  <c r="E26" i="27" l="1"/>
  <c r="E43" i="27"/>
  <c r="D26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30" i="27"/>
  <c r="E32" i="27"/>
  <c r="E38" i="27"/>
  <c r="E35" i="27"/>
  <c r="E39" i="27"/>
  <c r="E33" i="27"/>
  <c r="E44" i="27" l="1"/>
  <c r="E45" i="27" s="1"/>
  <c r="E53" i="27" s="1"/>
  <c r="J24" i="21"/>
  <c r="I43" i="21"/>
  <c r="J43" i="21"/>
  <c r="J44" i="21" s="1"/>
  <c r="J55" i="21" s="1"/>
  <c r="M56" i="21" s="1"/>
  <c r="I24" i="21"/>
  <c r="I44" i="21" l="1"/>
  <c r="E54" i="27"/>
  <c r="D56" i="27" s="1"/>
  <c r="J58" i="21"/>
  <c r="J59" i="21"/>
  <c r="J62" i="21"/>
  <c r="J61" i="21"/>
  <c r="J63" i="21"/>
  <c r="J60" i="21"/>
  <c r="G4" i="34" l="1"/>
  <c r="H4" i="34" s="1"/>
  <c r="I4" i="34" s="1"/>
  <c r="G43" i="34"/>
  <c r="H43" i="34" s="1"/>
  <c r="G30" i="34"/>
  <c r="H30" i="34" s="1"/>
  <c r="G17" i="34"/>
  <c r="H17" i="34" s="1"/>
  <c r="G56" i="34"/>
  <c r="H56" i="34" s="1"/>
  <c r="I8" i="34"/>
  <c r="D57" i="27"/>
  <c r="J64" i="21"/>
  <c r="I65" i="21" s="1"/>
  <c r="I17" i="34" l="1"/>
  <c r="H23" i="34"/>
  <c r="I43" i="34"/>
  <c r="H48" i="34"/>
  <c r="I56" i="34"/>
  <c r="H58" i="34"/>
  <c r="I30" i="34"/>
  <c r="H36" i="34"/>
  <c r="H10" i="34"/>
  <c r="I36" i="34" l="1"/>
  <c r="J36" i="34"/>
  <c r="I48" i="34"/>
  <c r="J48" i="34"/>
  <c r="I23" i="34"/>
  <c r="J23" i="34"/>
  <c r="I58" i="34"/>
  <c r="J58" i="34"/>
  <c r="I10" i="34"/>
  <c r="J10" i="34"/>
</calcChain>
</file>

<file path=xl/sharedStrings.xml><?xml version="1.0" encoding="utf-8"?>
<sst xmlns="http://schemas.openxmlformats.org/spreadsheetml/2006/main" count="592" uniqueCount="157">
  <si>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</si>
  <si>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</si>
  <si>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</si>
  <si>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</si>
  <si>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</si>
  <si>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</si>
  <si>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</si>
  <si>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</si>
  <si>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</si>
  <si>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</si>
  <si>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</si>
  <si>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</si>
  <si>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</si>
  <si>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</si>
  <si>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</si>
  <si>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</si>
  <si>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</si>
  <si>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</si>
  <si>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</si>
  <si>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</si>
  <si>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</si>
  <si>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</si>
  <si>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</si>
  <si>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</si>
  <si>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</si>
  <si>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</si>
  <si>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</si>
  <si>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</si>
  <si>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</si>
  <si>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</si>
  <si>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</si>
  <si>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</si>
  <si>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</si>
  <si>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</si>
  <si>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</si>
  <si>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</si>
  <si>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</si>
  <si>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</si>
  <si>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</si>
  <si>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</si>
  <si>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</si>
  <si>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</si>
  <si>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</si>
  <si>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</si>
  <si>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</si>
  <si>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</si>
  <si>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</si>
  <si>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</si>
  <si>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</si>
  <si>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</si>
  <si>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</si>
  <si>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</si>
  <si>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</si>
  <si>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</si>
  <si>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</si>
  <si>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</si>
  <si>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</si>
  <si>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</si>
  <si>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</si>
  <si>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</si>
  <si>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</si>
  <si>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</si>
  <si>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</si>
  <si>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</si>
  <si>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</si>
  <si>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</si>
  <si>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</si>
  <si>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</si>
  <si>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</si>
  <si>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>EPI - família auxiliar de serviços gerais - mensalista</t>
  </si>
  <si>
    <t>Ferramentas - família auxiliar de serviços gerais - mensalista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</si>
  <si>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</si>
  <si>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</si>
  <si>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</si>
  <si>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</si>
  <si>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</si>
  <si>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</si>
  <si>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</si>
  <si>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</si>
  <si>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</si>
  <si>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</si>
  <si>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</si>
  <si>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</si>
  <si>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</si>
  <si>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</si>
  <si>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</si>
  <si>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</si>
  <si>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</si>
  <si>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</si>
  <si>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</si>
  <si>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</si>
  <si>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</si>
  <si>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</si>
  <si>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</si>
  <si>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</si>
  <si>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</si>
  <si>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</si>
  <si>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</si>
  <si>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</si>
  <si>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</si>
  <si>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</si>
  <si>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</si>
  <si>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</si>
  <si>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</si>
  <si>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</si>
  <si>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</si>
  <si>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</si>
  <si>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</si>
  <si>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</si>
  <si>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</si>
  <si>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</si>
  <si>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</si>
  <si>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Ferramentas - família encarregado - mensalista</t>
  </si>
  <si>
    <t>EPI - família encarregado - mensalista</t>
  </si>
  <si>
    <t>CARPINTEIRO</t>
  </si>
  <si>
    <t>Carpinteiro - mensalista 44 horas semanais</t>
  </si>
  <si>
    <t>Ferramentas - família carpinteiro  - mensalista</t>
  </si>
  <si>
    <t>EPI - família do carpinteiro - mensalista</t>
  </si>
  <si>
    <t>Encarregado - com CNH "D" - mensalista 44 horas semanais</t>
  </si>
  <si>
    <t>PINTOR</t>
  </si>
  <si>
    <t>Pintor - mensalista 44 horas semanais</t>
  </si>
  <si>
    <t>Ferramentas - família pintor - mensalista</t>
  </si>
  <si>
    <t>EPI - família do pintor - mensalista</t>
  </si>
  <si>
    <t>SOLDADOR</t>
  </si>
  <si>
    <t>Soldador - mensalista 44 horas semanais</t>
  </si>
  <si>
    <t>Ferramentas - família soldador - mensalista</t>
  </si>
  <si>
    <t>EPI - família do soldador - mensalista</t>
  </si>
  <si>
    <t>ROÇADOR</t>
  </si>
  <si>
    <t>Roçador - mensalista 44 horas semanais</t>
  </si>
  <si>
    <t>Ferramentas - família roçador - mensalista</t>
  </si>
  <si>
    <t>EPI - família do roçador - mensalista</t>
  </si>
  <si>
    <t>Gerador 7,2 kVA</t>
  </si>
  <si>
    <t>Aparelho de solda - elétrica - incluso todos custos de manutenção e acessórios.</t>
  </si>
  <si>
    <t>Aparelho de solda - oxigênio - incluso todos custos de manutenção e acessórios.</t>
  </si>
  <si>
    <t>DESCRIÇÃO DOS EQUIPAMENTOS</t>
  </si>
  <si>
    <t>Mão de Obra e Equipamentos LOTE I - Parquinhos</t>
  </si>
  <si>
    <t>Mão de Obra e Equipamentos LOTE II - Academias</t>
  </si>
  <si>
    <t>Mão de Obra e Equipamentos LOTE III - Pontos de ônibus</t>
  </si>
  <si>
    <t>PEDREIRO</t>
  </si>
  <si>
    <t>Pedreiro - mensalista 44 horas semanais</t>
  </si>
  <si>
    <t>Ferramentas - família pedreiro - mensalista</t>
  </si>
  <si>
    <t>EPI - família do pedreiro - mensalista</t>
  </si>
  <si>
    <t>Mão de Obra e Equipamentos LOTE IV - Telas e Redes</t>
  </si>
  <si>
    <t>Mão de Obra e Equipamentos LOTE V - Marcenaria e Serralheria</t>
  </si>
  <si>
    <t>Caminhão mínimo 5tn com carroceria e com cabine suplementar para transporte de funcionários - máximo 10 anos de fabricação.</t>
  </si>
  <si>
    <t>Equipamentos LOTE I Parquinhos</t>
  </si>
  <si>
    <t>Equipamentos LOTE II Academias</t>
  </si>
  <si>
    <t>Equipamentos LOTE III Pontos de Ônibus</t>
  </si>
  <si>
    <t>Pistola de Pintura com Compressor</t>
  </si>
  <si>
    <t>Equipamentos LOTE IV Telas e Redes</t>
  </si>
  <si>
    <t>Equipamentos LOTE V Marcenaria e Serralheria</t>
  </si>
  <si>
    <t>Roçadeira Tipo Costal</t>
  </si>
  <si>
    <t>Caminhão capacidade mínima de 10tn com carroceria - equipado com guindauto - com cesto - capacidade minima de 1.5tn com cabine suplementar para transporte de funcionários - máximo 10 anos de fabricação.</t>
  </si>
  <si>
    <t>Equipamentos - Caminhão carroceria 5tn - Solda - Compressor - Roçadeira - Gerador</t>
  </si>
  <si>
    <t>Equipamentos - Caminhão carroceria 10tn - Guindauto - Solda - Compressor - Roçadeira - Gerador</t>
  </si>
  <si>
    <t>Equipamentos - Caminhão carroceria 5tn - Solda - Compressor - Gerador</t>
  </si>
  <si>
    <t>Equipamentos Solda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</si>
</sst>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3"/>
  <sheetViews>
    <sheetView tabSelected="1" zoomScaleNormal="100" zoomScaleSheetLayoutView="85" zoomScalePageLayoutView="70" workbookViewId="0">
      <selection activeCell="L15" sqref="L15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61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4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7" t="s">
        <v>135</v>
      </c>
      <c r="B1" s="218"/>
      <c r="C1" s="218"/>
      <c r="D1" s="218"/>
      <c r="E1" s="218"/>
      <c r="F1" s="218"/>
      <c r="G1" s="218"/>
      <c r="H1" s="218"/>
      <c r="I1" s="219"/>
    </row>
    <row r="2" spans="1:10" x14ac:dyDescent="0.25">
      <c r="A2" s="210" t="s">
        <v>77</v>
      </c>
      <c r="B2" s="210" t="s">
        <v>108</v>
      </c>
      <c r="C2" s="214" t="s">
        <v>106</v>
      </c>
      <c r="D2" s="215"/>
      <c r="E2" s="215"/>
      <c r="F2" s="216"/>
      <c r="G2" s="210" t="s">
        <v>110</v>
      </c>
      <c r="H2" s="210" t="s">
        <v>109</v>
      </c>
      <c r="I2" s="210" t="s">
        <v>107</v>
      </c>
    </row>
    <row r="3" spans="1:10" x14ac:dyDescent="0.25">
      <c r="A3" s="208">
        <v>1</v>
      </c>
      <c r="B3" s="208">
        <v>1</v>
      </c>
      <c r="C3" s="211" t="str">
        <f>ENCARREGADO!C9</f>
        <v>Encarregado - com CNH "D" - mensalista 44 horas semanais</v>
      </c>
      <c r="D3" s="212"/>
      <c r="E3" s="212"/>
      <c r="F3" s="213"/>
      <c r="G3" s="203">
        <f>ENCARREGADO!D56</f>
        <v>6744.92</v>
      </c>
      <c r="H3" s="196">
        <f>G3*B3</f>
        <v>6744.92</v>
      </c>
      <c r="I3" s="198">
        <f>H3*12</f>
        <v>80939.040000000008</v>
      </c>
    </row>
    <row r="4" spans="1:10" x14ac:dyDescent="0.25">
      <c r="A4" s="195">
        <v>2</v>
      </c>
      <c r="B4" s="195">
        <v>2</v>
      </c>
      <c r="C4" s="221" t="str">
        <f>AUXILIAR!C9</f>
        <v>Auxiliar de Serviços Gerais mensalista 44 horas semanais</v>
      </c>
      <c r="D4" s="221"/>
      <c r="E4" s="221"/>
      <c r="F4" s="221"/>
      <c r="G4" s="203">
        <f>AUXILIAR!D56</f>
        <v>5804.84</v>
      </c>
      <c r="H4" s="196">
        <f t="shared" ref="H4:H9" si="0">G4*B4</f>
        <v>11609.68</v>
      </c>
      <c r="I4" s="198">
        <f t="shared" ref="I4:I9" si="1">H4*12</f>
        <v>139316.16</v>
      </c>
    </row>
    <row r="5" spans="1:10" x14ac:dyDescent="0.25">
      <c r="A5" s="207">
        <v>3</v>
      </c>
      <c r="B5" s="62">
        <v>1</v>
      </c>
      <c r="C5" s="221" t="str">
        <f>CARPINTEIRO!C9</f>
        <v>Carpinteiro - mensalista 44 horas semanais</v>
      </c>
      <c r="D5" s="221"/>
      <c r="E5" s="221"/>
      <c r="F5" s="221"/>
      <c r="G5" s="203">
        <f>CARPINTEIRO!D56</f>
        <v>5170.13</v>
      </c>
      <c r="H5" s="196">
        <f t="shared" si="0"/>
        <v>5170.13</v>
      </c>
      <c r="I5" s="198">
        <f t="shared" si="1"/>
        <v>62041.56</v>
      </c>
    </row>
    <row r="6" spans="1:10" x14ac:dyDescent="0.25">
      <c r="A6" s="207">
        <v>4</v>
      </c>
      <c r="B6" s="62">
        <v>1</v>
      </c>
      <c r="C6" s="221" t="str">
        <f>ROÇADOR!C9</f>
        <v>Roçador - mensalista 44 horas semanais</v>
      </c>
      <c r="D6" s="221"/>
      <c r="E6" s="221"/>
      <c r="F6" s="221"/>
      <c r="G6" s="203">
        <f>ROÇADOR!D56</f>
        <v>6182.39</v>
      </c>
      <c r="H6" s="196">
        <f t="shared" si="0"/>
        <v>6182.39</v>
      </c>
      <c r="I6" s="198">
        <f t="shared" si="1"/>
        <v>74188.680000000008</v>
      </c>
    </row>
    <row r="7" spans="1:10" x14ac:dyDescent="0.25">
      <c r="A7" s="207">
        <v>5</v>
      </c>
      <c r="B7" s="62">
        <v>1</v>
      </c>
      <c r="C7" s="221" t="str">
        <f>SOLDADOR!C9</f>
        <v>Soldador - mensalista 44 horas semanais</v>
      </c>
      <c r="D7" s="221"/>
      <c r="E7" s="221"/>
      <c r="F7" s="221"/>
      <c r="G7" s="203">
        <f>SOLDADOR!D56</f>
        <v>5519.92</v>
      </c>
      <c r="H7" s="196">
        <f t="shared" si="0"/>
        <v>5519.92</v>
      </c>
      <c r="I7" s="198">
        <f t="shared" si="1"/>
        <v>66239.040000000008</v>
      </c>
    </row>
    <row r="8" spans="1:10" x14ac:dyDescent="0.25">
      <c r="A8" s="199">
        <v>6</v>
      </c>
      <c r="B8" s="62">
        <v>1</v>
      </c>
      <c r="C8" s="221" t="str">
        <f>PINTOR!C9</f>
        <v>Pintor - mensalista 44 horas semanais</v>
      </c>
      <c r="D8" s="221"/>
      <c r="E8" s="221"/>
      <c r="F8" s="221"/>
      <c r="G8" s="203">
        <f>PINTOR!D56</f>
        <v>5170.13</v>
      </c>
      <c r="H8" s="196">
        <f t="shared" si="0"/>
        <v>5170.13</v>
      </c>
      <c r="I8" s="198">
        <f t="shared" ref="I8" si="2">H8*12</f>
        <v>62041.56</v>
      </c>
    </row>
    <row r="9" spans="1:10" x14ac:dyDescent="0.25">
      <c r="A9" s="62">
        <v>7</v>
      </c>
      <c r="B9" s="62">
        <v>1</v>
      </c>
      <c r="C9" s="221" t="s">
        <v>153</v>
      </c>
      <c r="D9" s="221"/>
      <c r="E9" s="221"/>
      <c r="F9" s="221"/>
      <c r="G9" s="203">
        <f>EQUIPAMENTOS!D23</f>
        <v>18155.45</v>
      </c>
      <c r="H9" s="196">
        <f t="shared" si="0"/>
        <v>18155.45</v>
      </c>
      <c r="I9" s="198">
        <f t="shared" si="1"/>
        <v>217865.40000000002</v>
      </c>
    </row>
    <row r="10" spans="1:10" x14ac:dyDescent="0.25">
      <c r="A10" s="62"/>
      <c r="B10" s="62"/>
      <c r="C10" s="220"/>
      <c r="D10" s="220"/>
      <c r="E10" s="220"/>
      <c r="F10" s="220"/>
      <c r="G10" s="200"/>
      <c r="H10" s="197">
        <f>SUM(H3:H9)</f>
        <v>58552.619999999995</v>
      </c>
      <c r="I10" s="198">
        <f>H10*12</f>
        <v>702631.44</v>
      </c>
      <c r="J10" s="114">
        <f>H10*7</f>
        <v>409868.33999999997</v>
      </c>
    </row>
    <row r="11" spans="1:10" ht="17.25" customHeight="1" x14ac:dyDescent="0.25">
      <c r="A11" s="155"/>
      <c r="B11" s="155"/>
      <c r="C11" s="223"/>
      <c r="D11" s="223"/>
      <c r="E11" s="223"/>
      <c r="F11" s="223"/>
      <c r="G11" s="201"/>
      <c r="H11" s="61"/>
      <c r="I11" s="61"/>
      <c r="J11" s="52"/>
    </row>
    <row r="12" spans="1:10" s="61" customFormat="1" ht="15" customHeight="1" x14ac:dyDescent="0.25">
      <c r="A12" s="155"/>
      <c r="B12" s="155"/>
    </row>
    <row r="13" spans="1:10" s="61" customFormat="1" ht="15" customHeight="1" x14ac:dyDescent="0.25">
      <c r="A13" s="113"/>
      <c r="B13" s="113"/>
      <c r="C13" s="52"/>
      <c r="D13" s="52"/>
      <c r="E13" s="63"/>
      <c r="F13" s="63"/>
      <c r="G13" s="63"/>
      <c r="H13" s="63"/>
      <c r="I13" s="52"/>
    </row>
    <row r="14" spans="1:10" s="61" customFormat="1" ht="15" customHeight="1" x14ac:dyDescent="0.25">
      <c r="A14" s="217" t="s">
        <v>136</v>
      </c>
      <c r="B14" s="218"/>
      <c r="C14" s="218"/>
      <c r="D14" s="218"/>
      <c r="E14" s="218"/>
      <c r="F14" s="218"/>
      <c r="G14" s="218"/>
      <c r="H14" s="218"/>
      <c r="I14" s="219"/>
    </row>
    <row r="15" spans="1:10" s="61" customFormat="1" ht="15" customHeight="1" x14ac:dyDescent="0.25">
      <c r="A15" s="207" t="s">
        <v>77</v>
      </c>
      <c r="B15" s="207" t="s">
        <v>108</v>
      </c>
      <c r="C15" s="220" t="s">
        <v>106</v>
      </c>
      <c r="D15" s="220"/>
      <c r="E15" s="220"/>
      <c r="F15" s="220"/>
      <c r="G15" s="207" t="s">
        <v>110</v>
      </c>
      <c r="H15" s="207" t="s">
        <v>109</v>
      </c>
      <c r="I15" s="207" t="s">
        <v>107</v>
      </c>
    </row>
    <row r="16" spans="1:10" x14ac:dyDescent="0.25">
      <c r="A16" s="207">
        <v>1</v>
      </c>
      <c r="B16" s="207">
        <v>1</v>
      </c>
      <c r="C16" s="221" t="str">
        <f>ENCARREGADO!C9</f>
        <v>Encarregado - com CNH "D" - mensalista 44 horas semanais</v>
      </c>
      <c r="D16" s="221"/>
      <c r="E16" s="221"/>
      <c r="F16" s="221"/>
      <c r="G16" s="203">
        <f>ENCARREGADO!D56</f>
        <v>6744.92</v>
      </c>
      <c r="H16" s="196">
        <f>G16*B16</f>
        <v>6744.92</v>
      </c>
      <c r="I16" s="198">
        <f>H16*12</f>
        <v>80939.040000000008</v>
      </c>
      <c r="J16" s="52"/>
    </row>
    <row r="17" spans="1:13" x14ac:dyDescent="0.25">
      <c r="A17" s="207">
        <v>2</v>
      </c>
      <c r="B17" s="207">
        <v>1</v>
      </c>
      <c r="C17" s="221" t="str">
        <f>AUXILIAR!C9</f>
        <v>Auxiliar de Serviços Gerais mensalista 44 horas semanais</v>
      </c>
      <c r="D17" s="221"/>
      <c r="E17" s="221"/>
      <c r="F17" s="221"/>
      <c r="G17" s="203">
        <f>AUXILIAR!D56</f>
        <v>5804.84</v>
      </c>
      <c r="H17" s="196">
        <f t="shared" ref="H17:H22" si="3">G17*B17</f>
        <v>5804.84</v>
      </c>
      <c r="I17" s="198">
        <f t="shared" ref="I17:I22" si="4">H17*12</f>
        <v>69658.080000000002</v>
      </c>
      <c r="J17" s="52"/>
    </row>
    <row r="18" spans="1:13" x14ac:dyDescent="0.25">
      <c r="A18" s="207">
        <v>3</v>
      </c>
      <c r="B18" s="62">
        <v>1</v>
      </c>
      <c r="C18" s="221" t="str">
        <f>PINTOR!C9</f>
        <v>Pintor - mensalista 44 horas semanais</v>
      </c>
      <c r="D18" s="221"/>
      <c r="E18" s="221"/>
      <c r="F18" s="221"/>
      <c r="G18" s="203">
        <f>PINTOR!D56</f>
        <v>5170.13</v>
      </c>
      <c r="H18" s="196">
        <f t="shared" si="3"/>
        <v>5170.13</v>
      </c>
      <c r="I18" s="198">
        <f t="shared" si="4"/>
        <v>62041.56</v>
      </c>
      <c r="J18" s="52"/>
    </row>
    <row r="19" spans="1:13" x14ac:dyDescent="0.25">
      <c r="A19" s="207">
        <v>4</v>
      </c>
      <c r="B19" s="62">
        <v>1</v>
      </c>
      <c r="C19" s="221" t="str">
        <f>SOLDADOR!C9</f>
        <v>Soldador - mensalista 44 horas semanais</v>
      </c>
      <c r="D19" s="221"/>
      <c r="E19" s="221"/>
      <c r="F19" s="221"/>
      <c r="G19" s="203">
        <f>SOLDADOR!D56</f>
        <v>5519.92</v>
      </c>
      <c r="H19" s="196">
        <f t="shared" si="3"/>
        <v>5519.92</v>
      </c>
      <c r="I19" s="198">
        <f t="shared" si="4"/>
        <v>66239.040000000008</v>
      </c>
      <c r="J19" s="52"/>
    </row>
    <row r="20" spans="1:13" x14ac:dyDescent="0.25">
      <c r="A20" s="209">
        <v>5</v>
      </c>
      <c r="B20" s="62">
        <v>1</v>
      </c>
      <c r="C20" s="222" t="str">
        <f>PEDREIRO!C9</f>
        <v>Pedreiro - mensalista 44 horas semanais</v>
      </c>
      <c r="D20" s="221"/>
      <c r="E20" s="221"/>
      <c r="F20" s="221"/>
      <c r="G20" s="203">
        <f>PEDREIRO!D56</f>
        <v>5170.13</v>
      </c>
      <c r="H20" s="196">
        <f t="shared" si="3"/>
        <v>5170.13</v>
      </c>
      <c r="I20" s="198">
        <f t="shared" si="4"/>
        <v>62041.56</v>
      </c>
      <c r="J20" s="52"/>
    </row>
    <row r="21" spans="1:13" ht="15.75" customHeight="1" x14ac:dyDescent="0.25">
      <c r="A21" s="207">
        <v>6</v>
      </c>
      <c r="B21" s="62">
        <v>1</v>
      </c>
      <c r="C21" s="221" t="str">
        <f>ROÇADOR!C9</f>
        <v>Roçador - mensalista 44 horas semanais</v>
      </c>
      <c r="D21" s="221"/>
      <c r="E21" s="221"/>
      <c r="F21" s="221"/>
      <c r="G21" s="203">
        <f>ROÇADOR!D56</f>
        <v>6182.39</v>
      </c>
      <c r="H21" s="196">
        <f t="shared" si="3"/>
        <v>6182.39</v>
      </c>
      <c r="I21" s="198">
        <f t="shared" si="4"/>
        <v>74188.680000000008</v>
      </c>
      <c r="J21" s="52"/>
      <c r="K21" s="66"/>
    </row>
    <row r="22" spans="1:13" x14ac:dyDescent="0.25">
      <c r="A22" s="62">
        <v>7</v>
      </c>
      <c r="B22" s="62">
        <v>1</v>
      </c>
      <c r="C22" s="221" t="s">
        <v>153</v>
      </c>
      <c r="D22" s="221"/>
      <c r="E22" s="221"/>
      <c r="F22" s="221"/>
      <c r="G22" s="203">
        <f>EQUIPAMENTOS!D50</f>
        <v>18155.45</v>
      </c>
      <c r="H22" s="196">
        <f t="shared" si="3"/>
        <v>18155.45</v>
      </c>
      <c r="I22" s="198">
        <f t="shared" si="4"/>
        <v>217865.40000000002</v>
      </c>
      <c r="J22" s="52"/>
    </row>
    <row r="23" spans="1:13" x14ac:dyDescent="0.25">
      <c r="A23" s="62"/>
      <c r="B23" s="62"/>
      <c r="C23" s="220"/>
      <c r="D23" s="220"/>
      <c r="E23" s="220"/>
      <c r="F23" s="220"/>
      <c r="G23" s="207"/>
      <c r="H23" s="197">
        <f>SUM(H16:H22)</f>
        <v>52747.78</v>
      </c>
      <c r="I23" s="198">
        <f>H23*12</f>
        <v>632973.36</v>
      </c>
      <c r="J23" s="114">
        <f>H23*7</f>
        <v>369234.45999999996</v>
      </c>
    </row>
    <row r="24" spans="1:13" x14ac:dyDescent="0.25">
      <c r="A24" s="113"/>
      <c r="B24" s="113"/>
      <c r="I24" s="52"/>
      <c r="J24" s="52"/>
    </row>
    <row r="25" spans="1:13" x14ac:dyDescent="0.25">
      <c r="A25" s="113"/>
      <c r="B25" s="113"/>
      <c r="I25" s="52"/>
      <c r="J25" s="52"/>
    </row>
    <row r="26" spans="1:13" x14ac:dyDescent="0.25">
      <c r="A26" s="113"/>
      <c r="B26" s="113"/>
      <c r="I26" s="52"/>
      <c r="J26" s="52"/>
    </row>
    <row r="27" spans="1:13" x14ac:dyDescent="0.25">
      <c r="A27" s="217" t="s">
        <v>137</v>
      </c>
      <c r="B27" s="218"/>
      <c r="C27" s="218"/>
      <c r="D27" s="218"/>
      <c r="E27" s="218"/>
      <c r="F27" s="218"/>
      <c r="G27" s="218"/>
      <c r="H27" s="218"/>
      <c r="I27" s="219"/>
      <c r="J27" s="52"/>
      <c r="M27" s="52" t="s">
        <v>99</v>
      </c>
    </row>
    <row r="28" spans="1:13" x14ac:dyDescent="0.25">
      <c r="A28" s="207" t="s">
        <v>77</v>
      </c>
      <c r="B28" s="207" t="s">
        <v>108</v>
      </c>
      <c r="C28" s="220" t="s">
        <v>106</v>
      </c>
      <c r="D28" s="220"/>
      <c r="E28" s="220"/>
      <c r="F28" s="220"/>
      <c r="G28" s="207" t="s">
        <v>110</v>
      </c>
      <c r="H28" s="207" t="s">
        <v>109</v>
      </c>
      <c r="I28" s="207" t="s">
        <v>107</v>
      </c>
      <c r="J28" s="52"/>
    </row>
    <row r="29" spans="1:13" x14ac:dyDescent="0.25">
      <c r="A29" s="207">
        <v>1</v>
      </c>
      <c r="B29" s="207">
        <v>1</v>
      </c>
      <c r="C29" s="221" t="str">
        <f>ENCARREGADO!C9</f>
        <v>Encarregado - com CNH "D" - mensalista 44 horas semanais</v>
      </c>
      <c r="D29" s="221"/>
      <c r="E29" s="221"/>
      <c r="F29" s="221"/>
      <c r="G29" s="203">
        <f>ENCARREGADO!D56</f>
        <v>6744.92</v>
      </c>
      <c r="H29" s="196">
        <f>G29*B29</f>
        <v>6744.92</v>
      </c>
      <c r="I29" s="198">
        <f>H29*12</f>
        <v>80939.040000000008</v>
      </c>
      <c r="J29" s="52"/>
    </row>
    <row r="30" spans="1:13" x14ac:dyDescent="0.25">
      <c r="A30" s="207">
        <v>2</v>
      </c>
      <c r="B30" s="207">
        <v>2</v>
      </c>
      <c r="C30" s="221" t="str">
        <f>AUXILIAR!C9</f>
        <v>Auxiliar de Serviços Gerais mensalista 44 horas semanais</v>
      </c>
      <c r="D30" s="221"/>
      <c r="E30" s="221"/>
      <c r="F30" s="221"/>
      <c r="G30" s="203">
        <f>AUXILIAR!D56</f>
        <v>5804.84</v>
      </c>
      <c r="H30" s="196">
        <f t="shared" ref="H30:H35" si="5">G30*B30</f>
        <v>11609.68</v>
      </c>
      <c r="I30" s="198">
        <f t="shared" ref="I30:I35" si="6">H30*12</f>
        <v>139316.16</v>
      </c>
      <c r="J30" s="52"/>
    </row>
    <row r="31" spans="1:13" x14ac:dyDescent="0.25">
      <c r="A31" s="207">
        <v>3</v>
      </c>
      <c r="B31" s="62">
        <v>1</v>
      </c>
      <c r="C31" s="221" t="str">
        <f>SOLDADOR!C9</f>
        <v>Soldador - mensalista 44 horas semanais</v>
      </c>
      <c r="D31" s="221"/>
      <c r="E31" s="221"/>
      <c r="F31" s="221"/>
      <c r="G31" s="203">
        <f>SOLDADOR!D56</f>
        <v>5519.92</v>
      </c>
      <c r="H31" s="196">
        <f t="shared" si="5"/>
        <v>5519.92</v>
      </c>
      <c r="I31" s="198">
        <f t="shared" si="6"/>
        <v>66239.040000000008</v>
      </c>
      <c r="J31" s="52"/>
    </row>
    <row r="32" spans="1:13" x14ac:dyDescent="0.25">
      <c r="A32" s="207">
        <v>4</v>
      </c>
      <c r="B32" s="62">
        <v>1</v>
      </c>
      <c r="C32" s="221" t="str">
        <f>PINTOR!C9</f>
        <v>Pintor - mensalista 44 horas semanais</v>
      </c>
      <c r="D32" s="221"/>
      <c r="E32" s="221"/>
      <c r="F32" s="221"/>
      <c r="G32" s="203">
        <f>PINTOR!D56</f>
        <v>5170.13</v>
      </c>
      <c r="H32" s="196">
        <f t="shared" si="5"/>
        <v>5170.13</v>
      </c>
      <c r="I32" s="198">
        <f t="shared" si="6"/>
        <v>62041.56</v>
      </c>
      <c r="J32" s="52"/>
    </row>
    <row r="33" spans="1:10" x14ac:dyDescent="0.25">
      <c r="A33" s="207">
        <v>5</v>
      </c>
      <c r="B33" s="62">
        <v>1</v>
      </c>
      <c r="C33" s="222" t="str">
        <f>ROÇADOR!C9</f>
        <v>Roçador - mensalista 44 horas semanais</v>
      </c>
      <c r="D33" s="221"/>
      <c r="E33" s="221"/>
      <c r="F33" s="221"/>
      <c r="G33" s="203">
        <f>ROÇADOR!D56</f>
        <v>6182.39</v>
      </c>
      <c r="H33" s="196">
        <f t="shared" si="5"/>
        <v>6182.39</v>
      </c>
      <c r="I33" s="198">
        <f t="shared" si="6"/>
        <v>74188.680000000008</v>
      </c>
      <c r="J33" s="52"/>
    </row>
    <row r="34" spans="1:10" x14ac:dyDescent="0.25">
      <c r="A34" s="207">
        <v>6</v>
      </c>
      <c r="B34" s="62">
        <v>1</v>
      </c>
      <c r="C34" s="222" t="str">
        <f>PEDREIRO!C9</f>
        <v>Pedreiro - mensalista 44 horas semanais</v>
      </c>
      <c r="D34" s="221"/>
      <c r="E34" s="221"/>
      <c r="F34" s="221"/>
      <c r="G34" s="203">
        <f>PEDREIRO!D56</f>
        <v>5170.13</v>
      </c>
      <c r="H34" s="196">
        <f t="shared" si="5"/>
        <v>5170.13</v>
      </c>
      <c r="I34" s="198">
        <f t="shared" ref="I34" si="7">H34*12</f>
        <v>62041.56</v>
      </c>
      <c r="J34" s="52"/>
    </row>
    <row r="35" spans="1:10" x14ac:dyDescent="0.25">
      <c r="A35" s="62">
        <v>7</v>
      </c>
      <c r="B35" s="62">
        <v>1</v>
      </c>
      <c r="C35" s="221" t="s">
        <v>154</v>
      </c>
      <c r="D35" s="221"/>
      <c r="E35" s="221"/>
      <c r="F35" s="221"/>
      <c r="G35" s="203">
        <f>EQUIPAMENTOS!D77</f>
        <v>27019.75</v>
      </c>
      <c r="H35" s="196">
        <f t="shared" si="5"/>
        <v>27019.75</v>
      </c>
      <c r="I35" s="198">
        <f t="shared" si="6"/>
        <v>324237</v>
      </c>
      <c r="J35" s="52"/>
    </row>
    <row r="36" spans="1:10" x14ac:dyDescent="0.25">
      <c r="A36" s="62"/>
      <c r="B36" s="62"/>
      <c r="C36" s="220"/>
      <c r="D36" s="220"/>
      <c r="E36" s="220"/>
      <c r="F36" s="220"/>
      <c r="G36" s="207"/>
      <c r="H36" s="197">
        <f>SUM(H29:H35)</f>
        <v>67416.92</v>
      </c>
      <c r="I36" s="198">
        <f>H36*12</f>
        <v>809003.04</v>
      </c>
      <c r="J36" s="114">
        <f>H36*7</f>
        <v>471918.44</v>
      </c>
    </row>
    <row r="37" spans="1:10" x14ac:dyDescent="0.25">
      <c r="A37" s="113"/>
      <c r="B37" s="113"/>
      <c r="I37" s="52"/>
      <c r="J37" s="52"/>
    </row>
    <row r="38" spans="1:10" x14ac:dyDescent="0.25">
      <c r="A38" s="113"/>
      <c r="B38" s="113"/>
      <c r="I38" s="52"/>
      <c r="J38" s="52"/>
    </row>
    <row r="39" spans="1:10" x14ac:dyDescent="0.25">
      <c r="A39" s="113"/>
      <c r="B39" s="113"/>
      <c r="I39" s="52"/>
      <c r="J39" s="52"/>
    </row>
    <row r="40" spans="1:10" x14ac:dyDescent="0.25">
      <c r="A40" s="217" t="s">
        <v>142</v>
      </c>
      <c r="B40" s="218"/>
      <c r="C40" s="218"/>
      <c r="D40" s="218"/>
      <c r="E40" s="218"/>
      <c r="F40" s="218"/>
      <c r="G40" s="218"/>
      <c r="H40" s="218"/>
      <c r="I40" s="219"/>
      <c r="J40" s="52"/>
    </row>
    <row r="41" spans="1:10" x14ac:dyDescent="0.25">
      <c r="A41" s="207" t="s">
        <v>77</v>
      </c>
      <c r="B41" s="207" t="s">
        <v>108</v>
      </c>
      <c r="C41" s="220" t="s">
        <v>106</v>
      </c>
      <c r="D41" s="220"/>
      <c r="E41" s="220"/>
      <c r="F41" s="220"/>
      <c r="G41" s="207" t="s">
        <v>110</v>
      </c>
      <c r="H41" s="207" t="s">
        <v>109</v>
      </c>
      <c r="I41" s="207" t="s">
        <v>107</v>
      </c>
      <c r="J41" s="52"/>
    </row>
    <row r="42" spans="1:10" x14ac:dyDescent="0.25">
      <c r="A42" s="207">
        <v>1</v>
      </c>
      <c r="B42" s="207">
        <v>1</v>
      </c>
      <c r="C42" s="221" t="str">
        <f>ENCARREGADO!C9</f>
        <v>Encarregado - com CNH "D" - mensalista 44 horas semanais</v>
      </c>
      <c r="D42" s="221"/>
      <c r="E42" s="221"/>
      <c r="F42" s="221"/>
      <c r="G42" s="203">
        <f>ENCARREGADO!D56</f>
        <v>6744.92</v>
      </c>
      <c r="H42" s="196">
        <f>G42*B42</f>
        <v>6744.92</v>
      </c>
      <c r="I42" s="198">
        <f>H42*12</f>
        <v>80939.040000000008</v>
      </c>
      <c r="J42" s="52"/>
    </row>
    <row r="43" spans="1:10" x14ac:dyDescent="0.25">
      <c r="A43" s="207">
        <v>2</v>
      </c>
      <c r="B43" s="207">
        <v>2</v>
      </c>
      <c r="C43" s="221" t="str">
        <f>AUXILIAR!C9</f>
        <v>Auxiliar de Serviços Gerais mensalista 44 horas semanais</v>
      </c>
      <c r="D43" s="221"/>
      <c r="E43" s="221"/>
      <c r="F43" s="221"/>
      <c r="G43" s="203">
        <f>AUXILIAR!D56</f>
        <v>5804.84</v>
      </c>
      <c r="H43" s="196">
        <f t="shared" ref="H43:H47" si="8">G43*B43</f>
        <v>11609.68</v>
      </c>
      <c r="I43" s="198">
        <f t="shared" ref="I43:I47" si="9">H43*12</f>
        <v>139316.16</v>
      </c>
      <c r="J43" s="52"/>
    </row>
    <row r="44" spans="1:10" x14ac:dyDescent="0.25">
      <c r="A44" s="207">
        <v>3</v>
      </c>
      <c r="B44" s="62">
        <v>1</v>
      </c>
      <c r="C44" s="221" t="str">
        <f>SOLDADOR!C9</f>
        <v>Soldador - mensalista 44 horas semanais</v>
      </c>
      <c r="D44" s="221"/>
      <c r="E44" s="221"/>
      <c r="F44" s="221"/>
      <c r="G44" s="203">
        <f>SOLDADOR!D56</f>
        <v>5519.92</v>
      </c>
      <c r="H44" s="196">
        <f t="shared" si="8"/>
        <v>5519.92</v>
      </c>
      <c r="I44" s="198">
        <f t="shared" si="9"/>
        <v>66239.040000000008</v>
      </c>
      <c r="J44" s="52"/>
    </row>
    <row r="45" spans="1:10" s="61" customFormat="1" x14ac:dyDescent="0.25">
      <c r="A45" s="207">
        <v>4</v>
      </c>
      <c r="B45" s="62">
        <v>1</v>
      </c>
      <c r="C45" s="221" t="str">
        <f>PEDREIRO!C9</f>
        <v>Pedreiro - mensalista 44 horas semanais</v>
      </c>
      <c r="D45" s="221"/>
      <c r="E45" s="221"/>
      <c r="F45" s="221"/>
      <c r="G45" s="203">
        <f>PEDREIRO!D56</f>
        <v>5170.13</v>
      </c>
      <c r="H45" s="196">
        <f t="shared" si="8"/>
        <v>5170.13</v>
      </c>
      <c r="I45" s="198">
        <f t="shared" si="9"/>
        <v>62041.56</v>
      </c>
    </row>
    <row r="46" spans="1:10" s="61" customFormat="1" x14ac:dyDescent="0.25">
      <c r="A46" s="207">
        <v>5</v>
      </c>
      <c r="B46" s="62">
        <v>1</v>
      </c>
      <c r="C46" s="222" t="str">
        <f>PINTOR!C9</f>
        <v>Pintor - mensalista 44 horas semanais</v>
      </c>
      <c r="D46" s="221"/>
      <c r="E46" s="221"/>
      <c r="F46" s="221"/>
      <c r="G46" s="203">
        <f>PINTOR!D56</f>
        <v>5170.13</v>
      </c>
      <c r="H46" s="196">
        <f t="shared" si="8"/>
        <v>5170.13</v>
      </c>
      <c r="I46" s="198">
        <f t="shared" si="9"/>
        <v>62041.56</v>
      </c>
    </row>
    <row r="47" spans="1:10" s="79" customFormat="1" ht="15" customHeight="1" x14ac:dyDescent="0.25">
      <c r="A47" s="62">
        <v>6</v>
      </c>
      <c r="B47" s="62">
        <v>1</v>
      </c>
      <c r="C47" s="221" t="s">
        <v>155</v>
      </c>
      <c r="D47" s="221"/>
      <c r="E47" s="221"/>
      <c r="F47" s="221"/>
      <c r="G47" s="203">
        <f>EQUIPAMENTOS!D104</f>
        <v>17946.810000000001</v>
      </c>
      <c r="H47" s="196">
        <f t="shared" si="8"/>
        <v>17946.810000000001</v>
      </c>
      <c r="I47" s="198">
        <f t="shared" si="9"/>
        <v>215361.72000000003</v>
      </c>
    </row>
    <row r="48" spans="1:10" s="79" customFormat="1" ht="13.5" customHeight="1" x14ac:dyDescent="0.25">
      <c r="A48" s="62"/>
      <c r="B48" s="62"/>
      <c r="C48" s="220"/>
      <c r="D48" s="220"/>
      <c r="E48" s="220"/>
      <c r="F48" s="220"/>
      <c r="G48" s="207"/>
      <c r="H48" s="197">
        <f>SUM(H42:H47)</f>
        <v>52161.59</v>
      </c>
      <c r="I48" s="198">
        <f>H48*12</f>
        <v>625939.07999999996</v>
      </c>
      <c r="J48" s="114">
        <f>H48*7</f>
        <v>365131.13</v>
      </c>
    </row>
    <row r="49" spans="1:11" s="79" customFormat="1" x14ac:dyDescent="0.25">
      <c r="A49" s="182"/>
      <c r="B49" s="182"/>
      <c r="C49" s="183"/>
      <c r="D49" s="183"/>
      <c r="E49" s="183"/>
      <c r="F49" s="183"/>
      <c r="G49" s="183"/>
      <c r="H49" s="183"/>
      <c r="I49" s="183"/>
      <c r="J49" s="80"/>
    </row>
    <row r="50" spans="1:11" s="79" customFormat="1" x14ac:dyDescent="0.25">
      <c r="A50" s="182"/>
      <c r="B50" s="182"/>
      <c r="C50" s="183"/>
      <c r="D50" s="183"/>
      <c r="E50" s="183"/>
      <c r="F50" s="183"/>
      <c r="G50" s="183"/>
      <c r="H50" s="183"/>
      <c r="I50" s="183"/>
      <c r="J50" s="80"/>
    </row>
    <row r="51" spans="1:11" s="184" customFormat="1" ht="12.75" customHeight="1" x14ac:dyDescent="0.25">
      <c r="A51" s="182"/>
      <c r="B51" s="182"/>
      <c r="C51" s="183"/>
      <c r="D51" s="183"/>
      <c r="E51" s="183"/>
      <c r="F51" s="183"/>
      <c r="G51" s="183"/>
      <c r="H51" s="183"/>
      <c r="I51" s="183"/>
      <c r="J51" s="183"/>
    </row>
    <row r="52" spans="1:11" s="184" customFormat="1" ht="12.75" customHeight="1" x14ac:dyDescent="0.25">
      <c r="A52" s="217" t="s">
        <v>143</v>
      </c>
      <c r="B52" s="218"/>
      <c r="C52" s="218"/>
      <c r="D52" s="218"/>
      <c r="E52" s="218"/>
      <c r="F52" s="218"/>
      <c r="G52" s="218"/>
      <c r="H52" s="218"/>
      <c r="I52" s="219"/>
      <c r="J52" s="183"/>
    </row>
    <row r="53" spans="1:11" s="184" customFormat="1" ht="12.75" customHeight="1" x14ac:dyDescent="0.25">
      <c r="A53" s="207" t="s">
        <v>77</v>
      </c>
      <c r="B53" s="207" t="s">
        <v>108</v>
      </c>
      <c r="C53" s="220" t="s">
        <v>106</v>
      </c>
      <c r="D53" s="220"/>
      <c r="E53" s="220"/>
      <c r="F53" s="220"/>
      <c r="G53" s="207" t="s">
        <v>110</v>
      </c>
      <c r="H53" s="207" t="s">
        <v>109</v>
      </c>
      <c r="I53" s="207" t="s">
        <v>107</v>
      </c>
      <c r="J53" s="183"/>
    </row>
    <row r="54" spans="1:11" s="184" customFormat="1" ht="12.75" customHeight="1" x14ac:dyDescent="0.25">
      <c r="A54" s="207">
        <v>1</v>
      </c>
      <c r="B54" s="207">
        <v>1</v>
      </c>
      <c r="C54" s="221" t="str">
        <f>CARPINTEIRO!C9</f>
        <v>Carpinteiro - mensalista 44 horas semanais</v>
      </c>
      <c r="D54" s="221"/>
      <c r="E54" s="221"/>
      <c r="F54" s="221"/>
      <c r="G54" s="203">
        <f>CARPINTEIRO!D56</f>
        <v>5170.13</v>
      </c>
      <c r="H54" s="196">
        <f>G54*B54</f>
        <v>5170.13</v>
      </c>
      <c r="I54" s="198">
        <f>H54*12</f>
        <v>62041.56</v>
      </c>
      <c r="J54" s="183"/>
    </row>
    <row r="55" spans="1:11" s="79" customFormat="1" ht="12.75" customHeight="1" x14ac:dyDescent="0.25">
      <c r="A55" s="207">
        <v>2</v>
      </c>
      <c r="B55" s="207">
        <v>2</v>
      </c>
      <c r="C55" s="221" t="str">
        <f>SOLDADOR!C9</f>
        <v>Soldador - mensalista 44 horas semanais</v>
      </c>
      <c r="D55" s="221"/>
      <c r="E55" s="221"/>
      <c r="F55" s="221"/>
      <c r="G55" s="203">
        <f>SOLDADOR!D56</f>
        <v>5519.92</v>
      </c>
      <c r="H55" s="196">
        <f t="shared" ref="H55:H57" si="10">G55*B55</f>
        <v>11039.84</v>
      </c>
      <c r="I55" s="198">
        <f t="shared" ref="I55:I57" si="11">H55*12</f>
        <v>132478.08000000002</v>
      </c>
      <c r="J55" s="80"/>
    </row>
    <row r="56" spans="1:11" s="79" customFormat="1" x14ac:dyDescent="0.25">
      <c r="A56" s="207">
        <v>3</v>
      </c>
      <c r="B56" s="62">
        <v>1</v>
      </c>
      <c r="C56" s="221" t="str">
        <f>AUXILIAR!C9</f>
        <v>Auxiliar de Serviços Gerais mensalista 44 horas semanais</v>
      </c>
      <c r="D56" s="221"/>
      <c r="E56" s="221"/>
      <c r="F56" s="221"/>
      <c r="G56" s="203">
        <f>AUXILIAR!D56</f>
        <v>5804.84</v>
      </c>
      <c r="H56" s="196">
        <f t="shared" si="10"/>
        <v>5804.84</v>
      </c>
      <c r="I56" s="198">
        <f t="shared" si="11"/>
        <v>69658.080000000002</v>
      </c>
      <c r="J56" s="80"/>
    </row>
    <row r="57" spans="1:11" x14ac:dyDescent="0.25">
      <c r="A57" s="62">
        <v>4</v>
      </c>
      <c r="B57" s="62">
        <v>1</v>
      </c>
      <c r="C57" s="211" t="s">
        <v>156</v>
      </c>
      <c r="D57" s="212"/>
      <c r="E57" s="212"/>
      <c r="F57" s="213"/>
      <c r="G57" s="203">
        <f>EQUIPAMENTOS!D131</f>
        <v>720.36</v>
      </c>
      <c r="H57" s="196">
        <f t="shared" si="10"/>
        <v>720.36</v>
      </c>
      <c r="I57" s="198">
        <f t="shared" si="11"/>
        <v>8644.32</v>
      </c>
      <c r="J57" s="86"/>
    </row>
    <row r="58" spans="1:11" ht="15" customHeight="1" x14ac:dyDescent="0.25">
      <c r="A58" s="62"/>
      <c r="B58" s="62"/>
      <c r="C58" s="220"/>
      <c r="D58" s="220"/>
      <c r="E58" s="220"/>
      <c r="F58" s="220"/>
      <c r="G58" s="207"/>
      <c r="H58" s="197">
        <f>SUM(H54:H57)</f>
        <v>22735.170000000002</v>
      </c>
      <c r="I58" s="198">
        <f>H58*12</f>
        <v>272822.04000000004</v>
      </c>
      <c r="J58" s="114">
        <f>H58*7</f>
        <v>159146.19</v>
      </c>
    </row>
    <row r="59" spans="1:11" ht="15" customHeight="1" x14ac:dyDescent="0.25">
      <c r="A59" s="113"/>
      <c r="B59" s="113"/>
      <c r="C59" s="86"/>
      <c r="D59" s="86"/>
      <c r="E59" s="86"/>
      <c r="F59" s="86"/>
      <c r="G59" s="86"/>
      <c r="H59" s="86"/>
      <c r="I59" s="86"/>
      <c r="J59" s="86"/>
    </row>
    <row r="60" spans="1:11" x14ac:dyDescent="0.25">
      <c r="A60" s="113"/>
      <c r="B60" s="113"/>
      <c r="I60" s="52"/>
      <c r="J60" s="86"/>
    </row>
    <row r="61" spans="1:11" x14ac:dyDescent="0.25">
      <c r="A61" s="113"/>
      <c r="B61" s="113"/>
      <c r="D61" s="52" t="s">
        <v>99</v>
      </c>
      <c r="I61" s="52"/>
      <c r="J61" s="86"/>
      <c r="K61" s="86"/>
    </row>
    <row r="62" spans="1:11" ht="12.75" customHeight="1" x14ac:dyDescent="0.25">
      <c r="A62" s="181"/>
      <c r="B62" s="181"/>
      <c r="I62" s="52"/>
      <c r="J62" s="86"/>
    </row>
    <row r="63" spans="1:11" ht="15" customHeight="1" x14ac:dyDescent="0.25">
      <c r="A63" s="162"/>
      <c r="B63" s="162"/>
      <c r="I63" s="52"/>
      <c r="J63" s="52"/>
    </row>
    <row r="64" spans="1:11" ht="15" customHeight="1" x14ac:dyDescent="0.25">
      <c r="J64" s="52"/>
    </row>
    <row r="65" spans="6:11" x14ac:dyDescent="0.25">
      <c r="J65" s="52"/>
    </row>
    <row r="66" spans="6:11" x14ac:dyDescent="0.25">
      <c r="J66" s="52"/>
    </row>
    <row r="67" spans="6:11" x14ac:dyDescent="0.25">
      <c r="F67" s="187"/>
      <c r="G67" s="187"/>
      <c r="I67" s="52"/>
      <c r="J67" s="162"/>
    </row>
    <row r="70" spans="6:11" x14ac:dyDescent="0.25">
      <c r="K70" s="95"/>
    </row>
    <row r="71" spans="6:11" x14ac:dyDescent="0.25">
      <c r="J71" s="113"/>
    </row>
    <row r="73" spans="6:11" ht="15" customHeight="1" x14ac:dyDescent="0.25"/>
  </sheetData>
  <mergeCells count="47">
    <mergeCell ref="C10:F10"/>
    <mergeCell ref="C11:F11"/>
    <mergeCell ref="C4:F4"/>
    <mergeCell ref="C9:F9"/>
    <mergeCell ref="C8:F8"/>
    <mergeCell ref="C5:F5"/>
    <mergeCell ref="C6:F6"/>
    <mergeCell ref="C7:F7"/>
    <mergeCell ref="C19:F19"/>
    <mergeCell ref="C21:F21"/>
    <mergeCell ref="C22:F22"/>
    <mergeCell ref="C23:F23"/>
    <mergeCell ref="A14:I14"/>
    <mergeCell ref="C15:F15"/>
    <mergeCell ref="C16:F16"/>
    <mergeCell ref="C17:F17"/>
    <mergeCell ref="C18:F18"/>
    <mergeCell ref="C20:F20"/>
    <mergeCell ref="A27:I27"/>
    <mergeCell ref="C28:F28"/>
    <mergeCell ref="C29:F29"/>
    <mergeCell ref="C30:F30"/>
    <mergeCell ref="C31:F31"/>
    <mergeCell ref="C42:F42"/>
    <mergeCell ref="C43:F43"/>
    <mergeCell ref="C44:F44"/>
    <mergeCell ref="C32:F32"/>
    <mergeCell ref="C33:F33"/>
    <mergeCell ref="C35:F35"/>
    <mergeCell ref="C36:F36"/>
    <mergeCell ref="C34:F34"/>
    <mergeCell ref="C3:F3"/>
    <mergeCell ref="C2:F2"/>
    <mergeCell ref="A1:I1"/>
    <mergeCell ref="C57:F57"/>
    <mergeCell ref="C58:F58"/>
    <mergeCell ref="A52:I52"/>
    <mergeCell ref="C53:F53"/>
    <mergeCell ref="C54:F54"/>
    <mergeCell ref="C55:F55"/>
    <mergeCell ref="C56:F56"/>
    <mergeCell ref="C45:F45"/>
    <mergeCell ref="C46:F46"/>
    <mergeCell ref="C47:F47"/>
    <mergeCell ref="C48:F48"/>
    <mergeCell ref="A40:I40"/>
    <mergeCell ref="C41:F41"/>
  </mergeCells>
  <printOptions horizontalCentered="1"/>
  <pageMargins left="0.25" right="0.25" top="0.75" bottom="0.75" header="0.3" footer="0.3"/>
  <pageSetup paperSize="9" scale="80" orientation="landscape" r:id="rId1"/>
  <rowBreaks count="2" manualBreakCount="2">
    <brk id="25" max="8" man="1"/>
    <brk id="5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I10" sqref="I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6"/>
      <c r="B2" s="226"/>
      <c r="C2" s="226"/>
      <c r="D2" s="226"/>
      <c r="E2" s="226"/>
      <c r="F2" s="226"/>
    </row>
    <row r="4" spans="1:11" ht="21.75" customHeight="1" x14ac:dyDescent="0.25">
      <c r="A4" s="227"/>
      <c r="B4" s="227"/>
      <c r="C4" s="227"/>
      <c r="D4" s="227"/>
      <c r="E4" s="227"/>
      <c r="F4" s="113"/>
    </row>
    <row r="5" spans="1:11" ht="21.75" customHeight="1" x14ac:dyDescent="0.25">
      <c r="A5" s="217" t="s">
        <v>111</v>
      </c>
      <c r="B5" s="218"/>
      <c r="C5" s="218"/>
      <c r="D5" s="218"/>
      <c r="E5" s="219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118</v>
      </c>
      <c r="D9" s="192">
        <v>2053.75</v>
      </c>
      <c r="E9" s="166">
        <f>A9*D9</f>
        <v>2053.75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410.75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143.76250000000002</v>
      </c>
      <c r="F11" s="155"/>
    </row>
    <row r="12" spans="1:11" s="61" customFormat="1" ht="15" customHeight="1" x14ac:dyDescent="0.25">
      <c r="A12" s="145"/>
      <c r="B12" s="65"/>
      <c r="C12" s="177" t="s">
        <v>102</v>
      </c>
      <c r="D12" s="192"/>
      <c r="E12" s="166">
        <f>D12*A9</f>
        <v>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8"/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/>
      <c r="B15" s="189"/>
      <c r="C15" s="102"/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2608.2600000000002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521.65200000000004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26.082600000000003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39.123899999999999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78.247799999999998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65.206500000000005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15.649560000000001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208.66080000000002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954.62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217.26805800000002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59.207502000000005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217.26805800000002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17.475342000000001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1.0433040000000002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43.557942000000004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9.1289100000000012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72.509628000000006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17.475342000000001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1.0433040000000002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45.383724000000001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127.02226200000001</v>
      </c>
      <c r="F40" s="113"/>
    </row>
    <row r="41" spans="1:13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A9</f>
        <v>1</v>
      </c>
      <c r="B42" s="65"/>
      <c r="C42" s="178" t="s">
        <v>68</v>
      </c>
      <c r="D42" s="193">
        <f>22*6</f>
        <v>132</v>
      </c>
      <c r="E42" s="174">
        <f>D42*A42</f>
        <v>132</v>
      </c>
      <c r="F42" s="157"/>
    </row>
    <row r="43" spans="1:13" s="61" customFormat="1" x14ac:dyDescent="0.25">
      <c r="A43" s="145">
        <f>A9</f>
        <v>1</v>
      </c>
      <c r="B43" s="65"/>
      <c r="C43" s="178" t="s">
        <v>75</v>
      </c>
      <c r="D43" s="193">
        <f>22*22.06</f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1445.7</v>
      </c>
      <c r="F44" s="158"/>
    </row>
    <row r="45" spans="1:13" s="79" customFormat="1" ht="13.5" customHeight="1" x14ac:dyDescent="0.25">
      <c r="A45" s="228" t="s">
        <v>6</v>
      </c>
      <c r="B45" s="229"/>
      <c r="C45" s="229"/>
      <c r="D45" s="99"/>
      <c r="E45" s="169">
        <f>ROUND(E44+E26+E16,2)</f>
        <v>5008.58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9">
        <f>A9</f>
        <v>1</v>
      </c>
      <c r="B48" s="65" t="s">
        <v>74</v>
      </c>
      <c r="C48" s="109" t="s">
        <v>112</v>
      </c>
      <c r="D48" s="194">
        <v>18.72</v>
      </c>
      <c r="E48" s="170">
        <f>A48*D48</f>
        <v>18.72</v>
      </c>
      <c r="F48" s="156"/>
      <c r="G48" s="80"/>
      <c r="H48" s="80"/>
      <c r="I48" s="80"/>
      <c r="J48" s="80"/>
      <c r="K48" s="80"/>
      <c r="L48" s="80"/>
      <c r="M48" s="80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74</v>
      </c>
      <c r="C50" s="109" t="s">
        <v>113</v>
      </c>
      <c r="D50" s="194">
        <v>236</v>
      </c>
      <c r="E50" s="170">
        <f>A50*D50</f>
        <v>236</v>
      </c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191" t="s">
        <v>60</v>
      </c>
      <c r="D51" s="171"/>
      <c r="E51" s="169">
        <f>ROUND(SUM(E48:E50),2)</f>
        <v>254.72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189"/>
      <c r="B52" s="1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4" t="s">
        <v>72</v>
      </c>
      <c r="B53" s="225"/>
      <c r="C53" s="225"/>
      <c r="D53" s="87"/>
      <c r="E53" s="172">
        <f>ROUND(E45+E51,2)</f>
        <v>5263.3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4" t="s">
        <v>39</v>
      </c>
      <c r="B54" s="225"/>
      <c r="C54" s="225"/>
      <c r="D54" s="144">
        <f>'BDI '!C20</f>
        <v>0.28149999999999997</v>
      </c>
      <c r="E54" s="173">
        <f>ROUND(E53*D54,2)</f>
        <v>1481.62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38" t="s">
        <v>64</v>
      </c>
      <c r="B56" s="239"/>
      <c r="C56" s="240"/>
      <c r="D56" s="241">
        <f>ROUND(E53+E54,2)</f>
        <v>6744.92</v>
      </c>
      <c r="E56" s="241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38" t="s">
        <v>67</v>
      </c>
      <c r="B57" s="239"/>
      <c r="C57" s="240"/>
      <c r="D57" s="241">
        <f>D56*12</f>
        <v>80939.040000000008</v>
      </c>
      <c r="E57" s="241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42"/>
      <c r="B59" s="243"/>
      <c r="C59" s="244"/>
      <c r="D59" s="245"/>
      <c r="E59" s="246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30" t="s">
        <v>66</v>
      </c>
      <c r="B60" s="231"/>
      <c r="C60" s="234"/>
      <c r="D60" s="234"/>
      <c r="E60" s="235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32"/>
      <c r="B61" s="233"/>
      <c r="C61" s="236"/>
      <c r="D61" s="236"/>
      <c r="E61" s="237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60:B61"/>
    <mergeCell ref="C60:E61"/>
    <mergeCell ref="A56:C56"/>
    <mergeCell ref="D56:E56"/>
    <mergeCell ref="A57:C57"/>
    <mergeCell ref="D57:E57"/>
    <mergeCell ref="A59:C59"/>
    <mergeCell ref="D59:E59"/>
    <mergeCell ref="A54:C54"/>
    <mergeCell ref="A2:F2"/>
    <mergeCell ref="A4:E4"/>
    <mergeCell ref="A5:E5"/>
    <mergeCell ref="A45:C45"/>
    <mergeCell ref="A53:C53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D42" sqref="D42:D4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6"/>
      <c r="B2" s="226"/>
      <c r="C2" s="226"/>
      <c r="D2" s="226"/>
      <c r="E2" s="226"/>
      <c r="F2" s="226"/>
    </row>
    <row r="4" spans="1:11" ht="21.75" customHeight="1" x14ac:dyDescent="0.25">
      <c r="A4" s="227"/>
      <c r="B4" s="227"/>
      <c r="C4" s="227"/>
      <c r="D4" s="227"/>
      <c r="E4" s="227"/>
      <c r="F4" s="113"/>
    </row>
    <row r="5" spans="1:11" ht="21.75" customHeight="1" x14ac:dyDescent="0.25">
      <c r="A5" s="217" t="s">
        <v>48</v>
      </c>
      <c r="B5" s="218"/>
      <c r="C5" s="218"/>
      <c r="D5" s="218"/>
      <c r="E5" s="219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105</v>
      </c>
      <c r="D9" s="192">
        <v>1501.62</v>
      </c>
      <c r="E9" s="166">
        <f>A9*D9</f>
        <v>1501.62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300.32400000000001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105.1134</v>
      </c>
      <c r="F11" s="155"/>
    </row>
    <row r="12" spans="1:11" s="61" customFormat="1" ht="15" customHeight="1" x14ac:dyDescent="0.25">
      <c r="A12" s="145"/>
      <c r="B12" s="65"/>
      <c r="C12" s="177" t="s">
        <v>102</v>
      </c>
      <c r="D12" s="192">
        <v>200</v>
      </c>
      <c r="E12" s="188">
        <f>D12*A9</f>
        <v>200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8">
        <f>D13*A13</f>
        <v>0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>
        <f>SUM(A9:A12)</f>
        <v>1</v>
      </c>
      <c r="B15" s="89" t="s">
        <v>74</v>
      </c>
      <c r="C15" s="102" t="s">
        <v>65</v>
      </c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2107.06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421.41200000000003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21.070599999999999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31.605899999999998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63.211799999999997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52.676500000000004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12.64236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168.56479999999999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771.18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175.51809799999998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47.830262000000005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175.51809799999998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14.117302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0.84282400000000002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35.187902000000001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7.3747100000000003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58.576267999999992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14.117302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0.84282400000000002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36.662844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102.613822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$A$15</f>
        <v>1</v>
      </c>
      <c r="B42" s="65" t="s">
        <v>74</v>
      </c>
      <c r="C42" s="178" t="s">
        <v>68</v>
      </c>
      <c r="D42" s="193">
        <f>22*6</f>
        <v>132</v>
      </c>
      <c r="E42" s="174">
        <f>D42*A42</f>
        <v>132</v>
      </c>
      <c r="F42" s="157"/>
    </row>
    <row r="43" spans="1:13" s="61" customFormat="1" x14ac:dyDescent="0.25">
      <c r="A43" s="145">
        <f>$A$15</f>
        <v>1</v>
      </c>
      <c r="B43" s="65" t="s">
        <v>74</v>
      </c>
      <c r="C43" s="178" t="s">
        <v>75</v>
      </c>
      <c r="D43" s="193">
        <f>22*22.06</f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1286.52</v>
      </c>
      <c r="F44" s="158"/>
    </row>
    <row r="45" spans="1:13" s="79" customFormat="1" ht="13.5" customHeight="1" x14ac:dyDescent="0.25">
      <c r="A45" s="228" t="s">
        <v>6</v>
      </c>
      <c r="B45" s="229"/>
      <c r="C45" s="229"/>
      <c r="D45" s="99"/>
      <c r="E45" s="169">
        <f>ROUND(E44+E26+E16,2)</f>
        <v>4164.76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184" customFormat="1" ht="12.75" customHeight="1" x14ac:dyDescent="0.25">
      <c r="A48" s="179">
        <f>A9</f>
        <v>1</v>
      </c>
      <c r="B48" s="65" t="s">
        <v>74</v>
      </c>
      <c r="C48" s="109" t="s">
        <v>70</v>
      </c>
      <c r="D48" s="194">
        <v>114.72</v>
      </c>
      <c r="E48" s="170">
        <f>A48*D48</f>
        <v>114.72</v>
      </c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74</v>
      </c>
      <c r="C50" s="109" t="s">
        <v>69</v>
      </c>
      <c r="D50" s="194">
        <v>250.24</v>
      </c>
      <c r="E50" s="170">
        <f>A50*D50</f>
        <v>250.24</v>
      </c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108" t="s">
        <v>60</v>
      </c>
      <c r="D51" s="171"/>
      <c r="E51" s="169">
        <f>ROUND(SUM(E48:E50),2)</f>
        <v>364.96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89"/>
      <c r="B52" s="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4" t="s">
        <v>72</v>
      </c>
      <c r="B53" s="225"/>
      <c r="C53" s="225"/>
      <c r="D53" s="87"/>
      <c r="E53" s="172">
        <f>ROUND(E45+E51,2)</f>
        <v>4529.72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4" t="s">
        <v>39</v>
      </c>
      <c r="B54" s="225"/>
      <c r="C54" s="225"/>
      <c r="D54" s="144">
        <f>'BDI '!C20</f>
        <v>0.28149999999999997</v>
      </c>
      <c r="E54" s="173">
        <f>ROUND(E53*D54,2)</f>
        <v>1275.1199999999999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38" t="s">
        <v>64</v>
      </c>
      <c r="B56" s="239"/>
      <c r="C56" s="240"/>
      <c r="D56" s="241">
        <f>ROUND(E53+E54,2)</f>
        <v>5804.84</v>
      </c>
      <c r="E56" s="241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38" t="s">
        <v>67</v>
      </c>
      <c r="B57" s="239"/>
      <c r="C57" s="240"/>
      <c r="D57" s="241">
        <f>D56*12</f>
        <v>69658.080000000002</v>
      </c>
      <c r="E57" s="241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42"/>
      <c r="B59" s="243"/>
      <c r="C59" s="244"/>
      <c r="D59" s="245"/>
      <c r="E59" s="246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30" t="s">
        <v>66</v>
      </c>
      <c r="B60" s="231"/>
      <c r="C60" s="234"/>
      <c r="D60" s="234"/>
      <c r="E60" s="235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32"/>
      <c r="B61" s="233"/>
      <c r="C61" s="236"/>
      <c r="D61" s="236"/>
      <c r="E61" s="237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C60:E61"/>
    <mergeCell ref="D59:E59"/>
    <mergeCell ref="A54:C54"/>
    <mergeCell ref="A56:C56"/>
    <mergeCell ref="A57:C57"/>
    <mergeCell ref="A59:C59"/>
    <mergeCell ref="A60:B61"/>
    <mergeCell ref="A2:F2"/>
    <mergeCell ref="A4:E4"/>
    <mergeCell ref="A5:E5"/>
    <mergeCell ref="D56:E56"/>
    <mergeCell ref="D57:E57"/>
    <mergeCell ref="A53:C53"/>
    <mergeCell ref="A45:C4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C12" sqref="C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6"/>
      <c r="B2" s="226"/>
      <c r="C2" s="226"/>
      <c r="D2" s="226"/>
      <c r="E2" s="226"/>
      <c r="F2" s="226"/>
    </row>
    <row r="4" spans="1:11" ht="21.75" customHeight="1" x14ac:dyDescent="0.25">
      <c r="A4" s="227"/>
      <c r="B4" s="227"/>
      <c r="C4" s="227"/>
      <c r="D4" s="227"/>
      <c r="E4" s="227"/>
      <c r="F4" s="113"/>
    </row>
    <row r="5" spans="1:11" ht="21.75" customHeight="1" x14ac:dyDescent="0.25">
      <c r="A5" s="217" t="s">
        <v>114</v>
      </c>
      <c r="B5" s="218"/>
      <c r="C5" s="218"/>
      <c r="D5" s="218"/>
      <c r="E5" s="219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115</v>
      </c>
      <c r="D9" s="192">
        <v>1694.28</v>
      </c>
      <c r="E9" s="166">
        <f>A9*D9</f>
        <v>1694.28</v>
      </c>
      <c r="F9" s="155"/>
    </row>
    <row r="10" spans="1:11" s="61" customFormat="1" ht="15" customHeight="1" x14ac:dyDescent="0.25">
      <c r="A10" s="145"/>
      <c r="B10" s="65"/>
      <c r="C10" s="177"/>
      <c r="D10" s="166"/>
      <c r="E10" s="166"/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118.59960000000001</v>
      </c>
      <c r="F11" s="155"/>
    </row>
    <row r="12" spans="1:11" s="61" customFormat="1" ht="15" customHeight="1" x14ac:dyDescent="0.25">
      <c r="A12" s="145"/>
      <c r="B12" s="65"/>
      <c r="C12" s="177"/>
      <c r="D12" s="192"/>
      <c r="E12" s="188">
        <f>D12*A9</f>
        <v>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189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1812.88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0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362.57600000000002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18.128800000000002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27.193200000000001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54.386400000000002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45.322000000000003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10.877280000000001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145.03040000000001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663.51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151.01290400000002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41.152376000000004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151.01290400000002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12.146296000000001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0.72515200000000013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30.275096000000001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6.3450800000000003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50.398063999999998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12.146296000000001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0.72515200000000013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31.544111999999998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88.287255999999999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3">
        <f>22*6</f>
        <v>132</v>
      </c>
      <c r="E41" s="174">
        <f>D41*A41</f>
        <v>132</v>
      </c>
      <c r="F41" s="157"/>
    </row>
    <row r="42" spans="1:13" s="61" customFormat="1" x14ac:dyDescent="0.25">
      <c r="A42" s="145">
        <f>A9</f>
        <v>1</v>
      </c>
      <c r="B42" s="65"/>
      <c r="C42" s="178" t="s">
        <v>75</v>
      </c>
      <c r="D42" s="193">
        <f>22*22.06</f>
        <v>485.32</v>
      </c>
      <c r="E42" s="174">
        <f>D42*A42</f>
        <v>485.32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1193.0899999999999</v>
      </c>
      <c r="F43" s="158"/>
    </row>
    <row r="44" spans="1:13" s="79" customFormat="1" ht="13.5" customHeight="1" x14ac:dyDescent="0.25">
      <c r="A44" s="228" t="s">
        <v>6</v>
      </c>
      <c r="B44" s="229"/>
      <c r="C44" s="229"/>
      <c r="D44" s="99"/>
      <c r="E44" s="169">
        <f>ROUND(E43+E25+E15,2)</f>
        <v>3669.48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4" customFormat="1" ht="12.75" customHeight="1" x14ac:dyDescent="0.25">
      <c r="A47" s="179">
        <f>A9</f>
        <v>1</v>
      </c>
      <c r="B47" s="65" t="s">
        <v>74</v>
      </c>
      <c r="C47" s="109" t="s">
        <v>116</v>
      </c>
      <c r="D47" s="194">
        <v>114.72</v>
      </c>
      <c r="E47" s="170">
        <f>A47*D47</f>
        <v>114.72</v>
      </c>
      <c r="F47" s="182"/>
      <c r="G47" s="183"/>
      <c r="H47" s="183"/>
      <c r="I47" s="183"/>
      <c r="J47" s="183"/>
      <c r="K47" s="183"/>
      <c r="L47" s="183"/>
      <c r="M47" s="183"/>
    </row>
    <row r="48" spans="1:13" s="184" customFormat="1" ht="12.75" customHeight="1" x14ac:dyDescent="0.25">
      <c r="A48" s="179"/>
      <c r="B48" s="65"/>
      <c r="C48" s="109"/>
      <c r="D48" s="170"/>
      <c r="E48" s="170"/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>
        <f>A9</f>
        <v>1</v>
      </c>
      <c r="B49" s="65" t="s">
        <v>74</v>
      </c>
      <c r="C49" s="109" t="s">
        <v>117</v>
      </c>
      <c r="D49" s="194">
        <v>250.24</v>
      </c>
      <c r="E49" s="170">
        <f>A49*D49</f>
        <v>250.24</v>
      </c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/>
      <c r="B50" s="65"/>
      <c r="C50" s="109"/>
      <c r="D50" s="170"/>
      <c r="E50" s="170"/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191" t="s">
        <v>60</v>
      </c>
      <c r="D51" s="171"/>
      <c r="E51" s="169">
        <f>ROUND(SUM(E47:E50),2)</f>
        <v>364.96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189"/>
      <c r="B52" s="1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4" t="s">
        <v>72</v>
      </c>
      <c r="B53" s="225"/>
      <c r="C53" s="225"/>
      <c r="D53" s="87"/>
      <c r="E53" s="172">
        <f>ROUND(E44+E51,2)</f>
        <v>4034.44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4" t="s">
        <v>39</v>
      </c>
      <c r="B54" s="225"/>
      <c r="C54" s="225"/>
      <c r="D54" s="144">
        <f>'BDI '!C20</f>
        <v>0.28149999999999997</v>
      </c>
      <c r="E54" s="173">
        <f>ROUND(E53*D54,2)</f>
        <v>1135.69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38" t="s">
        <v>64</v>
      </c>
      <c r="B56" s="239"/>
      <c r="C56" s="240"/>
      <c r="D56" s="241">
        <f>ROUND(E53+E54,2)</f>
        <v>5170.13</v>
      </c>
      <c r="E56" s="241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38" t="s">
        <v>67</v>
      </c>
      <c r="B57" s="239"/>
      <c r="C57" s="240"/>
      <c r="D57" s="241">
        <f>D56*12</f>
        <v>62041.56</v>
      </c>
      <c r="E57" s="241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42"/>
      <c r="B59" s="243"/>
      <c r="C59" s="244"/>
      <c r="D59" s="245"/>
      <c r="E59" s="246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30" t="s">
        <v>66</v>
      </c>
      <c r="B60" s="231"/>
      <c r="C60" s="234"/>
      <c r="D60" s="234"/>
      <c r="E60" s="235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32"/>
      <c r="B61" s="233"/>
      <c r="C61" s="236"/>
      <c r="D61" s="236"/>
      <c r="E61" s="237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60:B61"/>
    <mergeCell ref="C60:E61"/>
    <mergeCell ref="A56:C56"/>
    <mergeCell ref="D56:E56"/>
    <mergeCell ref="A57:C57"/>
    <mergeCell ref="D57:E57"/>
    <mergeCell ref="A59:C59"/>
    <mergeCell ref="D59:E59"/>
    <mergeCell ref="A54:C54"/>
    <mergeCell ref="A2:F2"/>
    <mergeCell ref="A4:E4"/>
    <mergeCell ref="A5:E5"/>
    <mergeCell ref="A44:C44"/>
    <mergeCell ref="A53:C53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C12" sqref="C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6"/>
      <c r="B2" s="226"/>
      <c r="C2" s="226"/>
      <c r="D2" s="226"/>
      <c r="E2" s="226"/>
      <c r="F2" s="226"/>
    </row>
    <row r="4" spans="1:11" ht="21.75" customHeight="1" x14ac:dyDescent="0.25">
      <c r="A4" s="227"/>
      <c r="B4" s="227"/>
      <c r="C4" s="227"/>
      <c r="D4" s="227"/>
      <c r="E4" s="227"/>
      <c r="F4" s="113"/>
    </row>
    <row r="5" spans="1:11" ht="21.75" customHeight="1" x14ac:dyDescent="0.25">
      <c r="A5" s="217" t="s">
        <v>127</v>
      </c>
      <c r="B5" s="218"/>
      <c r="C5" s="218"/>
      <c r="D5" s="218"/>
      <c r="E5" s="219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128</v>
      </c>
      <c r="D9" s="192">
        <v>1796.89</v>
      </c>
      <c r="E9" s="166">
        <f>A9*D9</f>
        <v>1796.89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359.37800000000004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125.78230000000002</v>
      </c>
      <c r="F11" s="155"/>
    </row>
    <row r="12" spans="1:11" s="61" customFormat="1" ht="15" customHeight="1" x14ac:dyDescent="0.25">
      <c r="A12" s="145"/>
      <c r="B12" s="65"/>
      <c r="C12" s="177"/>
      <c r="D12" s="192"/>
      <c r="E12" s="188">
        <f>D12*A9</f>
        <v>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204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2282.0500000000002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0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456.41000000000008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22.820500000000003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34.23075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68.461500000000001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57.05125000000001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13.692300000000001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182.56400000000002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835.23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190.09476500000002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51.802535000000006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190.09476500000002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15.289735000000002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0.91282000000000008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38.110235000000003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7.9871750000000006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63.440989999999999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15.289735000000002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0.91282000000000008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39.70767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111.13583500000001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3">
        <f>22*6</f>
        <v>132</v>
      </c>
      <c r="E41" s="174">
        <f>D41*A41</f>
        <v>132</v>
      </c>
      <c r="F41" s="157"/>
    </row>
    <row r="42" spans="1:13" s="61" customFormat="1" x14ac:dyDescent="0.25">
      <c r="A42" s="145">
        <f>A9</f>
        <v>1</v>
      </c>
      <c r="B42" s="65"/>
      <c r="C42" s="178" t="s">
        <v>75</v>
      </c>
      <c r="D42" s="193">
        <f>22*22.06</f>
        <v>485.32</v>
      </c>
      <c r="E42" s="174">
        <f>D42*A42</f>
        <v>485.32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1342.1</v>
      </c>
      <c r="F43" s="158"/>
    </row>
    <row r="44" spans="1:13" s="79" customFormat="1" ht="13.5" customHeight="1" x14ac:dyDescent="0.25">
      <c r="A44" s="228" t="s">
        <v>6</v>
      </c>
      <c r="B44" s="229"/>
      <c r="C44" s="229"/>
      <c r="D44" s="99"/>
      <c r="E44" s="169">
        <f>ROUND(E43+E25+E15,2)</f>
        <v>4459.38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4" customFormat="1" ht="12.75" customHeight="1" x14ac:dyDescent="0.25">
      <c r="A47" s="179">
        <f>A9</f>
        <v>1</v>
      </c>
      <c r="B47" s="65" t="s">
        <v>74</v>
      </c>
      <c r="C47" s="109" t="s">
        <v>129</v>
      </c>
      <c r="D47" s="194">
        <v>114.72</v>
      </c>
      <c r="E47" s="170">
        <f>A47*D47</f>
        <v>114.72</v>
      </c>
      <c r="F47" s="182"/>
      <c r="G47" s="183"/>
      <c r="H47" s="183"/>
      <c r="I47" s="183"/>
      <c r="J47" s="183"/>
      <c r="K47" s="183"/>
      <c r="L47" s="183"/>
      <c r="M47" s="183"/>
    </row>
    <row r="48" spans="1:13" s="184" customFormat="1" ht="12.75" customHeight="1" x14ac:dyDescent="0.25">
      <c r="A48" s="179"/>
      <c r="B48" s="65"/>
      <c r="C48" s="109"/>
      <c r="D48" s="170"/>
      <c r="E48" s="170"/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>
        <f>A9</f>
        <v>1</v>
      </c>
      <c r="B49" s="65" t="s">
        <v>74</v>
      </c>
      <c r="C49" s="109" t="s">
        <v>130</v>
      </c>
      <c r="D49" s="194">
        <v>250.24</v>
      </c>
      <c r="E49" s="170">
        <f>A49*D49</f>
        <v>250.24</v>
      </c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/>
      <c r="B50" s="65"/>
      <c r="C50" s="109"/>
      <c r="D50" s="170"/>
      <c r="E50" s="170"/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206" t="s">
        <v>60</v>
      </c>
      <c r="D51" s="171"/>
      <c r="E51" s="169">
        <f>ROUND(SUM(E47:E50),2)</f>
        <v>364.96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204"/>
      <c r="B52" s="205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4" t="s">
        <v>72</v>
      </c>
      <c r="B53" s="225"/>
      <c r="C53" s="225"/>
      <c r="D53" s="87"/>
      <c r="E53" s="172">
        <f>ROUND(E44+E51,2)</f>
        <v>4824.34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4" t="s">
        <v>39</v>
      </c>
      <c r="B54" s="225"/>
      <c r="C54" s="225"/>
      <c r="D54" s="144">
        <f>'BDI '!C20</f>
        <v>0.28149999999999997</v>
      </c>
      <c r="E54" s="173">
        <f>ROUND(E53*D54,2)</f>
        <v>1358.05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38" t="s">
        <v>64</v>
      </c>
      <c r="B56" s="239"/>
      <c r="C56" s="240"/>
      <c r="D56" s="241">
        <f>ROUND(E53+E54,2)</f>
        <v>6182.39</v>
      </c>
      <c r="E56" s="241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38" t="s">
        <v>67</v>
      </c>
      <c r="B57" s="239"/>
      <c r="C57" s="240"/>
      <c r="D57" s="241">
        <f>D56*12</f>
        <v>74188.680000000008</v>
      </c>
      <c r="E57" s="241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42"/>
      <c r="B59" s="243"/>
      <c r="C59" s="244"/>
      <c r="D59" s="245"/>
      <c r="E59" s="246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30" t="s">
        <v>66</v>
      </c>
      <c r="B60" s="231"/>
      <c r="C60" s="234"/>
      <c r="D60" s="234"/>
      <c r="E60" s="235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32"/>
      <c r="B61" s="233"/>
      <c r="C61" s="236"/>
      <c r="D61" s="236"/>
      <c r="E61" s="237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54:C54"/>
    <mergeCell ref="A2:F2"/>
    <mergeCell ref="A4:E4"/>
    <mergeCell ref="A5:E5"/>
    <mergeCell ref="A44:C44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C12" sqref="C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6"/>
      <c r="B2" s="226"/>
      <c r="C2" s="226"/>
      <c r="D2" s="226"/>
      <c r="E2" s="226"/>
      <c r="F2" s="226"/>
    </row>
    <row r="4" spans="1:11" ht="21.75" customHeight="1" x14ac:dyDescent="0.25">
      <c r="A4" s="227"/>
      <c r="B4" s="227"/>
      <c r="C4" s="227"/>
      <c r="D4" s="227"/>
      <c r="E4" s="227"/>
      <c r="F4" s="113"/>
    </row>
    <row r="5" spans="1:11" ht="21.75" customHeight="1" x14ac:dyDescent="0.25">
      <c r="A5" s="217" t="s">
        <v>123</v>
      </c>
      <c r="B5" s="218"/>
      <c r="C5" s="218"/>
      <c r="D5" s="218"/>
      <c r="E5" s="219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124</v>
      </c>
      <c r="D9" s="192">
        <v>1975</v>
      </c>
      <c r="E9" s="166">
        <f>A9*D9</f>
        <v>1975</v>
      </c>
      <c r="F9" s="155"/>
    </row>
    <row r="10" spans="1:11" s="61" customFormat="1" ht="15" customHeight="1" x14ac:dyDescent="0.25">
      <c r="A10" s="145"/>
      <c r="B10" s="65"/>
      <c r="C10" s="177"/>
      <c r="D10" s="166"/>
      <c r="E10" s="166"/>
      <c r="F10" s="155"/>
    </row>
    <row r="11" spans="1:11" s="61" customFormat="1" ht="15" customHeight="1" x14ac:dyDescent="0.25">
      <c r="A11" s="145"/>
      <c r="B11" s="65"/>
      <c r="C11" s="177"/>
      <c r="D11" s="166"/>
      <c r="E11" s="166"/>
      <c r="F11" s="155"/>
    </row>
    <row r="12" spans="1:11" s="61" customFormat="1" ht="15" customHeight="1" x14ac:dyDescent="0.25">
      <c r="A12" s="145"/>
      <c r="B12" s="65"/>
      <c r="C12" s="177"/>
      <c r="D12" s="192"/>
      <c r="E12" s="188">
        <f>D12*A9</f>
        <v>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204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1975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0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395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19.75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29.625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59.25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49.375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11.85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158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722.85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164.51749999999998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44.832500000000003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164.51749999999998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13.2325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0.79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32.982500000000002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6.9125000000000005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54.904999999999994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13.2325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0.79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34.364999999999995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96.182500000000005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3">
        <f>22*6</f>
        <v>132</v>
      </c>
      <c r="E41" s="174">
        <f>D41*A41</f>
        <v>132</v>
      </c>
      <c r="F41" s="157"/>
    </row>
    <row r="42" spans="1:13" s="61" customFormat="1" x14ac:dyDescent="0.25">
      <c r="A42" s="145">
        <f>A9</f>
        <v>1</v>
      </c>
      <c r="B42" s="65"/>
      <c r="C42" s="178" t="s">
        <v>75</v>
      </c>
      <c r="D42" s="193">
        <f>22*22.06</f>
        <v>485.32</v>
      </c>
      <c r="E42" s="174">
        <f>D42*A42</f>
        <v>485.32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1244.58</v>
      </c>
      <c r="F43" s="158"/>
    </row>
    <row r="44" spans="1:13" s="79" customFormat="1" ht="13.5" customHeight="1" x14ac:dyDescent="0.25">
      <c r="A44" s="228" t="s">
        <v>6</v>
      </c>
      <c r="B44" s="229"/>
      <c r="C44" s="229"/>
      <c r="D44" s="99"/>
      <c r="E44" s="169">
        <f>ROUND(E43+E25+E15,2)</f>
        <v>3942.43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4" customFormat="1" ht="12.75" customHeight="1" x14ac:dyDescent="0.25">
      <c r="A47" s="179">
        <f>A9</f>
        <v>1</v>
      </c>
      <c r="B47" s="65" t="s">
        <v>74</v>
      </c>
      <c r="C47" s="109" t="s">
        <v>125</v>
      </c>
      <c r="D47" s="194">
        <v>114.72</v>
      </c>
      <c r="E47" s="170">
        <f>A47*D47</f>
        <v>114.72</v>
      </c>
      <c r="F47" s="182"/>
      <c r="G47" s="183"/>
      <c r="H47" s="183"/>
      <c r="I47" s="183"/>
      <c r="J47" s="183"/>
      <c r="K47" s="183"/>
      <c r="L47" s="183"/>
      <c r="M47" s="183"/>
    </row>
    <row r="48" spans="1:13" s="184" customFormat="1" ht="12.75" customHeight="1" x14ac:dyDescent="0.25">
      <c r="A48" s="179"/>
      <c r="B48" s="65"/>
      <c r="C48" s="109"/>
      <c r="D48" s="170"/>
      <c r="E48" s="170"/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>
        <f>A9</f>
        <v>1</v>
      </c>
      <c r="B49" s="65" t="s">
        <v>74</v>
      </c>
      <c r="C49" s="109" t="s">
        <v>126</v>
      </c>
      <c r="D49" s="194">
        <v>250.24</v>
      </c>
      <c r="E49" s="170">
        <f>A49*D49</f>
        <v>250.24</v>
      </c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/>
      <c r="B50" s="65"/>
      <c r="C50" s="109"/>
      <c r="D50" s="170"/>
      <c r="E50" s="170"/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206" t="s">
        <v>60</v>
      </c>
      <c r="D51" s="171"/>
      <c r="E51" s="169">
        <f>ROUND(SUM(E47:E50),2)</f>
        <v>364.96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204"/>
      <c r="B52" s="205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4" t="s">
        <v>72</v>
      </c>
      <c r="B53" s="225"/>
      <c r="C53" s="225"/>
      <c r="D53" s="87"/>
      <c r="E53" s="172">
        <f>ROUND(E44+E51,2)</f>
        <v>4307.3900000000003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4" t="s">
        <v>39</v>
      </c>
      <c r="B54" s="225"/>
      <c r="C54" s="225"/>
      <c r="D54" s="144">
        <f>'BDI '!C20</f>
        <v>0.28149999999999997</v>
      </c>
      <c r="E54" s="173">
        <f>ROUND(E53*D54,2)</f>
        <v>1212.53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38" t="s">
        <v>64</v>
      </c>
      <c r="B56" s="239"/>
      <c r="C56" s="240"/>
      <c r="D56" s="241">
        <f>ROUND(E53+E54,2)</f>
        <v>5519.92</v>
      </c>
      <c r="E56" s="241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38" t="s">
        <v>67</v>
      </c>
      <c r="B57" s="239"/>
      <c r="C57" s="240"/>
      <c r="D57" s="241">
        <f>D56*12</f>
        <v>66239.040000000008</v>
      </c>
      <c r="E57" s="241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42"/>
      <c r="B59" s="243"/>
      <c r="C59" s="244"/>
      <c r="D59" s="245"/>
      <c r="E59" s="246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30" t="s">
        <v>66</v>
      </c>
      <c r="B60" s="231"/>
      <c r="C60" s="234"/>
      <c r="D60" s="234"/>
      <c r="E60" s="235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32"/>
      <c r="B61" s="233"/>
      <c r="C61" s="236"/>
      <c r="D61" s="236"/>
      <c r="E61" s="237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54:C54"/>
    <mergeCell ref="A2:F2"/>
    <mergeCell ref="A4:E4"/>
    <mergeCell ref="A5:E5"/>
    <mergeCell ref="A44:C44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C12" sqref="C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6"/>
      <c r="B2" s="226"/>
      <c r="C2" s="226"/>
      <c r="D2" s="226"/>
      <c r="E2" s="226"/>
      <c r="F2" s="226"/>
    </row>
    <row r="4" spans="1:11" ht="21.75" customHeight="1" x14ac:dyDescent="0.25">
      <c r="A4" s="227"/>
      <c r="B4" s="227"/>
      <c r="C4" s="227"/>
      <c r="D4" s="227"/>
      <c r="E4" s="227"/>
      <c r="F4" s="113"/>
    </row>
    <row r="5" spans="1:11" ht="21.75" customHeight="1" x14ac:dyDescent="0.25">
      <c r="A5" s="217" t="s">
        <v>119</v>
      </c>
      <c r="B5" s="218"/>
      <c r="C5" s="218"/>
      <c r="D5" s="218"/>
      <c r="E5" s="219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120</v>
      </c>
      <c r="D9" s="192">
        <v>1694.28</v>
      </c>
      <c r="E9" s="166">
        <f>A9*D9</f>
        <v>1694.28</v>
      </c>
      <c r="F9" s="155"/>
    </row>
    <row r="10" spans="1:11" s="61" customFormat="1" ht="15" customHeight="1" x14ac:dyDescent="0.25">
      <c r="A10" s="145"/>
      <c r="B10" s="65"/>
      <c r="C10" s="177"/>
      <c r="D10" s="166"/>
      <c r="E10" s="166"/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118.59960000000001</v>
      </c>
      <c r="F11" s="155"/>
    </row>
    <row r="12" spans="1:11" s="61" customFormat="1" ht="15" customHeight="1" x14ac:dyDescent="0.25">
      <c r="A12" s="145"/>
      <c r="B12" s="65"/>
      <c r="C12" s="177"/>
      <c r="D12" s="192"/>
      <c r="E12" s="188">
        <f>D12*A9</f>
        <v>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204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1812.88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0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362.57600000000002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18.128800000000002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27.193200000000001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54.386400000000002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45.322000000000003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10.877280000000001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145.03040000000001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663.51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151.01290400000002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41.152376000000004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151.01290400000002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12.146296000000001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0.72515200000000013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30.275096000000001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6.3450800000000003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50.398063999999998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12.146296000000001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0.72515200000000013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31.544111999999998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88.287255999999999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3">
        <f>22*6</f>
        <v>132</v>
      </c>
      <c r="E41" s="174">
        <f>D41*A41</f>
        <v>132</v>
      </c>
      <c r="F41" s="157"/>
    </row>
    <row r="42" spans="1:13" s="61" customFormat="1" x14ac:dyDescent="0.25">
      <c r="A42" s="145">
        <f>A9</f>
        <v>1</v>
      </c>
      <c r="B42" s="65"/>
      <c r="C42" s="178" t="s">
        <v>75</v>
      </c>
      <c r="D42" s="193">
        <f>22*22.06</f>
        <v>485.32</v>
      </c>
      <c r="E42" s="174">
        <f>D42*A42</f>
        <v>485.32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1193.0899999999999</v>
      </c>
      <c r="F43" s="158"/>
    </row>
    <row r="44" spans="1:13" s="79" customFormat="1" ht="13.5" customHeight="1" x14ac:dyDescent="0.25">
      <c r="A44" s="228" t="s">
        <v>6</v>
      </c>
      <c r="B44" s="229"/>
      <c r="C44" s="229"/>
      <c r="D44" s="99"/>
      <c r="E44" s="169">
        <f>ROUND(E43+E25+E15,2)</f>
        <v>3669.48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4" customFormat="1" ht="12.75" customHeight="1" x14ac:dyDescent="0.25">
      <c r="A47" s="179">
        <f>A9</f>
        <v>1</v>
      </c>
      <c r="B47" s="65" t="s">
        <v>74</v>
      </c>
      <c r="C47" s="109" t="s">
        <v>121</v>
      </c>
      <c r="D47" s="194">
        <v>114.72</v>
      </c>
      <c r="E47" s="170">
        <f>A47*D47</f>
        <v>114.72</v>
      </c>
      <c r="F47" s="182"/>
      <c r="G47" s="183"/>
      <c r="H47" s="183"/>
      <c r="I47" s="183"/>
      <c r="J47" s="183"/>
      <c r="K47" s="183"/>
      <c r="L47" s="183"/>
      <c r="M47" s="183"/>
    </row>
    <row r="48" spans="1:13" s="184" customFormat="1" ht="12.75" customHeight="1" x14ac:dyDescent="0.25">
      <c r="A48" s="179"/>
      <c r="B48" s="65"/>
      <c r="C48" s="109"/>
      <c r="D48" s="170"/>
      <c r="E48" s="170"/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>
        <f>A9</f>
        <v>1</v>
      </c>
      <c r="B49" s="65" t="s">
        <v>74</v>
      </c>
      <c r="C49" s="109" t="s">
        <v>122</v>
      </c>
      <c r="D49" s="194">
        <v>250.24</v>
      </c>
      <c r="E49" s="170">
        <f>A49*D49</f>
        <v>250.24</v>
      </c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/>
      <c r="B50" s="65"/>
      <c r="C50" s="109"/>
      <c r="D50" s="170"/>
      <c r="E50" s="170"/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206" t="s">
        <v>60</v>
      </c>
      <c r="D51" s="171"/>
      <c r="E51" s="169">
        <f>ROUND(SUM(E47:E50),2)</f>
        <v>364.96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204"/>
      <c r="B52" s="205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4" t="s">
        <v>72</v>
      </c>
      <c r="B53" s="225"/>
      <c r="C53" s="225"/>
      <c r="D53" s="87"/>
      <c r="E53" s="172">
        <f>ROUND(E44+E51,2)</f>
        <v>4034.44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4" t="s">
        <v>39</v>
      </c>
      <c r="B54" s="225"/>
      <c r="C54" s="225"/>
      <c r="D54" s="144">
        <f>'BDI '!C20</f>
        <v>0.28149999999999997</v>
      </c>
      <c r="E54" s="173">
        <f>ROUND(E53*D54,2)</f>
        <v>1135.69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38" t="s">
        <v>64</v>
      </c>
      <c r="B56" s="239"/>
      <c r="C56" s="240"/>
      <c r="D56" s="241">
        <f>ROUND(E53+E54,2)</f>
        <v>5170.13</v>
      </c>
      <c r="E56" s="241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38" t="s">
        <v>67</v>
      </c>
      <c r="B57" s="239"/>
      <c r="C57" s="240"/>
      <c r="D57" s="241">
        <f>D56*12</f>
        <v>62041.56</v>
      </c>
      <c r="E57" s="241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42"/>
      <c r="B59" s="243"/>
      <c r="C59" s="244"/>
      <c r="D59" s="245"/>
      <c r="E59" s="246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30" t="s">
        <v>66</v>
      </c>
      <c r="B60" s="231"/>
      <c r="C60" s="234"/>
      <c r="D60" s="234"/>
      <c r="E60" s="235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32"/>
      <c r="B61" s="233"/>
      <c r="C61" s="236"/>
      <c r="D61" s="236"/>
      <c r="E61" s="237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54:C54"/>
    <mergeCell ref="A2:F2"/>
    <mergeCell ref="A4:E4"/>
    <mergeCell ref="A5:E5"/>
    <mergeCell ref="A44:C44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C12" sqref="C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6"/>
      <c r="B2" s="226"/>
      <c r="C2" s="226"/>
      <c r="D2" s="226"/>
      <c r="E2" s="226"/>
      <c r="F2" s="226"/>
    </row>
    <row r="4" spans="1:11" ht="21.75" customHeight="1" x14ac:dyDescent="0.25">
      <c r="A4" s="227"/>
      <c r="B4" s="227"/>
      <c r="C4" s="227"/>
      <c r="D4" s="227"/>
      <c r="E4" s="227"/>
      <c r="F4" s="113"/>
    </row>
    <row r="5" spans="1:11" ht="21.75" customHeight="1" x14ac:dyDescent="0.25">
      <c r="A5" s="217" t="s">
        <v>138</v>
      </c>
      <c r="B5" s="218"/>
      <c r="C5" s="218"/>
      <c r="D5" s="218"/>
      <c r="E5" s="219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139</v>
      </c>
      <c r="D9" s="192">
        <v>1694.28</v>
      </c>
      <c r="E9" s="166">
        <f>A9*D9</f>
        <v>1694.28</v>
      </c>
      <c r="F9" s="155"/>
    </row>
    <row r="10" spans="1:11" s="61" customFormat="1" ht="15" customHeight="1" x14ac:dyDescent="0.25">
      <c r="A10" s="145"/>
      <c r="B10" s="65"/>
      <c r="C10" s="177"/>
      <c r="D10" s="166"/>
      <c r="E10" s="166"/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118.59960000000001</v>
      </c>
      <c r="F11" s="155"/>
    </row>
    <row r="12" spans="1:11" s="61" customFormat="1" ht="15" customHeight="1" x14ac:dyDescent="0.25">
      <c r="A12" s="145"/>
      <c r="B12" s="65"/>
      <c r="C12" s="177"/>
      <c r="D12" s="192"/>
      <c r="E12" s="188">
        <f>D12*A9</f>
        <v>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204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1812.88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0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362.57600000000002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18.128800000000002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27.193200000000001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54.386400000000002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45.322000000000003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10.877280000000001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145.03040000000001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663.51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151.01290400000002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41.152376000000004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151.01290400000002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12.146296000000001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0.72515200000000013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30.275096000000001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6.3450800000000003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50.398063999999998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12.146296000000001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0.72515200000000013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31.544111999999998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88.287255999999999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3">
        <f>22*6</f>
        <v>132</v>
      </c>
      <c r="E41" s="174">
        <f>D41*A41</f>
        <v>132</v>
      </c>
      <c r="F41" s="157"/>
    </row>
    <row r="42" spans="1:13" s="61" customFormat="1" x14ac:dyDescent="0.25">
      <c r="A42" s="145">
        <f>A9</f>
        <v>1</v>
      </c>
      <c r="B42" s="65"/>
      <c r="C42" s="178" t="s">
        <v>75</v>
      </c>
      <c r="D42" s="193">
        <f>22*22.06</f>
        <v>485.32</v>
      </c>
      <c r="E42" s="174">
        <f>D42*A42</f>
        <v>485.32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1193.0899999999999</v>
      </c>
      <c r="F43" s="158"/>
    </row>
    <row r="44" spans="1:13" s="79" customFormat="1" ht="13.5" customHeight="1" x14ac:dyDescent="0.25">
      <c r="A44" s="228" t="s">
        <v>6</v>
      </c>
      <c r="B44" s="229"/>
      <c r="C44" s="229"/>
      <c r="D44" s="99"/>
      <c r="E44" s="169">
        <f>ROUND(E43+E25+E15,2)</f>
        <v>3669.48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4" customFormat="1" ht="12.75" customHeight="1" x14ac:dyDescent="0.25">
      <c r="A47" s="179">
        <f>A9</f>
        <v>1</v>
      </c>
      <c r="B47" s="65" t="s">
        <v>74</v>
      </c>
      <c r="C47" s="109" t="s">
        <v>140</v>
      </c>
      <c r="D47" s="194">
        <v>114.72</v>
      </c>
      <c r="E47" s="170">
        <f>A47*D47</f>
        <v>114.72</v>
      </c>
      <c r="F47" s="182"/>
      <c r="G47" s="183"/>
      <c r="H47" s="183"/>
      <c r="I47" s="183"/>
      <c r="J47" s="183"/>
      <c r="K47" s="183"/>
      <c r="L47" s="183"/>
      <c r="M47" s="183"/>
    </row>
    <row r="48" spans="1:13" s="184" customFormat="1" ht="12.75" customHeight="1" x14ac:dyDescent="0.25">
      <c r="A48" s="179"/>
      <c r="B48" s="65"/>
      <c r="C48" s="109"/>
      <c r="D48" s="170"/>
      <c r="E48" s="170"/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>
        <f>A9</f>
        <v>1</v>
      </c>
      <c r="B49" s="65" t="s">
        <v>74</v>
      </c>
      <c r="C49" s="109" t="s">
        <v>141</v>
      </c>
      <c r="D49" s="194">
        <v>250.24</v>
      </c>
      <c r="E49" s="170">
        <f>A49*D49</f>
        <v>250.24</v>
      </c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/>
      <c r="B50" s="65"/>
      <c r="C50" s="109"/>
      <c r="D50" s="170"/>
      <c r="E50" s="170"/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206" t="s">
        <v>60</v>
      </c>
      <c r="D51" s="171"/>
      <c r="E51" s="169">
        <f>ROUND(SUM(E47:E50),2)</f>
        <v>364.96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204"/>
      <c r="B52" s="205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4" t="s">
        <v>72</v>
      </c>
      <c r="B53" s="225"/>
      <c r="C53" s="225"/>
      <c r="D53" s="87"/>
      <c r="E53" s="172">
        <f>ROUND(E44+E51,2)</f>
        <v>4034.44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4" t="s">
        <v>39</v>
      </c>
      <c r="B54" s="225"/>
      <c r="C54" s="225"/>
      <c r="D54" s="144">
        <f>'BDI '!C20</f>
        <v>0.28149999999999997</v>
      </c>
      <c r="E54" s="173">
        <f>ROUND(E53*D54,2)</f>
        <v>1135.69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38" t="s">
        <v>64</v>
      </c>
      <c r="B56" s="239"/>
      <c r="C56" s="240"/>
      <c r="D56" s="241">
        <f>ROUND(E53+E54,2)</f>
        <v>5170.13</v>
      </c>
      <c r="E56" s="241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38" t="s">
        <v>67</v>
      </c>
      <c r="B57" s="239"/>
      <c r="C57" s="240"/>
      <c r="D57" s="241">
        <f>D56*12</f>
        <v>62041.56</v>
      </c>
      <c r="E57" s="241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42"/>
      <c r="B59" s="243"/>
      <c r="C59" s="244"/>
      <c r="D59" s="245"/>
      <c r="E59" s="246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30" t="s">
        <v>66</v>
      </c>
      <c r="B60" s="231"/>
      <c r="C60" s="234"/>
      <c r="D60" s="234"/>
      <c r="E60" s="235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32"/>
      <c r="B61" s="233"/>
      <c r="C61" s="236"/>
      <c r="D61" s="236"/>
      <c r="E61" s="237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54:C54"/>
    <mergeCell ref="A2:F2"/>
    <mergeCell ref="A4:E4"/>
    <mergeCell ref="A5:E5"/>
    <mergeCell ref="A44:C44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136"/>
  <sheetViews>
    <sheetView showGridLines="0" zoomScale="115" zoomScaleNormal="115" zoomScaleSheetLayoutView="100" workbookViewId="0">
      <selection activeCell="H14" sqref="H1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26"/>
      <c r="B2" s="226"/>
      <c r="C2" s="226"/>
      <c r="D2" s="226"/>
      <c r="E2" s="226"/>
      <c r="F2" s="226"/>
    </row>
    <row r="4" spans="1:13" ht="21.75" customHeight="1" x14ac:dyDescent="0.25">
      <c r="A4" s="227"/>
      <c r="B4" s="227"/>
      <c r="C4" s="227"/>
      <c r="D4" s="227"/>
      <c r="E4" s="227"/>
      <c r="F4" s="113"/>
    </row>
    <row r="5" spans="1:13" ht="21.75" customHeight="1" x14ac:dyDescent="0.25">
      <c r="A5" s="217" t="s">
        <v>145</v>
      </c>
      <c r="B5" s="218"/>
      <c r="C5" s="218"/>
      <c r="D5" s="218"/>
      <c r="E5" s="219"/>
      <c r="F5" s="113"/>
    </row>
    <row r="6" spans="1:13" ht="7.5" customHeight="1" x14ac:dyDescent="0.25">
      <c r="A6" s="109"/>
      <c r="B6" s="153"/>
      <c r="C6" s="153"/>
      <c r="D6" s="153"/>
      <c r="E6" s="154"/>
      <c r="F6" s="113"/>
    </row>
    <row r="7" spans="1:13" ht="39.75" customHeight="1" x14ac:dyDescent="0.25">
      <c r="A7" s="53" t="s">
        <v>0</v>
      </c>
      <c r="B7" s="54" t="s">
        <v>73</v>
      </c>
      <c r="C7" s="54" t="s">
        <v>134</v>
      </c>
      <c r="D7" s="55" t="s">
        <v>100</v>
      </c>
      <c r="E7" s="55" t="s">
        <v>101</v>
      </c>
      <c r="F7" s="113"/>
    </row>
    <row r="8" spans="1:13" s="79" customFormat="1" x14ac:dyDescent="0.25">
      <c r="A8" s="163"/>
      <c r="B8" s="164"/>
      <c r="C8" s="164"/>
      <c r="D8" s="164"/>
      <c r="E8" s="164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100" t="s">
        <v>7</v>
      </c>
      <c r="D9" s="59"/>
      <c r="E9" s="60"/>
      <c r="F9" s="159"/>
      <c r="G9" s="82"/>
      <c r="H9" s="82"/>
      <c r="I9" s="82"/>
      <c r="J9" s="82"/>
      <c r="K9" s="82"/>
      <c r="L9" s="82"/>
      <c r="M9" s="82"/>
    </row>
    <row r="10" spans="1:13" s="79" customFormat="1" ht="25.5" x14ac:dyDescent="0.25">
      <c r="A10" s="165">
        <v>1</v>
      </c>
      <c r="B10" s="78" t="s">
        <v>74</v>
      </c>
      <c r="C10" s="110" t="s">
        <v>144</v>
      </c>
      <c r="D10" s="194">
        <v>13170.42</v>
      </c>
      <c r="E10" s="170">
        <f t="shared" ref="E10:E15" si="0">A10*D10</f>
        <v>13170.42</v>
      </c>
      <c r="F10" s="156"/>
      <c r="G10" s="80"/>
      <c r="H10" s="80"/>
      <c r="I10" s="80"/>
      <c r="J10" s="80"/>
      <c r="K10" s="80"/>
      <c r="L10" s="80"/>
      <c r="M10" s="80"/>
    </row>
    <row r="11" spans="1:13" s="79" customFormat="1" x14ac:dyDescent="0.25">
      <c r="A11" s="165">
        <v>1</v>
      </c>
      <c r="B11" s="78" t="s">
        <v>74</v>
      </c>
      <c r="C11" s="110" t="s">
        <v>132</v>
      </c>
      <c r="D11" s="194">
        <v>121.96</v>
      </c>
      <c r="E11" s="170">
        <f t="shared" si="0"/>
        <v>121.96</v>
      </c>
      <c r="F11" s="156"/>
      <c r="G11" s="80"/>
      <c r="H11" s="80"/>
      <c r="I11" s="80"/>
      <c r="J11" s="80"/>
      <c r="K11" s="80"/>
      <c r="L11" s="80"/>
      <c r="M11" s="80"/>
    </row>
    <row r="12" spans="1:13" s="79" customFormat="1" x14ac:dyDescent="0.25">
      <c r="A12" s="165">
        <v>1</v>
      </c>
      <c r="B12" s="78" t="s">
        <v>74</v>
      </c>
      <c r="C12" s="110" t="s">
        <v>133</v>
      </c>
      <c r="D12" s="194">
        <v>159.1</v>
      </c>
      <c r="E12" s="170">
        <f t="shared" si="0"/>
        <v>159.1</v>
      </c>
      <c r="F12" s="156"/>
      <c r="G12" s="80"/>
      <c r="H12" s="80"/>
      <c r="I12" s="80"/>
      <c r="J12" s="80"/>
      <c r="K12" s="80"/>
      <c r="L12" s="80"/>
      <c r="M12" s="80"/>
    </row>
    <row r="13" spans="1:13" s="79" customFormat="1" ht="15" x14ac:dyDescent="0.25">
      <c r="A13" s="165">
        <v>1</v>
      </c>
      <c r="B13" s="78" t="s">
        <v>74</v>
      </c>
      <c r="C13" s="202" t="s">
        <v>131</v>
      </c>
      <c r="D13" s="194">
        <v>389.56</v>
      </c>
      <c r="E13" s="170">
        <f t="shared" si="0"/>
        <v>389.56</v>
      </c>
      <c r="F13" s="156"/>
      <c r="G13" s="80"/>
      <c r="H13" s="80"/>
      <c r="I13" s="80"/>
      <c r="J13" s="80"/>
      <c r="K13" s="80"/>
      <c r="L13" s="80"/>
      <c r="M13" s="80"/>
    </row>
    <row r="14" spans="1:13" s="184" customFormat="1" ht="12.75" customHeight="1" x14ac:dyDescent="0.25">
      <c r="A14" s="179">
        <v>1</v>
      </c>
      <c r="B14" s="65" t="s">
        <v>74</v>
      </c>
      <c r="C14" s="109" t="s">
        <v>148</v>
      </c>
      <c r="D14" s="194">
        <v>163.49</v>
      </c>
      <c r="E14" s="170">
        <f t="shared" si="0"/>
        <v>163.49</v>
      </c>
      <c r="F14" s="182"/>
      <c r="G14" s="183"/>
      <c r="H14" s="183"/>
      <c r="I14" s="183"/>
      <c r="J14" s="183"/>
      <c r="K14" s="183"/>
      <c r="L14" s="183"/>
      <c r="M14" s="183"/>
    </row>
    <row r="15" spans="1:13" s="184" customFormat="1" ht="12.75" customHeight="1" x14ac:dyDescent="0.25">
      <c r="A15" s="179">
        <v>1</v>
      </c>
      <c r="B15" s="65" t="s">
        <v>74</v>
      </c>
      <c r="C15" s="109" t="s">
        <v>151</v>
      </c>
      <c r="D15" s="194">
        <v>162.81</v>
      </c>
      <c r="E15" s="170">
        <f t="shared" si="0"/>
        <v>162.81</v>
      </c>
      <c r="F15" s="182"/>
      <c r="G15" s="183"/>
      <c r="H15" s="183"/>
      <c r="I15" s="183"/>
      <c r="J15" s="183"/>
      <c r="K15" s="183"/>
      <c r="L15" s="183"/>
      <c r="M15" s="183"/>
    </row>
    <row r="16" spans="1:13" s="184" customFormat="1" ht="12.75" customHeight="1" x14ac:dyDescent="0.25">
      <c r="A16" s="179"/>
      <c r="B16" s="65"/>
      <c r="C16" s="109"/>
      <c r="D16" s="170"/>
      <c r="E16" s="170"/>
      <c r="F16" s="182"/>
      <c r="G16" s="183"/>
      <c r="H16" s="183"/>
      <c r="I16" s="183"/>
      <c r="J16" s="183"/>
      <c r="K16" s="183"/>
      <c r="L16" s="183"/>
      <c r="M16" s="183"/>
    </row>
    <row r="17" spans="1:14" s="184" customFormat="1" ht="12.75" customHeight="1" x14ac:dyDescent="0.25">
      <c r="A17" s="179"/>
      <c r="B17" s="65"/>
      <c r="C17" s="109"/>
      <c r="D17" s="170"/>
      <c r="E17" s="170"/>
      <c r="F17" s="182"/>
      <c r="G17" s="183"/>
      <c r="H17" s="183"/>
      <c r="I17" s="183"/>
      <c r="J17" s="183"/>
      <c r="K17" s="183"/>
      <c r="L17" s="183"/>
      <c r="M17" s="183"/>
    </row>
    <row r="18" spans="1:14" s="79" customFormat="1" ht="12.75" customHeight="1" x14ac:dyDescent="0.25">
      <c r="A18" s="56"/>
      <c r="B18" s="57"/>
      <c r="C18" s="191" t="s">
        <v>60</v>
      </c>
      <c r="D18" s="171"/>
      <c r="E18" s="169">
        <f>ROUND(SUM(E10:E17),2)</f>
        <v>14167.34</v>
      </c>
      <c r="F18" s="158"/>
      <c r="G18" s="80"/>
      <c r="H18" s="80"/>
      <c r="I18" s="80"/>
      <c r="J18" s="80"/>
      <c r="K18" s="80"/>
      <c r="L18" s="80"/>
      <c r="M18" s="80"/>
    </row>
    <row r="19" spans="1:14" s="79" customFormat="1" x14ac:dyDescent="0.25">
      <c r="A19" s="189"/>
      <c r="B19" s="190"/>
      <c r="C19" s="83"/>
      <c r="D19" s="84"/>
      <c r="E19" s="85"/>
      <c r="F19" s="158"/>
      <c r="G19" s="80"/>
      <c r="H19" s="80"/>
      <c r="I19" s="80"/>
      <c r="J19" s="80"/>
      <c r="K19" s="80"/>
      <c r="L19" s="80"/>
      <c r="M19" s="80"/>
    </row>
    <row r="20" spans="1:14" x14ac:dyDescent="0.25">
      <c r="A20" s="224" t="s">
        <v>60</v>
      </c>
      <c r="B20" s="225"/>
      <c r="C20" s="225"/>
      <c r="D20" s="87"/>
      <c r="E20" s="172">
        <f>E18</f>
        <v>14167.34</v>
      </c>
      <c r="F20" s="160"/>
      <c r="G20" s="86"/>
      <c r="H20" s="86"/>
      <c r="I20" s="86"/>
      <c r="J20" s="86"/>
      <c r="K20" s="86"/>
      <c r="L20" s="86"/>
      <c r="M20" s="86"/>
    </row>
    <row r="21" spans="1:14" ht="15" customHeight="1" x14ac:dyDescent="0.25">
      <c r="A21" s="224" t="s">
        <v>39</v>
      </c>
      <c r="B21" s="225"/>
      <c r="C21" s="225"/>
      <c r="D21" s="144">
        <f>'BDI '!C20</f>
        <v>0.28149999999999997</v>
      </c>
      <c r="E21" s="173">
        <f>ROUND(E18*D21,2)</f>
        <v>3988.11</v>
      </c>
      <c r="F21" s="160"/>
      <c r="G21" s="86"/>
      <c r="H21" s="88"/>
      <c r="I21" s="86"/>
      <c r="J21" s="86"/>
      <c r="K21" s="86"/>
      <c r="L21" s="86"/>
      <c r="M21" s="86"/>
    </row>
    <row r="22" spans="1:14" ht="15" customHeight="1" x14ac:dyDescent="0.25">
      <c r="A22" s="147"/>
      <c r="B22" s="148"/>
      <c r="C22" s="148"/>
      <c r="D22" s="148"/>
      <c r="E22" s="148"/>
      <c r="F22" s="161"/>
      <c r="G22" s="86"/>
      <c r="H22" s="86"/>
      <c r="I22" s="86"/>
      <c r="J22" s="86"/>
      <c r="K22" s="86"/>
      <c r="L22" s="86"/>
      <c r="M22" s="86"/>
    </row>
    <row r="23" spans="1:14" x14ac:dyDescent="0.25">
      <c r="A23" s="238" t="s">
        <v>64</v>
      </c>
      <c r="B23" s="239"/>
      <c r="C23" s="240"/>
      <c r="D23" s="241">
        <f>ROUND(E20+E21,2)</f>
        <v>18155.45</v>
      </c>
      <c r="E23" s="241"/>
      <c r="F23" s="161"/>
      <c r="G23" s="86"/>
      <c r="H23" s="86"/>
      <c r="I23" s="86"/>
      <c r="J23" s="86"/>
      <c r="K23" s="86"/>
      <c r="L23" s="86"/>
      <c r="M23" s="86"/>
    </row>
    <row r="24" spans="1:14" x14ac:dyDescent="0.25">
      <c r="A24" s="238" t="s">
        <v>67</v>
      </c>
      <c r="B24" s="239"/>
      <c r="C24" s="240"/>
      <c r="D24" s="241">
        <f>D23*12</f>
        <v>217865.40000000002</v>
      </c>
      <c r="E24" s="241"/>
      <c r="F24" s="161"/>
      <c r="G24" s="86"/>
      <c r="H24" s="86"/>
      <c r="I24" s="86"/>
      <c r="J24" s="86"/>
      <c r="K24" s="86"/>
      <c r="L24" s="86"/>
      <c r="M24" s="86"/>
    </row>
    <row r="25" spans="1:14" x14ac:dyDescent="0.25">
      <c r="A25" s="112"/>
      <c r="B25" s="113"/>
      <c r="C25" s="113"/>
      <c r="D25" s="113"/>
      <c r="E25" s="114"/>
      <c r="F25" s="161"/>
      <c r="G25" s="86"/>
      <c r="H25" s="91"/>
      <c r="I25" s="86"/>
      <c r="J25" s="86"/>
      <c r="K25" s="86"/>
      <c r="L25" s="86"/>
      <c r="M25" s="86"/>
    </row>
    <row r="26" spans="1:14" x14ac:dyDescent="0.25">
      <c r="A26" s="242"/>
      <c r="B26" s="243"/>
      <c r="C26" s="244"/>
      <c r="D26" s="245"/>
      <c r="E26" s="246"/>
      <c r="G26" s="92"/>
      <c r="H26" s="93"/>
      <c r="I26" s="93"/>
      <c r="J26" s="86"/>
      <c r="K26" s="86"/>
      <c r="L26" s="86"/>
      <c r="M26" s="86"/>
      <c r="N26" s="86"/>
    </row>
    <row r="27" spans="1:14" ht="12.75" customHeight="1" x14ac:dyDescent="0.25">
      <c r="A27" s="230"/>
      <c r="B27" s="231"/>
      <c r="C27" s="234"/>
      <c r="D27" s="234"/>
      <c r="E27" s="235"/>
      <c r="F27" s="113"/>
      <c r="G27" s="86"/>
      <c r="H27" s="86"/>
      <c r="I27" s="86"/>
      <c r="J27" s="86"/>
      <c r="K27" s="86"/>
      <c r="L27" s="86"/>
      <c r="M27" s="86"/>
    </row>
    <row r="28" spans="1:14" ht="15" customHeight="1" x14ac:dyDescent="0.25">
      <c r="A28" s="232"/>
      <c r="B28" s="233"/>
      <c r="C28" s="236"/>
      <c r="D28" s="236"/>
      <c r="E28" s="237"/>
      <c r="F28" s="113"/>
    </row>
    <row r="29" spans="1:14" ht="15" customHeight="1" x14ac:dyDescent="0.25">
      <c r="B29" s="86"/>
      <c r="D29" s="181"/>
      <c r="E29" s="181"/>
      <c r="F29" s="113"/>
      <c r="H29" s="52" t="s">
        <v>99</v>
      </c>
    </row>
    <row r="30" spans="1:14" x14ac:dyDescent="0.25">
      <c r="A30" s="185"/>
      <c r="B30" s="186"/>
      <c r="D30" s="63"/>
      <c r="E30" s="94"/>
      <c r="F30" s="181"/>
    </row>
    <row r="31" spans="1:14" x14ac:dyDescent="0.25">
      <c r="A31" s="113"/>
      <c r="E31" s="94"/>
      <c r="F31" s="162"/>
    </row>
    <row r="32" spans="1:14" x14ac:dyDescent="0.25">
      <c r="A32" s="217" t="s">
        <v>146</v>
      </c>
      <c r="B32" s="218"/>
      <c r="C32" s="218"/>
      <c r="D32" s="218"/>
      <c r="E32" s="219"/>
      <c r="F32" s="162"/>
    </row>
    <row r="33" spans="1:7" x14ac:dyDescent="0.25">
      <c r="A33" s="109"/>
      <c r="B33" s="153"/>
      <c r="C33" s="153"/>
      <c r="D33" s="153"/>
      <c r="E33" s="154"/>
    </row>
    <row r="34" spans="1:7" ht="25.5" x14ac:dyDescent="0.25">
      <c r="A34" s="53" t="s">
        <v>0</v>
      </c>
      <c r="B34" s="54" t="s">
        <v>73</v>
      </c>
      <c r="C34" s="54" t="s">
        <v>134</v>
      </c>
      <c r="D34" s="55" t="s">
        <v>100</v>
      </c>
      <c r="E34" s="55" t="s">
        <v>101</v>
      </c>
    </row>
    <row r="35" spans="1:7" x14ac:dyDescent="0.25">
      <c r="A35" s="163"/>
      <c r="B35" s="164"/>
      <c r="C35" s="164"/>
      <c r="D35" s="164"/>
      <c r="E35" s="164"/>
      <c r="G35" s="95"/>
    </row>
    <row r="36" spans="1:7" x14ac:dyDescent="0.25">
      <c r="A36" s="56"/>
      <c r="B36" s="57"/>
      <c r="C36" s="100" t="s">
        <v>7</v>
      </c>
      <c r="D36" s="59"/>
      <c r="E36" s="60"/>
      <c r="F36" s="113"/>
    </row>
    <row r="37" spans="1:7" ht="25.5" x14ac:dyDescent="0.25">
      <c r="A37" s="165">
        <v>1</v>
      </c>
      <c r="B37" s="78" t="s">
        <v>74</v>
      </c>
      <c r="C37" s="110" t="s">
        <v>144</v>
      </c>
      <c r="D37" s="194">
        <v>13170.42</v>
      </c>
      <c r="E37" s="170">
        <f t="shared" ref="E37:E42" si="1">A37*D37</f>
        <v>13170.42</v>
      </c>
    </row>
    <row r="38" spans="1:7" ht="15" customHeight="1" x14ac:dyDescent="0.25">
      <c r="A38" s="165">
        <v>1</v>
      </c>
      <c r="B38" s="78" t="s">
        <v>74</v>
      </c>
      <c r="C38" s="110" t="s">
        <v>132</v>
      </c>
      <c r="D38" s="194">
        <v>121.96</v>
      </c>
      <c r="E38" s="170">
        <f t="shared" si="1"/>
        <v>121.96</v>
      </c>
    </row>
    <row r="39" spans="1:7" x14ac:dyDescent="0.25">
      <c r="A39" s="165">
        <v>1</v>
      </c>
      <c r="B39" s="78" t="s">
        <v>74</v>
      </c>
      <c r="C39" s="110" t="s">
        <v>133</v>
      </c>
      <c r="D39" s="194">
        <v>159.1</v>
      </c>
      <c r="E39" s="170">
        <f t="shared" si="1"/>
        <v>159.1</v>
      </c>
    </row>
    <row r="40" spans="1:7" ht="15" x14ac:dyDescent="0.25">
      <c r="A40" s="165">
        <v>1</v>
      </c>
      <c r="B40" s="78" t="s">
        <v>74</v>
      </c>
      <c r="C40" s="202" t="s">
        <v>131</v>
      </c>
      <c r="D40" s="194">
        <v>389.56</v>
      </c>
      <c r="E40" s="170">
        <f t="shared" si="1"/>
        <v>389.56</v>
      </c>
    </row>
    <row r="41" spans="1:7" x14ac:dyDescent="0.25">
      <c r="A41" s="179">
        <v>1</v>
      </c>
      <c r="B41" s="65" t="s">
        <v>74</v>
      </c>
      <c r="C41" s="109" t="s">
        <v>148</v>
      </c>
      <c r="D41" s="194">
        <v>163.49</v>
      </c>
      <c r="E41" s="170">
        <f t="shared" si="1"/>
        <v>163.49</v>
      </c>
    </row>
    <row r="42" spans="1:7" x14ac:dyDescent="0.25">
      <c r="A42" s="179">
        <v>1</v>
      </c>
      <c r="B42" s="65" t="s">
        <v>74</v>
      </c>
      <c r="C42" s="109" t="s">
        <v>151</v>
      </c>
      <c r="D42" s="194">
        <v>162.81</v>
      </c>
      <c r="E42" s="170">
        <f t="shared" si="1"/>
        <v>162.81</v>
      </c>
    </row>
    <row r="43" spans="1:7" x14ac:dyDescent="0.25">
      <c r="A43" s="179"/>
      <c r="B43" s="65"/>
      <c r="C43" s="109"/>
      <c r="D43" s="170"/>
      <c r="E43" s="170"/>
    </row>
    <row r="44" spans="1:7" x14ac:dyDescent="0.25">
      <c r="A44" s="179"/>
      <c r="B44" s="65"/>
      <c r="C44" s="109"/>
      <c r="D44" s="170"/>
      <c r="E44" s="170"/>
    </row>
    <row r="45" spans="1:7" x14ac:dyDescent="0.25">
      <c r="A45" s="56"/>
      <c r="B45" s="57"/>
      <c r="C45" s="206" t="s">
        <v>60</v>
      </c>
      <c r="D45" s="171"/>
      <c r="E45" s="169">
        <f>ROUND(SUM(E37:E44),2)</f>
        <v>14167.34</v>
      </c>
    </row>
    <row r="46" spans="1:7" x14ac:dyDescent="0.25">
      <c r="A46" s="204"/>
      <c r="B46" s="205"/>
      <c r="C46" s="83"/>
      <c r="D46" s="84"/>
      <c r="E46" s="85"/>
    </row>
    <row r="47" spans="1:7" x14ac:dyDescent="0.25">
      <c r="A47" s="224" t="s">
        <v>60</v>
      </c>
      <c r="B47" s="225"/>
      <c r="C47" s="225"/>
      <c r="D47" s="87"/>
      <c r="E47" s="172">
        <f>E45</f>
        <v>14167.34</v>
      </c>
    </row>
    <row r="48" spans="1:7" x14ac:dyDescent="0.25">
      <c r="A48" s="224" t="s">
        <v>39</v>
      </c>
      <c r="B48" s="225"/>
      <c r="C48" s="225"/>
      <c r="D48" s="144">
        <f>'BDI '!C20</f>
        <v>0.28149999999999997</v>
      </c>
      <c r="E48" s="173">
        <f>ROUND(E45*D48,2)</f>
        <v>3988.11</v>
      </c>
    </row>
    <row r="49" spans="1:5" x14ac:dyDescent="0.25">
      <c r="A49" s="147"/>
      <c r="B49" s="148"/>
      <c r="C49" s="148"/>
      <c r="D49" s="148"/>
      <c r="E49" s="148"/>
    </row>
    <row r="50" spans="1:5" x14ac:dyDescent="0.25">
      <c r="A50" s="238" t="s">
        <v>64</v>
      </c>
      <c r="B50" s="239"/>
      <c r="C50" s="240"/>
      <c r="D50" s="241">
        <f>ROUND(E47+E48,2)</f>
        <v>18155.45</v>
      </c>
      <c r="E50" s="241"/>
    </row>
    <row r="51" spans="1:5" x14ac:dyDescent="0.25">
      <c r="A51" s="238" t="s">
        <v>67</v>
      </c>
      <c r="B51" s="239"/>
      <c r="C51" s="240"/>
      <c r="D51" s="241">
        <f>D50*12</f>
        <v>217865.40000000002</v>
      </c>
      <c r="E51" s="241"/>
    </row>
    <row r="52" spans="1:5" x14ac:dyDescent="0.25">
      <c r="A52" s="112"/>
      <c r="B52" s="113"/>
      <c r="C52" s="113"/>
      <c r="D52" s="113"/>
      <c r="E52" s="114"/>
    </row>
    <row r="53" spans="1:5" x14ac:dyDescent="0.25">
      <c r="A53" s="242"/>
      <c r="B53" s="243"/>
      <c r="C53" s="244"/>
      <c r="D53" s="245"/>
      <c r="E53" s="246"/>
    </row>
    <row r="54" spans="1:5" x14ac:dyDescent="0.25">
      <c r="A54" s="230"/>
      <c r="B54" s="231"/>
      <c r="C54" s="234"/>
      <c r="D54" s="234"/>
      <c r="E54" s="235"/>
    </row>
    <row r="55" spans="1:5" x14ac:dyDescent="0.25">
      <c r="A55" s="232"/>
      <c r="B55" s="233"/>
      <c r="C55" s="236"/>
      <c r="D55" s="236"/>
      <c r="E55" s="237"/>
    </row>
    <row r="59" spans="1:5" x14ac:dyDescent="0.25">
      <c r="A59" s="217" t="s">
        <v>147</v>
      </c>
      <c r="B59" s="218"/>
      <c r="C59" s="218"/>
      <c r="D59" s="218"/>
      <c r="E59" s="219"/>
    </row>
    <row r="60" spans="1:5" x14ac:dyDescent="0.25">
      <c r="A60" s="109"/>
      <c r="B60" s="153"/>
      <c r="C60" s="153"/>
      <c r="D60" s="153"/>
      <c r="E60" s="154"/>
    </row>
    <row r="61" spans="1:5" ht="25.5" x14ac:dyDescent="0.25">
      <c r="A61" s="53" t="s">
        <v>0</v>
      </c>
      <c r="B61" s="54" t="s">
        <v>73</v>
      </c>
      <c r="C61" s="54" t="s">
        <v>134</v>
      </c>
      <c r="D61" s="55" t="s">
        <v>100</v>
      </c>
      <c r="E61" s="55" t="s">
        <v>101</v>
      </c>
    </row>
    <row r="62" spans="1:5" x14ac:dyDescent="0.25">
      <c r="A62" s="163"/>
      <c r="B62" s="164"/>
      <c r="C62" s="164"/>
      <c r="D62" s="164"/>
      <c r="E62" s="164"/>
    </row>
    <row r="63" spans="1:5" x14ac:dyDescent="0.25">
      <c r="A63" s="56"/>
      <c r="B63" s="57"/>
      <c r="C63" s="100" t="s">
        <v>7</v>
      </c>
      <c r="D63" s="59"/>
      <c r="E63" s="60"/>
    </row>
    <row r="64" spans="1:5" ht="38.25" x14ac:dyDescent="0.25">
      <c r="A64" s="165">
        <v>1</v>
      </c>
      <c r="B64" s="78" t="s">
        <v>74</v>
      </c>
      <c r="C64" s="110" t="s">
        <v>152</v>
      </c>
      <c r="D64" s="194">
        <v>20087.55</v>
      </c>
      <c r="E64" s="170">
        <f t="shared" ref="E64:E69" si="2">A64*D64</f>
        <v>20087.55</v>
      </c>
    </row>
    <row r="65" spans="1:5" x14ac:dyDescent="0.25">
      <c r="A65" s="165">
        <v>1</v>
      </c>
      <c r="B65" s="78" t="s">
        <v>74</v>
      </c>
      <c r="C65" s="110" t="s">
        <v>132</v>
      </c>
      <c r="D65" s="194">
        <v>121.96</v>
      </c>
      <c r="E65" s="170">
        <f t="shared" si="2"/>
        <v>121.96</v>
      </c>
    </row>
    <row r="66" spans="1:5" x14ac:dyDescent="0.25">
      <c r="A66" s="165">
        <v>1</v>
      </c>
      <c r="B66" s="78" t="s">
        <v>74</v>
      </c>
      <c r="C66" s="110" t="s">
        <v>133</v>
      </c>
      <c r="D66" s="194">
        <v>159.1</v>
      </c>
      <c r="E66" s="170">
        <f t="shared" si="2"/>
        <v>159.1</v>
      </c>
    </row>
    <row r="67" spans="1:5" ht="15" x14ac:dyDescent="0.25">
      <c r="A67" s="165">
        <v>1</v>
      </c>
      <c r="B67" s="78" t="s">
        <v>74</v>
      </c>
      <c r="C67" s="202" t="s">
        <v>131</v>
      </c>
      <c r="D67" s="194">
        <v>389.56</v>
      </c>
      <c r="E67" s="170">
        <f t="shared" si="2"/>
        <v>389.56</v>
      </c>
    </row>
    <row r="68" spans="1:5" x14ac:dyDescent="0.25">
      <c r="A68" s="179">
        <v>1</v>
      </c>
      <c r="B68" s="65" t="s">
        <v>74</v>
      </c>
      <c r="C68" s="109" t="s">
        <v>148</v>
      </c>
      <c r="D68" s="194">
        <v>163.49</v>
      </c>
      <c r="E68" s="170">
        <f t="shared" si="2"/>
        <v>163.49</v>
      </c>
    </row>
    <row r="69" spans="1:5" x14ac:dyDescent="0.25">
      <c r="A69" s="179">
        <v>1</v>
      </c>
      <c r="B69" s="65" t="s">
        <v>74</v>
      </c>
      <c r="C69" s="109" t="s">
        <v>151</v>
      </c>
      <c r="D69" s="194">
        <v>162.81</v>
      </c>
      <c r="E69" s="170">
        <f t="shared" si="2"/>
        <v>162.81</v>
      </c>
    </row>
    <row r="70" spans="1:5" x14ac:dyDescent="0.25">
      <c r="A70" s="179"/>
      <c r="B70" s="65"/>
      <c r="C70" s="109"/>
      <c r="D70" s="170"/>
      <c r="E70" s="170"/>
    </row>
    <row r="71" spans="1:5" x14ac:dyDescent="0.25">
      <c r="A71" s="179"/>
      <c r="B71" s="65"/>
      <c r="C71" s="109"/>
      <c r="D71" s="170"/>
      <c r="E71" s="170"/>
    </row>
    <row r="72" spans="1:5" x14ac:dyDescent="0.25">
      <c r="A72" s="56"/>
      <c r="B72" s="57"/>
      <c r="C72" s="206" t="s">
        <v>60</v>
      </c>
      <c r="D72" s="171"/>
      <c r="E72" s="169">
        <f>ROUND(SUM(E64:E71),2)</f>
        <v>21084.47</v>
      </c>
    </row>
    <row r="73" spans="1:5" x14ac:dyDescent="0.25">
      <c r="A73" s="204"/>
      <c r="B73" s="205"/>
      <c r="C73" s="83"/>
      <c r="D73" s="84"/>
      <c r="E73" s="85"/>
    </row>
    <row r="74" spans="1:5" x14ac:dyDescent="0.25">
      <c r="A74" s="224" t="s">
        <v>60</v>
      </c>
      <c r="B74" s="225"/>
      <c r="C74" s="225"/>
      <c r="D74" s="87"/>
      <c r="E74" s="172">
        <f>E72</f>
        <v>21084.47</v>
      </c>
    </row>
    <row r="75" spans="1:5" x14ac:dyDescent="0.25">
      <c r="A75" s="224" t="s">
        <v>39</v>
      </c>
      <c r="B75" s="225"/>
      <c r="C75" s="225"/>
      <c r="D75" s="144">
        <f>'BDI '!C20</f>
        <v>0.28149999999999997</v>
      </c>
      <c r="E75" s="173">
        <f>ROUND(E72*D75,2)</f>
        <v>5935.28</v>
      </c>
    </row>
    <row r="76" spans="1:5" x14ac:dyDescent="0.25">
      <c r="A76" s="147"/>
      <c r="B76" s="148"/>
      <c r="C76" s="148"/>
      <c r="D76" s="148"/>
      <c r="E76" s="148"/>
    </row>
    <row r="77" spans="1:5" x14ac:dyDescent="0.25">
      <c r="A77" s="238" t="s">
        <v>64</v>
      </c>
      <c r="B77" s="239"/>
      <c r="C77" s="240"/>
      <c r="D77" s="241">
        <f>ROUND(E74+E75,2)</f>
        <v>27019.75</v>
      </c>
      <c r="E77" s="241"/>
    </row>
    <row r="78" spans="1:5" x14ac:dyDescent="0.25">
      <c r="A78" s="238" t="s">
        <v>67</v>
      </c>
      <c r="B78" s="239"/>
      <c r="C78" s="240"/>
      <c r="D78" s="241">
        <f>D77*12</f>
        <v>324237</v>
      </c>
      <c r="E78" s="241"/>
    </row>
    <row r="79" spans="1:5" x14ac:dyDescent="0.25">
      <c r="A79" s="112"/>
      <c r="B79" s="113"/>
      <c r="C79" s="113"/>
      <c r="D79" s="113"/>
      <c r="E79" s="114"/>
    </row>
    <row r="80" spans="1:5" x14ac:dyDescent="0.25">
      <c r="A80" s="242"/>
      <c r="B80" s="243"/>
      <c r="C80" s="244"/>
      <c r="D80" s="245"/>
      <c r="E80" s="246"/>
    </row>
    <row r="81" spans="1:5" x14ac:dyDescent="0.25">
      <c r="A81" s="230"/>
      <c r="B81" s="231"/>
      <c r="C81" s="234"/>
      <c r="D81" s="234"/>
      <c r="E81" s="235"/>
    </row>
    <row r="82" spans="1:5" x14ac:dyDescent="0.25">
      <c r="A82" s="232"/>
      <c r="B82" s="233"/>
      <c r="C82" s="236"/>
      <c r="D82" s="236"/>
      <c r="E82" s="237"/>
    </row>
    <row r="86" spans="1:5" x14ac:dyDescent="0.25">
      <c r="A86" s="217" t="s">
        <v>149</v>
      </c>
      <c r="B86" s="218"/>
      <c r="C86" s="218"/>
      <c r="D86" s="218"/>
      <c r="E86" s="219"/>
    </row>
    <row r="87" spans="1:5" x14ac:dyDescent="0.25">
      <c r="A87" s="109"/>
      <c r="B87" s="153"/>
      <c r="C87" s="153"/>
      <c r="D87" s="153"/>
      <c r="E87" s="154"/>
    </row>
    <row r="88" spans="1:5" ht="25.5" x14ac:dyDescent="0.25">
      <c r="A88" s="53" t="s">
        <v>0</v>
      </c>
      <c r="B88" s="54" t="s">
        <v>73</v>
      </c>
      <c r="C88" s="54" t="s">
        <v>134</v>
      </c>
      <c r="D88" s="55" t="s">
        <v>100</v>
      </c>
      <c r="E88" s="55" t="s">
        <v>101</v>
      </c>
    </row>
    <row r="89" spans="1:5" x14ac:dyDescent="0.25">
      <c r="A89" s="163"/>
      <c r="B89" s="164"/>
      <c r="C89" s="164"/>
      <c r="D89" s="164"/>
      <c r="E89" s="164"/>
    </row>
    <row r="90" spans="1:5" x14ac:dyDescent="0.25">
      <c r="A90" s="56"/>
      <c r="B90" s="57"/>
      <c r="C90" s="100" t="s">
        <v>7</v>
      </c>
      <c r="D90" s="59"/>
      <c r="E90" s="60"/>
    </row>
    <row r="91" spans="1:5" ht="25.5" x14ac:dyDescent="0.25">
      <c r="A91" s="165">
        <v>1</v>
      </c>
      <c r="B91" s="78" t="s">
        <v>74</v>
      </c>
      <c r="C91" s="110" t="s">
        <v>144</v>
      </c>
      <c r="D91" s="194">
        <v>13170.42</v>
      </c>
      <c r="E91" s="170">
        <f>A91*D91</f>
        <v>13170.42</v>
      </c>
    </row>
    <row r="92" spans="1:5" x14ac:dyDescent="0.25">
      <c r="A92" s="165">
        <v>1</v>
      </c>
      <c r="B92" s="78" t="s">
        <v>74</v>
      </c>
      <c r="C92" s="110" t="s">
        <v>132</v>
      </c>
      <c r="D92" s="194">
        <v>121.96</v>
      </c>
      <c r="E92" s="170">
        <f>A92*D92</f>
        <v>121.96</v>
      </c>
    </row>
    <row r="93" spans="1:5" x14ac:dyDescent="0.25">
      <c r="A93" s="165">
        <v>1</v>
      </c>
      <c r="B93" s="78" t="s">
        <v>74</v>
      </c>
      <c r="C93" s="110" t="s">
        <v>133</v>
      </c>
      <c r="D93" s="194">
        <v>159.1</v>
      </c>
      <c r="E93" s="170">
        <f>A93*D93</f>
        <v>159.1</v>
      </c>
    </row>
    <row r="94" spans="1:5" ht="15" x14ac:dyDescent="0.25">
      <c r="A94" s="165">
        <v>1</v>
      </c>
      <c r="B94" s="78" t="s">
        <v>74</v>
      </c>
      <c r="C94" s="202" t="s">
        <v>131</v>
      </c>
      <c r="D94" s="194">
        <v>389.56</v>
      </c>
      <c r="E94" s="170">
        <f>A94*D94</f>
        <v>389.56</v>
      </c>
    </row>
    <row r="95" spans="1:5" x14ac:dyDescent="0.25">
      <c r="A95" s="179">
        <v>1</v>
      </c>
      <c r="B95" s="65" t="s">
        <v>74</v>
      </c>
      <c r="C95" s="109" t="s">
        <v>148</v>
      </c>
      <c r="D95" s="194">
        <v>163.49</v>
      </c>
      <c r="E95" s="170">
        <f>A95*D95</f>
        <v>163.49</v>
      </c>
    </row>
    <row r="96" spans="1:5" x14ac:dyDescent="0.25">
      <c r="A96" s="179"/>
      <c r="B96" s="65"/>
      <c r="C96" s="109"/>
      <c r="D96" s="170"/>
      <c r="E96" s="170"/>
    </row>
    <row r="97" spans="1:5" x14ac:dyDescent="0.25">
      <c r="A97" s="179"/>
      <c r="B97" s="65"/>
      <c r="C97" s="109"/>
      <c r="D97" s="170"/>
      <c r="E97" s="170"/>
    </row>
    <row r="98" spans="1:5" x14ac:dyDescent="0.25">
      <c r="A98" s="179"/>
      <c r="B98" s="65"/>
      <c r="C98" s="109"/>
      <c r="D98" s="170"/>
      <c r="E98" s="170"/>
    </row>
    <row r="99" spans="1:5" x14ac:dyDescent="0.25">
      <c r="A99" s="56"/>
      <c r="B99" s="57"/>
      <c r="C99" s="206" t="s">
        <v>60</v>
      </c>
      <c r="D99" s="171"/>
      <c r="E99" s="169">
        <f>ROUND(SUM(E91:E98),2)</f>
        <v>14004.53</v>
      </c>
    </row>
    <row r="100" spans="1:5" x14ac:dyDescent="0.25">
      <c r="A100" s="204"/>
      <c r="B100" s="205"/>
      <c r="C100" s="83"/>
      <c r="D100" s="84"/>
      <c r="E100" s="85"/>
    </row>
    <row r="101" spans="1:5" x14ac:dyDescent="0.25">
      <c r="A101" s="224" t="s">
        <v>60</v>
      </c>
      <c r="B101" s="225"/>
      <c r="C101" s="225"/>
      <c r="D101" s="87"/>
      <c r="E101" s="172">
        <f>E99</f>
        <v>14004.53</v>
      </c>
    </row>
    <row r="102" spans="1:5" x14ac:dyDescent="0.25">
      <c r="A102" s="224" t="s">
        <v>39</v>
      </c>
      <c r="B102" s="225"/>
      <c r="C102" s="225"/>
      <c r="D102" s="144">
        <f>'BDI '!C20</f>
        <v>0.28149999999999997</v>
      </c>
      <c r="E102" s="173">
        <f>ROUND(E99*D102,2)</f>
        <v>3942.28</v>
      </c>
    </row>
    <row r="103" spans="1:5" x14ac:dyDescent="0.25">
      <c r="A103" s="147"/>
      <c r="B103" s="148"/>
      <c r="C103" s="148"/>
      <c r="D103" s="148"/>
      <c r="E103" s="148"/>
    </row>
    <row r="104" spans="1:5" x14ac:dyDescent="0.25">
      <c r="A104" s="238" t="s">
        <v>64</v>
      </c>
      <c r="B104" s="239"/>
      <c r="C104" s="240"/>
      <c r="D104" s="241">
        <f>ROUND(E101+E102,2)</f>
        <v>17946.810000000001</v>
      </c>
      <c r="E104" s="241"/>
    </row>
    <row r="105" spans="1:5" x14ac:dyDescent="0.25">
      <c r="A105" s="238" t="s">
        <v>67</v>
      </c>
      <c r="B105" s="239"/>
      <c r="C105" s="240"/>
      <c r="D105" s="241">
        <f>D104*12</f>
        <v>215361.72000000003</v>
      </c>
      <c r="E105" s="241"/>
    </row>
    <row r="106" spans="1:5" x14ac:dyDescent="0.25">
      <c r="A106" s="112"/>
      <c r="B106" s="113"/>
      <c r="C106" s="113"/>
      <c r="D106" s="113"/>
      <c r="E106" s="114"/>
    </row>
    <row r="107" spans="1:5" x14ac:dyDescent="0.25">
      <c r="A107" s="242"/>
      <c r="B107" s="243"/>
      <c r="C107" s="244"/>
      <c r="D107" s="245"/>
      <c r="E107" s="246"/>
    </row>
    <row r="108" spans="1:5" x14ac:dyDescent="0.25">
      <c r="A108" s="230"/>
      <c r="B108" s="231"/>
      <c r="C108" s="234"/>
      <c r="D108" s="234"/>
      <c r="E108" s="235"/>
    </row>
    <row r="109" spans="1:5" x14ac:dyDescent="0.25">
      <c r="A109" s="232"/>
      <c r="B109" s="233"/>
      <c r="C109" s="236"/>
      <c r="D109" s="236"/>
      <c r="E109" s="237"/>
    </row>
    <row r="113" spans="1:5" x14ac:dyDescent="0.25">
      <c r="A113" s="217" t="s">
        <v>150</v>
      </c>
      <c r="B113" s="218"/>
      <c r="C113" s="218"/>
      <c r="D113" s="218"/>
      <c r="E113" s="219"/>
    </row>
    <row r="114" spans="1:5" x14ac:dyDescent="0.25">
      <c r="A114" s="109"/>
      <c r="B114" s="153"/>
      <c r="C114" s="153"/>
      <c r="D114" s="153"/>
      <c r="E114" s="154"/>
    </row>
    <row r="115" spans="1:5" ht="25.5" x14ac:dyDescent="0.25">
      <c r="A115" s="53" t="s">
        <v>0</v>
      </c>
      <c r="B115" s="54" t="s">
        <v>73</v>
      </c>
      <c r="C115" s="54" t="s">
        <v>134</v>
      </c>
      <c r="D115" s="55" t="s">
        <v>100</v>
      </c>
      <c r="E115" s="55" t="s">
        <v>101</v>
      </c>
    </row>
    <row r="116" spans="1:5" x14ac:dyDescent="0.25">
      <c r="A116" s="163"/>
      <c r="B116" s="164"/>
      <c r="C116" s="164"/>
      <c r="D116" s="164"/>
      <c r="E116" s="164"/>
    </row>
    <row r="117" spans="1:5" x14ac:dyDescent="0.25">
      <c r="A117" s="56"/>
      <c r="B117" s="57"/>
      <c r="C117" s="100" t="s">
        <v>7</v>
      </c>
      <c r="D117" s="59"/>
      <c r="E117" s="60"/>
    </row>
    <row r="118" spans="1:5" x14ac:dyDescent="0.25">
      <c r="A118" s="165"/>
      <c r="B118" s="78"/>
      <c r="C118" s="110"/>
      <c r="D118" s="194"/>
      <c r="E118" s="170"/>
    </row>
    <row r="119" spans="1:5" x14ac:dyDescent="0.25">
      <c r="A119" s="165">
        <v>2</v>
      </c>
      <c r="B119" s="78" t="s">
        <v>74</v>
      </c>
      <c r="C119" s="110" t="s">
        <v>132</v>
      </c>
      <c r="D119" s="194">
        <v>121.96</v>
      </c>
      <c r="E119" s="170">
        <f>A119*D119</f>
        <v>243.92</v>
      </c>
    </row>
    <row r="120" spans="1:5" x14ac:dyDescent="0.25">
      <c r="A120" s="165">
        <v>2</v>
      </c>
      <c r="B120" s="78" t="s">
        <v>74</v>
      </c>
      <c r="C120" s="110" t="s">
        <v>133</v>
      </c>
      <c r="D120" s="194">
        <v>159.1</v>
      </c>
      <c r="E120" s="170">
        <f>A120*D120</f>
        <v>318.2</v>
      </c>
    </row>
    <row r="121" spans="1:5" ht="15" x14ac:dyDescent="0.25">
      <c r="A121" s="165"/>
      <c r="B121" s="78"/>
      <c r="C121" s="202"/>
      <c r="D121" s="194"/>
      <c r="E121" s="170"/>
    </row>
    <row r="122" spans="1:5" x14ac:dyDescent="0.25">
      <c r="A122" s="179"/>
      <c r="B122" s="65"/>
      <c r="C122" s="109"/>
      <c r="D122" s="194"/>
      <c r="E122" s="170"/>
    </row>
    <row r="123" spans="1:5" x14ac:dyDescent="0.25">
      <c r="A123" s="179"/>
      <c r="B123" s="65"/>
      <c r="C123" s="109"/>
      <c r="D123" s="170"/>
      <c r="E123" s="170"/>
    </row>
    <row r="124" spans="1:5" x14ac:dyDescent="0.25">
      <c r="A124" s="179"/>
      <c r="B124" s="65"/>
      <c r="C124" s="109"/>
      <c r="D124" s="170"/>
      <c r="E124" s="170"/>
    </row>
    <row r="125" spans="1:5" x14ac:dyDescent="0.25">
      <c r="A125" s="179"/>
      <c r="B125" s="65"/>
      <c r="C125" s="109"/>
      <c r="D125" s="170"/>
      <c r="E125" s="170"/>
    </row>
    <row r="126" spans="1:5" x14ac:dyDescent="0.25">
      <c r="A126" s="56"/>
      <c r="B126" s="57"/>
      <c r="C126" s="206" t="s">
        <v>60</v>
      </c>
      <c r="D126" s="171"/>
      <c r="E126" s="169">
        <f>ROUND(SUM(E118:E125),2)</f>
        <v>562.12</v>
      </c>
    </row>
    <row r="127" spans="1:5" x14ac:dyDescent="0.25">
      <c r="A127" s="204"/>
      <c r="B127" s="205"/>
      <c r="C127" s="83"/>
      <c r="D127" s="84"/>
      <c r="E127" s="85"/>
    </row>
    <row r="128" spans="1:5" x14ac:dyDescent="0.25">
      <c r="A128" s="224" t="s">
        <v>60</v>
      </c>
      <c r="B128" s="225"/>
      <c r="C128" s="225"/>
      <c r="D128" s="87"/>
      <c r="E128" s="172">
        <f>E126</f>
        <v>562.12</v>
      </c>
    </row>
    <row r="129" spans="1:5" x14ac:dyDescent="0.25">
      <c r="A129" s="224" t="s">
        <v>39</v>
      </c>
      <c r="B129" s="225"/>
      <c r="C129" s="225"/>
      <c r="D129" s="144">
        <f>'BDI '!C20</f>
        <v>0.28149999999999997</v>
      </c>
      <c r="E129" s="173">
        <f>ROUND(E126*D129,2)</f>
        <v>158.24</v>
      </c>
    </row>
    <row r="130" spans="1:5" x14ac:dyDescent="0.25">
      <c r="A130" s="147"/>
      <c r="B130" s="148"/>
      <c r="C130" s="148"/>
      <c r="D130" s="148"/>
      <c r="E130" s="148"/>
    </row>
    <row r="131" spans="1:5" x14ac:dyDescent="0.25">
      <c r="A131" s="238" t="s">
        <v>64</v>
      </c>
      <c r="B131" s="239"/>
      <c r="C131" s="240"/>
      <c r="D131" s="241">
        <f>ROUND(E128+E129,2)</f>
        <v>720.36</v>
      </c>
      <c r="E131" s="241"/>
    </row>
    <row r="132" spans="1:5" x14ac:dyDescent="0.25">
      <c r="A132" s="238" t="s">
        <v>67</v>
      </c>
      <c r="B132" s="239"/>
      <c r="C132" s="240"/>
      <c r="D132" s="241">
        <f>D131*12</f>
        <v>8644.32</v>
      </c>
      <c r="E132" s="241"/>
    </row>
    <row r="133" spans="1:5" x14ac:dyDescent="0.25">
      <c r="A133" s="112"/>
      <c r="B133" s="113"/>
      <c r="C133" s="113"/>
      <c r="D133" s="113"/>
      <c r="E133" s="114"/>
    </row>
    <row r="134" spans="1:5" x14ac:dyDescent="0.25">
      <c r="A134" s="242"/>
      <c r="B134" s="243"/>
      <c r="C134" s="244"/>
      <c r="D134" s="245"/>
      <c r="E134" s="246"/>
    </row>
    <row r="135" spans="1:5" x14ac:dyDescent="0.25">
      <c r="A135" s="230"/>
      <c r="B135" s="231"/>
      <c r="C135" s="234"/>
      <c r="D135" s="234"/>
      <c r="E135" s="235"/>
    </row>
    <row r="136" spans="1:5" x14ac:dyDescent="0.25">
      <c r="A136" s="232"/>
      <c r="B136" s="233"/>
      <c r="C136" s="236"/>
      <c r="D136" s="236"/>
      <c r="E136" s="237"/>
    </row>
  </sheetData>
  <mergeCells count="57">
    <mergeCell ref="A27:B28"/>
    <mergeCell ref="C27:E28"/>
    <mergeCell ref="A23:C23"/>
    <mergeCell ref="D23:E23"/>
    <mergeCell ref="A24:C24"/>
    <mergeCell ref="D24:E24"/>
    <mergeCell ref="A26:C26"/>
    <mergeCell ref="D26:E26"/>
    <mergeCell ref="A21:C21"/>
    <mergeCell ref="A2:F2"/>
    <mergeCell ref="A4:E4"/>
    <mergeCell ref="A5:E5"/>
    <mergeCell ref="A20:C20"/>
    <mergeCell ref="A32:E32"/>
    <mergeCell ref="A47:C47"/>
    <mergeCell ref="A48:C48"/>
    <mergeCell ref="A50:C50"/>
    <mergeCell ref="D50:E50"/>
    <mergeCell ref="A51:C51"/>
    <mergeCell ref="D51:E51"/>
    <mergeCell ref="A53:C53"/>
    <mergeCell ref="D53:E53"/>
    <mergeCell ref="A54:B55"/>
    <mergeCell ref="C54:E55"/>
    <mergeCell ref="A59:E59"/>
    <mergeCell ref="A74:C74"/>
    <mergeCell ref="A75:C75"/>
    <mergeCell ref="A77:C77"/>
    <mergeCell ref="D77:E77"/>
    <mergeCell ref="A78:C78"/>
    <mergeCell ref="D78:E78"/>
    <mergeCell ref="A80:C80"/>
    <mergeCell ref="D80:E80"/>
    <mergeCell ref="A81:B82"/>
    <mergeCell ref="C81:E82"/>
    <mergeCell ref="A86:E86"/>
    <mergeCell ref="A101:C101"/>
    <mergeCell ref="A102:C102"/>
    <mergeCell ref="A104:C104"/>
    <mergeCell ref="D104:E104"/>
    <mergeCell ref="A105:C105"/>
    <mergeCell ref="D105:E105"/>
    <mergeCell ref="A107:C107"/>
    <mergeCell ref="D107:E107"/>
    <mergeCell ref="A108:B109"/>
    <mergeCell ref="C108:E109"/>
    <mergeCell ref="A113:E113"/>
    <mergeCell ref="A128:C128"/>
    <mergeCell ref="A129:C129"/>
    <mergeCell ref="A131:C131"/>
    <mergeCell ref="D131:E131"/>
    <mergeCell ref="A132:C132"/>
    <mergeCell ref="D132:E132"/>
    <mergeCell ref="A134:C134"/>
    <mergeCell ref="D134:E134"/>
    <mergeCell ref="A135:B136"/>
    <mergeCell ref="C135:E136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G28" sqref="G28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56" t="s">
        <v>76</v>
      </c>
      <c r="B2" s="256"/>
      <c r="C2" s="256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77</v>
      </c>
      <c r="B3" s="119" t="s">
        <v>78</v>
      </c>
      <c r="C3" s="120" t="s">
        <v>79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80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0.05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81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1.4999999999999999E-2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82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83</v>
      </c>
      <c r="B9" s="130" t="s">
        <v>84</v>
      </c>
      <c r="C9" s="131">
        <v>1.5599999999999999E-2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85</v>
      </c>
      <c r="B10" s="130" t="s">
        <v>86</v>
      </c>
      <c r="C10" s="131">
        <v>1.4E-2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2.9600000000000001E-2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87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88</v>
      </c>
      <c r="B13" s="130" t="s">
        <v>89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90</v>
      </c>
      <c r="B14" s="130" t="s">
        <v>91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92</v>
      </c>
      <c r="B15" s="130" t="s">
        <v>93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94</v>
      </c>
      <c r="B16" s="130" t="s">
        <v>95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96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0.08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57" t="s">
        <v>97</v>
      </c>
      <c r="B20" s="258"/>
      <c r="C20" s="133">
        <f>ROUND(((((1+C5+C10+C9)*(1+C7)*(1+C19))/(1-C17))-1),4)</f>
        <v>0.28149999999999997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59"/>
      <c r="B22" s="260"/>
      <c r="C22" s="261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62" t="s">
        <v>98</v>
      </c>
      <c r="B23" s="263"/>
      <c r="C23" s="264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47"/>
      <c r="B24" s="248"/>
      <c r="C24" s="249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47"/>
      <c r="B25" s="248"/>
      <c r="C25" s="249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47"/>
      <c r="B26" s="248"/>
      <c r="C26" s="249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47"/>
      <c r="B27" s="248"/>
      <c r="C27" s="249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50"/>
      <c r="B28" s="251"/>
      <c r="C28" s="252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53"/>
      <c r="B29" s="254"/>
      <c r="C29" s="255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8" t="s">
        <v>49</v>
      </c>
      <c r="B1" s="268"/>
      <c r="C1" s="268"/>
      <c r="D1" s="268"/>
      <c r="E1" s="268"/>
      <c r="F1" s="268"/>
      <c r="G1" s="268"/>
      <c r="H1" s="268"/>
      <c r="I1" s="268"/>
      <c r="J1" s="268"/>
      <c r="K1" s="29"/>
    </row>
    <row r="2" spans="1:13" x14ac:dyDescent="0.25">
      <c r="A2" s="269" t="s">
        <v>46</v>
      </c>
      <c r="B2" s="269"/>
      <c r="C2" s="269"/>
      <c r="D2" s="269"/>
      <c r="E2" s="269"/>
      <c r="F2" s="269"/>
      <c r="G2" s="269"/>
      <c r="H2" s="269"/>
      <c r="I2" s="269"/>
      <c r="J2" s="269"/>
      <c r="K2" s="30"/>
    </row>
    <row r="3" spans="1:13" ht="45" x14ac:dyDescent="0.25">
      <c r="A3" s="1" t="s">
        <v>0</v>
      </c>
      <c r="B3" s="270" t="s">
        <v>1</v>
      </c>
      <c r="C3" s="271"/>
      <c r="D3" s="271"/>
      <c r="E3" s="27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3" t="s">
        <v>16</v>
      </c>
      <c r="C4" s="273"/>
      <c r="D4" s="273"/>
      <c r="E4" s="27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4" t="s">
        <v>47</v>
      </c>
      <c r="C5" s="275"/>
      <c r="D5" s="275"/>
      <c r="E5" s="27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4" t="s">
        <v>50</v>
      </c>
      <c r="C6" s="275"/>
      <c r="D6" s="275"/>
      <c r="E6" s="27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5" t="s">
        <v>51</v>
      </c>
      <c r="C7" s="266"/>
      <c r="D7" s="266"/>
      <c r="E7" s="26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5" t="s">
        <v>52</v>
      </c>
      <c r="C8" s="266"/>
      <c r="D8" s="266"/>
      <c r="E8" s="26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5" t="s">
        <v>53</v>
      </c>
      <c r="C9" s="266"/>
      <c r="D9" s="266"/>
      <c r="E9" s="26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5" t="s">
        <v>48</v>
      </c>
      <c r="C10" s="266"/>
      <c r="D10" s="266"/>
      <c r="E10" s="26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5" t="s">
        <v>54</v>
      </c>
      <c r="C11" s="266"/>
      <c r="D11" s="266"/>
      <c r="E11" s="26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7"/>
      <c r="C12" s="278"/>
      <c r="D12" s="278"/>
      <c r="E12" s="27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7"/>
      <c r="C13" s="278"/>
      <c r="D13" s="278"/>
      <c r="E13" s="279"/>
      <c r="F13" s="5"/>
      <c r="G13" s="16"/>
      <c r="H13" s="16"/>
      <c r="I13" s="16"/>
      <c r="J13" s="16"/>
      <c r="K13" s="39"/>
    </row>
    <row r="14" spans="1:13" x14ac:dyDescent="0.25">
      <c r="A14" s="5"/>
      <c r="B14" s="280"/>
      <c r="C14" s="280"/>
      <c r="D14" s="280"/>
      <c r="E14" s="280"/>
      <c r="F14" s="1"/>
      <c r="G14" s="14"/>
      <c r="H14" s="14"/>
      <c r="I14" s="15"/>
      <c r="J14" s="16"/>
      <c r="K14" s="31"/>
    </row>
    <row r="15" spans="1:13" x14ac:dyDescent="0.25">
      <c r="A15" s="1"/>
      <c r="B15" s="281" t="s">
        <v>2</v>
      </c>
      <c r="C15" s="281"/>
      <c r="D15" s="281"/>
      <c r="E15" s="28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2" t="s">
        <v>17</v>
      </c>
      <c r="C16" s="282"/>
      <c r="D16" s="282"/>
      <c r="E16" s="28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3" t="s">
        <v>18</v>
      </c>
      <c r="C17" s="283"/>
      <c r="D17" s="283"/>
      <c r="E17" s="28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3" t="s">
        <v>19</v>
      </c>
      <c r="C18" s="283"/>
      <c r="D18" s="283"/>
      <c r="E18" s="28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3" t="s">
        <v>20</v>
      </c>
      <c r="C19" s="283"/>
      <c r="D19" s="283"/>
      <c r="E19" s="28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3" t="s">
        <v>21</v>
      </c>
      <c r="C20" s="283"/>
      <c r="D20" s="283"/>
      <c r="E20" s="28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3" t="s">
        <v>22</v>
      </c>
      <c r="C21" s="283"/>
      <c r="D21" s="283"/>
      <c r="E21" s="28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3" t="s">
        <v>23</v>
      </c>
      <c r="C22" s="283"/>
      <c r="D22" s="283"/>
      <c r="E22" s="28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4" t="s">
        <v>14</v>
      </c>
      <c r="C23" s="285"/>
      <c r="D23" s="285"/>
      <c r="E23" s="28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7" t="s">
        <v>3</v>
      </c>
      <c r="C24" s="288"/>
      <c r="D24" s="288"/>
      <c r="E24" s="28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0" t="s">
        <v>4</v>
      </c>
      <c r="C25" s="291"/>
      <c r="D25" s="291"/>
      <c r="E25" s="292"/>
      <c r="F25" s="1"/>
      <c r="G25" s="19"/>
      <c r="H25" s="19"/>
      <c r="I25" s="14"/>
      <c r="J25" s="16"/>
      <c r="K25" s="39"/>
    </row>
    <row r="26" spans="1:14" x14ac:dyDescent="0.25">
      <c r="A26" s="1"/>
      <c r="B26" s="284" t="s">
        <v>25</v>
      </c>
      <c r="C26" s="285"/>
      <c r="D26" s="285"/>
      <c r="E26" s="28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4" t="s">
        <v>24</v>
      </c>
      <c r="C27" s="285"/>
      <c r="D27" s="285"/>
      <c r="E27" s="28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4" t="s">
        <v>26</v>
      </c>
      <c r="C28" s="285"/>
      <c r="D28" s="285"/>
      <c r="E28" s="28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4" t="s">
        <v>27</v>
      </c>
      <c r="C29" s="285"/>
      <c r="D29" s="285"/>
      <c r="E29" s="28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4" t="s">
        <v>28</v>
      </c>
      <c r="C30" s="285"/>
      <c r="D30" s="285"/>
      <c r="E30" s="28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4" t="s">
        <v>29</v>
      </c>
      <c r="C31" s="285"/>
      <c r="D31" s="285"/>
      <c r="E31" s="28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4" t="s">
        <v>30</v>
      </c>
      <c r="C32" s="285"/>
      <c r="D32" s="285"/>
      <c r="E32" s="28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4" t="s">
        <v>31</v>
      </c>
      <c r="C33" s="285"/>
      <c r="D33" s="285"/>
      <c r="E33" s="28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4" t="s">
        <v>32</v>
      </c>
      <c r="C34" s="285"/>
      <c r="D34" s="285"/>
      <c r="E34" s="28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4" t="s">
        <v>33</v>
      </c>
      <c r="C35" s="285"/>
      <c r="D35" s="285"/>
      <c r="E35" s="28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4" t="s">
        <v>34</v>
      </c>
      <c r="C36" s="285"/>
      <c r="D36" s="285"/>
      <c r="E36" s="28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4" t="s">
        <v>35</v>
      </c>
      <c r="C37" s="285"/>
      <c r="D37" s="285"/>
      <c r="E37" s="28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7"/>
      <c r="C38" s="278"/>
      <c r="D38" s="278"/>
      <c r="E38" s="279"/>
      <c r="F38" s="10"/>
      <c r="G38" s="19"/>
      <c r="H38" s="19"/>
      <c r="I38" s="15"/>
      <c r="J38" s="16"/>
      <c r="K38" s="39"/>
    </row>
    <row r="39" spans="1:13" x14ac:dyDescent="0.25">
      <c r="A39" s="11"/>
      <c r="B39" s="277"/>
      <c r="C39" s="278"/>
      <c r="D39" s="278"/>
      <c r="E39" s="27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5" t="s">
        <v>36</v>
      </c>
      <c r="C40" s="266"/>
      <c r="D40" s="266"/>
      <c r="E40" s="26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5" t="s">
        <v>37</v>
      </c>
      <c r="C41" s="266"/>
      <c r="D41" s="266"/>
      <c r="E41" s="26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5"/>
      <c r="C42" s="266"/>
      <c r="D42" s="266"/>
      <c r="E42" s="267"/>
      <c r="F42" s="6"/>
      <c r="G42" s="19"/>
      <c r="H42" s="19"/>
      <c r="I42" s="14"/>
      <c r="J42" s="16"/>
      <c r="K42" s="31"/>
    </row>
    <row r="43" spans="1:13" x14ac:dyDescent="0.25">
      <c r="A43" s="47"/>
      <c r="B43" s="287" t="s">
        <v>5</v>
      </c>
      <c r="C43" s="288"/>
      <c r="D43" s="288"/>
      <c r="E43" s="28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3" t="s">
        <v>6</v>
      </c>
      <c r="C44" s="294"/>
      <c r="D44" s="294"/>
      <c r="E44" s="29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7" t="s">
        <v>7</v>
      </c>
      <c r="C46" s="298"/>
      <c r="D46" s="298"/>
      <c r="E46" s="299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0" t="s">
        <v>55</v>
      </c>
      <c r="C47" s="301"/>
      <c r="D47" s="301"/>
      <c r="E47" s="30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0" t="s">
        <v>56</v>
      </c>
      <c r="C48" s="301"/>
      <c r="D48" s="301"/>
      <c r="E48" s="30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0" t="s">
        <v>58</v>
      </c>
      <c r="C49" s="301"/>
      <c r="D49" s="301"/>
      <c r="E49" s="30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0" t="s">
        <v>59</v>
      </c>
      <c r="C50" s="301"/>
      <c r="D50" s="301"/>
      <c r="E50" s="30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0" t="s">
        <v>57</v>
      </c>
      <c r="C51" s="301"/>
      <c r="D51" s="301"/>
      <c r="E51" s="30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3" t="s">
        <v>40</v>
      </c>
      <c r="C52" s="304"/>
      <c r="D52" s="304"/>
      <c r="E52" s="30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7" t="s">
        <v>12</v>
      </c>
      <c r="C53" s="288"/>
      <c r="D53" s="288"/>
      <c r="E53" s="28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7"/>
      <c r="C55" s="298"/>
      <c r="D55" s="298"/>
      <c r="E55" s="29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7"/>
      <c r="C56" s="278"/>
      <c r="D56" s="278"/>
      <c r="E56" s="27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7" t="s">
        <v>39</v>
      </c>
      <c r="C57" s="308"/>
      <c r="D57" s="308"/>
      <c r="E57" s="30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0" t="s">
        <v>8</v>
      </c>
      <c r="C58" s="311"/>
      <c r="D58" s="311"/>
      <c r="E58" s="31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0" t="s">
        <v>43</v>
      </c>
      <c r="C59" s="311"/>
      <c r="D59" s="311"/>
      <c r="E59" s="31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0" t="s">
        <v>44</v>
      </c>
      <c r="C60" s="311"/>
      <c r="D60" s="311"/>
      <c r="E60" s="31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5" t="s">
        <v>9</v>
      </c>
      <c r="C61" s="266"/>
      <c r="D61" s="266"/>
      <c r="E61" s="26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5" t="s">
        <v>10</v>
      </c>
      <c r="C62" s="266"/>
      <c r="D62" s="266"/>
      <c r="E62" s="26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3" t="s">
        <v>11</v>
      </c>
      <c r="C63" s="313"/>
      <c r="D63" s="313"/>
      <c r="E63" s="31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1" t="s">
        <v>15</v>
      </c>
      <c r="C64" s="281"/>
      <c r="D64" s="281"/>
      <c r="E64" s="28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4" t="s">
        <v>42</v>
      </c>
      <c r="C65" s="314"/>
      <c r="D65" s="314"/>
      <c r="E65" s="314"/>
      <c r="F65" s="8"/>
      <c r="G65" s="49"/>
      <c r="H65" s="49"/>
      <c r="I65" s="296">
        <f>J55+J64</f>
        <v>36486.401261332285</v>
      </c>
      <c r="J65" s="29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6" t="s">
        <v>41</v>
      </c>
      <c r="C67" s="306"/>
      <c r="D67" s="306"/>
      <c r="E67" s="306"/>
      <c r="F67" s="306"/>
      <c r="G67" s="306"/>
      <c r="H67" s="306"/>
      <c r="L67" s="38"/>
    </row>
    <row r="68" spans="1:13" x14ac:dyDescent="0.25">
      <c r="B68" s="306"/>
      <c r="C68" s="306"/>
      <c r="D68" s="306"/>
      <c r="E68" s="306"/>
      <c r="F68" s="306"/>
      <c r="G68" s="306"/>
      <c r="H68" s="30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19</vt:i4>
      </vt:variant>
    </vt:vector>
  </HeadingPairs>
  <TitlesOfParts>
    <vt:vector size="30" baseType="lpstr">
      <vt:lpstr>TOTAL</vt:lpstr>
      <vt:lpstr>ENCARREGADO</vt:lpstr>
      <vt:lpstr>AUXILIAR</vt:lpstr>
      <vt:lpstr>CARPINTEIRO</vt:lpstr>
      <vt:lpstr>ROÇADOR</vt:lpstr>
      <vt:lpstr>SOLDADOR</vt:lpstr>
      <vt:lpstr>PINTOR</vt:lpstr>
      <vt:lpstr>PEDREIRO</vt:lpstr>
      <vt:lpstr>EQUIPAMENTOS</vt:lpstr>
      <vt:lpstr>BDI </vt:lpstr>
      <vt:lpstr>CONS. URB. - PRAÇAS E PARQUES</vt:lpstr>
      <vt:lpstr>AUXILIAR!Area_de_impressao</vt:lpstr>
      <vt:lpstr>'BDI '!Area_de_impressao</vt:lpstr>
      <vt:lpstr>CARPINTEIRO!Area_de_impressao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PINTOR!Area_de_impressao</vt:lpstr>
      <vt:lpstr>ROÇADOR!Area_de_impressao</vt:lpstr>
      <vt:lpstr>SOLDADOR!Area_de_impressao</vt:lpstr>
      <vt:lpstr>TOTAL!Area_de_impressao</vt:lpstr>
      <vt:lpstr>AUXILIAR!Titulos_de_impressao</vt:lpstr>
      <vt:lpstr>CARPINTEIRO!Titulos_de_impressao</vt:lpstr>
      <vt:lpstr>ENCARREGADO!Titulos_de_impressao</vt:lpstr>
      <vt:lpstr>EQUIPAMENTOS!Titulos_de_impressao</vt:lpstr>
      <vt:lpstr>PEDREIRO!Titulos_de_impressao</vt:lpstr>
      <vt:lpstr>PINTOR!Titulos_de_impressao</vt:lpstr>
      <vt:lpstr>ROÇADOR!Titulos_de_impressao</vt:lpstr>
      <vt:lpstr>SOLDADOR!Titulos_de_impressao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2025-02-28T12:41:14Z</cp:lastPrinted>
  <dcterms:created xsi:type="dcterms:W3CDTF">2009-01-14T09:55:45Z</dcterms:created>
  <dcterms:modified xsi:type="dcterms:W3CDTF">2025-03-31T12:28:41Z</dcterms:modified>
</cp:coreProperties>
</file>