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6-2025 LOCAÇÃO CAMINHÕES TRUCK\"/>
    </mc:Choice>
  </mc:AlternateContent>
  <bookViews>
    <workbookView xWindow="0" yWindow="0" windowWidth="28800" windowHeight="12300" tabRatio="776" activeTab="2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MOTORISTA!$A$1:$E$66</definedName>
    <definedName name="_xlnm.Print_Area" localSheetId="2">TOTAL!$A$3:$I$8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MOTORISTA!$1:$7</definedName>
    <definedName name="_xlnm.Print_Titles" localSheetId="2">TOTAL!$1:$4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J7" i="34" l="1"/>
  <c r="D43" i="37" l="1"/>
  <c r="D42" i="37"/>
  <c r="E11" i="37"/>
  <c r="C6" i="34" l="1"/>
  <c r="E50" i="37"/>
  <c r="A50" i="37"/>
  <c r="E48" i="37"/>
  <c r="E53" i="37" s="1"/>
  <c r="D44" i="37"/>
  <c r="A43" i="37"/>
  <c r="E43" i="37" s="1"/>
  <c r="A42" i="37"/>
  <c r="E42" i="37" s="1"/>
  <c r="D26" i="37"/>
  <c r="E9" i="37"/>
  <c r="E16" i="37" l="1"/>
  <c r="E38" i="37" s="1"/>
  <c r="E24" i="37" l="1"/>
  <c r="E20" i="37"/>
  <c r="E31" i="37"/>
  <c r="E35" i="37"/>
  <c r="E39" i="37"/>
  <c r="E21" i="37"/>
  <c r="E25" i="37"/>
  <c r="E32" i="37"/>
  <c r="E36" i="37"/>
  <c r="E40" i="37"/>
  <c r="E22" i="37"/>
  <c r="E29" i="37"/>
  <c r="E33" i="37"/>
  <c r="E37" i="37"/>
  <c r="E19" i="37"/>
  <c r="E23" i="37"/>
  <c r="E30" i="37"/>
  <c r="E34" i="37"/>
  <c r="E26" i="37" l="1"/>
  <c r="E44" i="37"/>
  <c r="E45" i="37" s="1"/>
  <c r="E55" i="37" s="1"/>
  <c r="E10" i="33" l="1"/>
  <c r="E15" i="33" l="1"/>
  <c r="E17" i="33" l="1"/>
  <c r="C17" i="30" l="1"/>
  <c r="C20" i="30" s="1"/>
  <c r="C11" i="30"/>
  <c r="D56" i="37" l="1"/>
  <c r="E56" i="37" s="1"/>
  <c r="D18" i="33"/>
  <c r="E18" i="33" s="1"/>
  <c r="D20" i="33" s="1"/>
  <c r="G6" i="34" l="1"/>
  <c r="H6" i="34" s="1"/>
  <c r="I6" i="34" s="1"/>
  <c r="D21" i="33"/>
  <c r="D58" i="37"/>
  <c r="D59" i="37" s="1"/>
  <c r="G5" i="34"/>
  <c r="H5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I5" i="34" l="1"/>
  <c r="H7" i="34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7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<sst xmlns="http://schemas.openxmlformats.org/spreadsheetml/2006/main" count="159" uniqueCount="112">
  <si>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</si>
  <si>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</si>
  <si>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</si>
  <si>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</si>
  <si>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</si>
  <si>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</si>
  <si>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</si>
  <si>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</si>
  <si>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</si>
  <si>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</si>
  <si>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</si>
  <si>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</si>
  <si>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</si>
  <si>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</si>
  <si>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</si>
  <si>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</si>
  <si>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</si>
  <si>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</si>
  <si>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</si>
  <si>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</si>
  <si>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</si>
  <si>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</si>
  <si>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</si>
  <si>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</si>
  <si>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</si>
  <si>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</si>
  <si>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</si>
  <si>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</si>
  <si>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</si>
  <si>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</si>
  <si>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</si>
  <si>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</si>
  <si>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</si>
  <si>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</si>
  <si>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</si>
  <si>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</si>
  <si>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</si>
  <si>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</si>
  <si>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</si>
  <si>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</si>
  <si>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</si>
  <si>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</si>
  <si>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</si>
  <si>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</si>
  <si>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</si>
  <si>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</si>
  <si>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</si>
  <si>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</si>
  <si>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</si>
  <si>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</si>
  <si>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</si>
  <si>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</si>
  <si>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</si>
  <si>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</si>
  <si>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</si>
  <si>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</si>
  <si>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</si>
  <si>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</si>
  <si>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</si>
  <si>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</si>
  <si>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</si>
  <si>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</si>
  <si>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</si>
  <si>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</si>
  <si>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</si>
  <si>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</si>
  <si>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</si>
  <si>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</si>
  <si>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</si>
  <si>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</si>
  <si>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</si>
  <si>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</si>
  <si>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</si>
  <si>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</si>
  <si>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</si>
  <si>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</si>
  <si>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</si>
  <si>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</si>
  <si>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</si>
  <si>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</si>
  <si>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</si>
  <si>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</si>
  <si>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</si>
  <si>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</si>
  <si>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</si>
  <si>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</si>
  <si>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</si>
  <si>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</si>
  <si>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</si>
  <si>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</si>
  <si>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</si>
  <si>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</si>
  <si>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</si>
  <si>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</si>
  <si>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</si>
  <si>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</si>
  <si>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</si>
  <si>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</si>
  <si>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</si>
  <si>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</si>
  <si>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</si>
  <si>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</si>
  <si>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</si>
  <si>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</si>
  <si>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</si>
  <si>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</si>
  <si>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>EPI - família motorista - mensalista</t>
  </si>
  <si>
    <t xml:space="preserve">MOTORISTA </t>
  </si>
  <si>
    <t>MOTORISTA - 44 horas semanais</t>
  </si>
  <si>
    <t>Caminhão Truck Traçado - capacidade minima 12m³ - máximo 10 anos de fabricação</t>
  </si>
  <si>
    <t>Locação Caminhão Truck Traçado</t>
  </si>
  <si>
    <t>Locação Caminhão Truck Traçado Lote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</si>
</sst>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topLeftCell="A31" zoomScale="115" zoomScaleNormal="115" zoomScaleSheetLayoutView="100" workbookViewId="0">
      <selection activeCell="I15" sqref="I1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15" customHeight="1" x14ac:dyDescent="0.25">
      <c r="A2" s="207"/>
      <c r="B2" s="207"/>
      <c r="C2" s="207"/>
      <c r="D2" s="207"/>
      <c r="E2" s="207"/>
      <c r="F2" s="207"/>
    </row>
    <row r="4" spans="1:14" ht="21.75" customHeight="1" x14ac:dyDescent="0.25">
      <c r="A4" s="208"/>
      <c r="B4" s="208"/>
      <c r="C4" s="208"/>
      <c r="D4" s="208"/>
      <c r="E4" s="208"/>
      <c r="F4" s="110"/>
    </row>
    <row r="5" spans="1:14" ht="21.75" customHeight="1" x14ac:dyDescent="0.25">
      <c r="A5" s="209" t="s">
        <v>107</v>
      </c>
      <c r="B5" s="210"/>
      <c r="C5" s="210"/>
      <c r="D5" s="210"/>
      <c r="E5" s="211"/>
      <c r="F5" s="110"/>
    </row>
    <row r="6" spans="1:14" ht="7.5" customHeight="1" x14ac:dyDescent="0.25">
      <c r="A6" s="106"/>
      <c r="B6" s="150"/>
      <c r="C6" s="150"/>
      <c r="D6" s="150"/>
      <c r="E6" s="151"/>
      <c r="F6" s="110"/>
    </row>
    <row r="7" spans="1:14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4" ht="17.25" customHeight="1" x14ac:dyDescent="0.25">
      <c r="A8" s="56"/>
      <c r="B8" s="57"/>
      <c r="C8" s="98" t="s">
        <v>68</v>
      </c>
      <c r="D8" s="59"/>
      <c r="E8" s="60"/>
      <c r="F8" s="110"/>
      <c r="I8" s="63"/>
      <c r="J8" s="63"/>
      <c r="L8" s="93"/>
      <c r="M8" s="204"/>
      <c r="N8" s="93"/>
    </row>
    <row r="9" spans="1:14" s="61" customFormat="1" ht="15" customHeight="1" x14ac:dyDescent="0.25">
      <c r="A9" s="142">
        <v>1</v>
      </c>
      <c r="B9" s="65" t="s">
        <v>71</v>
      </c>
      <c r="C9" s="174" t="s">
        <v>105</v>
      </c>
      <c r="D9" s="189">
        <v>2046.46</v>
      </c>
      <c r="E9" s="163">
        <f>A9*D9</f>
        <v>2046.46</v>
      </c>
      <c r="F9" s="152"/>
      <c r="I9" s="202"/>
      <c r="J9" s="202"/>
      <c r="L9" s="203"/>
      <c r="M9" s="203"/>
    </row>
    <row r="10" spans="1:14" s="61" customFormat="1" ht="15" customHeight="1" x14ac:dyDescent="0.25">
      <c r="A10" s="142"/>
      <c r="B10" s="65"/>
      <c r="C10" s="174"/>
      <c r="D10" s="163"/>
      <c r="E10" s="163"/>
      <c r="F10" s="152"/>
      <c r="I10" s="202"/>
      <c r="J10" s="202"/>
      <c r="L10" s="203"/>
      <c r="M10" s="203"/>
    </row>
    <row r="11" spans="1:14" s="61" customFormat="1" ht="15" customHeight="1" x14ac:dyDescent="0.25">
      <c r="A11" s="142"/>
      <c r="B11" s="65"/>
      <c r="C11" s="174" t="s">
        <v>99</v>
      </c>
      <c r="D11" s="163"/>
      <c r="E11" s="163">
        <f>D9*7%</f>
        <v>143.25220000000002</v>
      </c>
      <c r="F11" s="152"/>
      <c r="J11" s="202"/>
    </row>
    <row r="12" spans="1:14" s="61" customFormat="1" ht="15" customHeight="1" x14ac:dyDescent="0.25">
      <c r="A12" s="142"/>
      <c r="B12" s="65"/>
      <c r="C12" s="174"/>
      <c r="D12" s="185"/>
      <c r="E12" s="163"/>
      <c r="F12" s="152"/>
      <c r="J12" s="202"/>
    </row>
    <row r="13" spans="1:14" s="61" customFormat="1" ht="15" customHeight="1" x14ac:dyDescent="0.25">
      <c r="A13" s="142"/>
      <c r="B13" s="65"/>
      <c r="C13" s="174"/>
      <c r="D13" s="163"/>
      <c r="E13" s="185"/>
      <c r="F13" s="152"/>
      <c r="J13" s="203"/>
    </row>
    <row r="14" spans="1:14" ht="7.5" customHeight="1" x14ac:dyDescent="0.25">
      <c r="A14" s="142"/>
      <c r="B14" s="65"/>
      <c r="C14" s="99"/>
      <c r="D14" s="163"/>
      <c r="E14" s="163"/>
      <c r="F14" s="110"/>
      <c r="I14" s="63"/>
      <c r="J14" s="63"/>
      <c r="K14" s="63"/>
    </row>
    <row r="15" spans="1:14" x14ac:dyDescent="0.25">
      <c r="A15" s="143"/>
      <c r="B15" s="198"/>
      <c r="C15" s="100"/>
      <c r="D15" s="164"/>
      <c r="E15" s="163"/>
      <c r="F15" s="110"/>
      <c r="I15" s="63"/>
      <c r="J15" s="63"/>
      <c r="K15" s="63"/>
    </row>
    <row r="16" spans="1:14" x14ac:dyDescent="0.25">
      <c r="A16" s="62"/>
      <c r="B16" s="65"/>
      <c r="C16" s="101" t="s">
        <v>2</v>
      </c>
      <c r="D16" s="165"/>
      <c r="E16" s="165">
        <f>ROUND(SUM(E9:E15),2)</f>
        <v>2189.71</v>
      </c>
      <c r="F16" s="110"/>
      <c r="I16" s="63"/>
      <c r="J16" s="63"/>
      <c r="K16" s="63"/>
    </row>
    <row r="17" spans="1:14" ht="5.0999999999999996" customHeight="1" x14ac:dyDescent="0.25">
      <c r="A17" s="75"/>
      <c r="B17" s="148"/>
      <c r="C17" s="148"/>
      <c r="D17" s="148"/>
      <c r="E17" s="149"/>
      <c r="F17" s="110"/>
      <c r="I17" s="177"/>
      <c r="J17" s="63"/>
      <c r="K17" s="63"/>
    </row>
    <row r="18" spans="1:14" ht="15.75" customHeight="1" x14ac:dyDescent="0.25">
      <c r="A18" s="56"/>
      <c r="B18" s="57"/>
      <c r="C18" s="98" t="s">
        <v>62</v>
      </c>
      <c r="D18" s="58"/>
      <c r="E18" s="60"/>
      <c r="F18" s="153"/>
      <c r="I18" s="63"/>
      <c r="J18" s="63"/>
      <c r="K18" s="63"/>
      <c r="L18" s="66"/>
      <c r="N18" s="66"/>
    </row>
    <row r="19" spans="1:14" x14ac:dyDescent="0.25">
      <c r="A19" s="67"/>
      <c r="B19" s="67"/>
      <c r="C19" s="102" t="s">
        <v>18</v>
      </c>
      <c r="D19" s="68">
        <v>0.2</v>
      </c>
      <c r="E19" s="171">
        <f>E16*D19</f>
        <v>437.94200000000001</v>
      </c>
      <c r="F19" s="110"/>
      <c r="I19" s="63"/>
      <c r="J19" s="63"/>
      <c r="K19" s="63"/>
      <c r="L19" s="66"/>
    </row>
    <row r="20" spans="1:14" x14ac:dyDescent="0.25">
      <c r="A20" s="67"/>
      <c r="B20" s="67"/>
      <c r="C20" s="102" t="s">
        <v>19</v>
      </c>
      <c r="D20" s="68">
        <v>0.01</v>
      </c>
      <c r="E20" s="171">
        <f>E16*D20</f>
        <v>21.897100000000002</v>
      </c>
      <c r="F20" s="110"/>
      <c r="I20" s="63"/>
      <c r="J20" s="63"/>
      <c r="K20" s="63"/>
    </row>
    <row r="21" spans="1:14" x14ac:dyDescent="0.25">
      <c r="A21" s="67"/>
      <c r="B21" s="67"/>
      <c r="C21" s="102" t="s">
        <v>20</v>
      </c>
      <c r="D21" s="68">
        <v>1.4999999999999999E-2</v>
      </c>
      <c r="E21" s="171">
        <f>E16*D21</f>
        <v>32.845649999999999</v>
      </c>
      <c r="F21" s="110"/>
      <c r="I21" s="63"/>
      <c r="J21" s="63"/>
      <c r="K21" s="63"/>
    </row>
    <row r="22" spans="1:14" x14ac:dyDescent="0.25">
      <c r="A22" s="67"/>
      <c r="B22" s="67"/>
      <c r="C22" s="102" t="s">
        <v>21</v>
      </c>
      <c r="D22" s="68">
        <v>0.03</v>
      </c>
      <c r="E22" s="171">
        <f>E16*D22</f>
        <v>65.691299999999998</v>
      </c>
      <c r="F22" s="110"/>
    </row>
    <row r="23" spans="1:14" x14ac:dyDescent="0.25">
      <c r="A23" s="67"/>
      <c r="B23" s="67"/>
      <c r="C23" s="102" t="s">
        <v>22</v>
      </c>
      <c r="D23" s="68">
        <v>2.5000000000000001E-2</v>
      </c>
      <c r="E23" s="171">
        <f>E16*D23</f>
        <v>54.742750000000001</v>
      </c>
      <c r="F23" s="153"/>
    </row>
    <row r="24" spans="1:14" x14ac:dyDescent="0.25">
      <c r="A24" s="67"/>
      <c r="B24" s="67"/>
      <c r="C24" s="102" t="s">
        <v>23</v>
      </c>
      <c r="D24" s="68">
        <v>6.0000000000000001E-3</v>
      </c>
      <c r="E24" s="171">
        <f>E16*D24</f>
        <v>13.138260000000001</v>
      </c>
      <c r="F24" s="153"/>
    </row>
    <row r="25" spans="1:14" x14ac:dyDescent="0.25">
      <c r="A25" s="67"/>
      <c r="B25" s="70"/>
      <c r="C25" s="102" t="s">
        <v>14</v>
      </c>
      <c r="D25" s="68">
        <v>0.08</v>
      </c>
      <c r="E25" s="171">
        <f>E16*D25</f>
        <v>175.17680000000001</v>
      </c>
      <c r="F25" s="110"/>
    </row>
    <row r="26" spans="1:14" x14ac:dyDescent="0.25">
      <c r="A26" s="67"/>
      <c r="B26" s="70"/>
      <c r="C26" s="103" t="s">
        <v>3</v>
      </c>
      <c r="D26" s="69">
        <f>SUM(D19:D25)</f>
        <v>0.36600000000000005</v>
      </c>
      <c r="E26" s="173">
        <f>ROUND(SUM(E19:E25),2)</f>
        <v>801.43</v>
      </c>
      <c r="F26" s="110"/>
    </row>
    <row r="27" spans="1:14" ht="4.5" customHeight="1" x14ac:dyDescent="0.25">
      <c r="A27" s="73"/>
      <c r="B27" s="146"/>
      <c r="C27" s="146"/>
      <c r="D27" s="146"/>
      <c r="E27" s="147"/>
      <c r="F27" s="110"/>
    </row>
    <row r="28" spans="1:14" x14ac:dyDescent="0.25">
      <c r="A28" s="94"/>
      <c r="B28" s="95"/>
      <c r="C28" s="104" t="s">
        <v>63</v>
      </c>
      <c r="D28" s="95"/>
      <c r="E28" s="96"/>
      <c r="F28" s="110"/>
    </row>
    <row r="29" spans="1:14" x14ac:dyDescent="0.25">
      <c r="A29" s="67"/>
      <c r="B29" s="70"/>
      <c r="C29" s="102" t="s">
        <v>25</v>
      </c>
      <c r="D29" s="69">
        <v>8.3299999999999999E-2</v>
      </c>
      <c r="E29" s="171">
        <f>E16*D29</f>
        <v>182.40284299999999</v>
      </c>
      <c r="F29" s="110"/>
    </row>
    <row r="30" spans="1:14" x14ac:dyDescent="0.25">
      <c r="A30" s="67"/>
      <c r="B30" s="70"/>
      <c r="C30" s="102" t="s">
        <v>24</v>
      </c>
      <c r="D30" s="69">
        <v>2.2700000000000001E-2</v>
      </c>
      <c r="E30" s="171">
        <f>D30*E16</f>
        <v>49.706417000000002</v>
      </c>
      <c r="F30" s="110"/>
    </row>
    <row r="31" spans="1:14" x14ac:dyDescent="0.25">
      <c r="A31" s="67"/>
      <c r="B31" s="70"/>
      <c r="C31" s="102" t="s">
        <v>26</v>
      </c>
      <c r="D31" s="69">
        <v>8.3299999999999999E-2</v>
      </c>
      <c r="E31" s="171">
        <f>D31*E16</f>
        <v>182.40284299999999</v>
      </c>
      <c r="F31" s="110"/>
      <c r="G31" s="71"/>
    </row>
    <row r="32" spans="1:14" x14ac:dyDescent="0.25">
      <c r="A32" s="67"/>
      <c r="B32" s="70"/>
      <c r="C32" s="102" t="s">
        <v>27</v>
      </c>
      <c r="D32" s="69">
        <v>6.7000000000000002E-3</v>
      </c>
      <c r="E32" s="171">
        <f>D32*E16</f>
        <v>14.671057000000001</v>
      </c>
      <c r="F32" s="110"/>
      <c r="G32" s="71"/>
    </row>
    <row r="33" spans="1:13" x14ac:dyDescent="0.25">
      <c r="A33" s="67"/>
      <c r="B33" s="70"/>
      <c r="C33" s="102" t="s">
        <v>28</v>
      </c>
      <c r="D33" s="69">
        <v>4.0000000000000002E-4</v>
      </c>
      <c r="E33" s="171">
        <f>D33*E16</f>
        <v>0.87588400000000011</v>
      </c>
      <c r="F33" s="110"/>
    </row>
    <row r="34" spans="1:13" x14ac:dyDescent="0.25">
      <c r="A34" s="67"/>
      <c r="B34" s="70"/>
      <c r="C34" s="102" t="s">
        <v>29</v>
      </c>
      <c r="D34" s="69">
        <v>1.67E-2</v>
      </c>
      <c r="E34" s="171">
        <f>D34*E16</f>
        <v>36.568156999999999</v>
      </c>
      <c r="F34" s="110"/>
    </row>
    <row r="35" spans="1:13" x14ac:dyDescent="0.25">
      <c r="A35" s="72"/>
      <c r="B35" s="73"/>
      <c r="C35" s="102" t="s">
        <v>30</v>
      </c>
      <c r="D35" s="69">
        <v>3.5000000000000001E-3</v>
      </c>
      <c r="E35" s="171">
        <f>D35*E16</f>
        <v>7.6639850000000003</v>
      </c>
      <c r="F35" s="110"/>
    </row>
    <row r="36" spans="1:13" x14ac:dyDescent="0.25">
      <c r="A36" s="67"/>
      <c r="B36" s="70"/>
      <c r="C36" s="102" t="s">
        <v>31</v>
      </c>
      <c r="D36" s="69">
        <v>2.7799999999999998E-2</v>
      </c>
      <c r="E36" s="171">
        <f>D36*E16</f>
        <v>60.873937999999995</v>
      </c>
      <c r="F36" s="110"/>
    </row>
    <row r="37" spans="1:13" x14ac:dyDescent="0.25">
      <c r="A37" s="72"/>
      <c r="B37" s="73"/>
      <c r="C37" s="102" t="s">
        <v>32</v>
      </c>
      <c r="D37" s="74">
        <v>6.7000000000000002E-3</v>
      </c>
      <c r="E37" s="171">
        <f>D37*E16</f>
        <v>14.671057000000001</v>
      </c>
      <c r="F37" s="110"/>
    </row>
    <row r="38" spans="1:13" x14ac:dyDescent="0.25">
      <c r="A38" s="72"/>
      <c r="B38" s="73"/>
      <c r="C38" s="102" t="s">
        <v>33</v>
      </c>
      <c r="D38" s="74">
        <v>4.0000000000000002E-4</v>
      </c>
      <c r="E38" s="171">
        <f>D38*E16</f>
        <v>0.87588400000000011</v>
      </c>
      <c r="F38" s="110"/>
    </row>
    <row r="39" spans="1:13" x14ac:dyDescent="0.25">
      <c r="A39" s="72"/>
      <c r="B39" s="73"/>
      <c r="C39" s="102" t="s">
        <v>34</v>
      </c>
      <c r="D39" s="74">
        <v>1.7399999999999999E-2</v>
      </c>
      <c r="E39" s="171">
        <f>D39*E16</f>
        <v>38.100954000000002</v>
      </c>
      <c r="F39" s="110"/>
    </row>
    <row r="40" spans="1:13" x14ac:dyDescent="0.25">
      <c r="A40" s="72"/>
      <c r="B40" s="73"/>
      <c r="C40" s="102" t="s">
        <v>35</v>
      </c>
      <c r="D40" s="74">
        <v>4.87E-2</v>
      </c>
      <c r="E40" s="171">
        <f>D40*E16</f>
        <v>106.63887700000001</v>
      </c>
      <c r="F40" s="110"/>
    </row>
    <row r="41" spans="1:13" x14ac:dyDescent="0.25">
      <c r="A41" s="64"/>
      <c r="B41" s="75"/>
      <c r="C41" s="65"/>
      <c r="D41" s="76"/>
      <c r="E41" s="171"/>
      <c r="F41" s="110"/>
    </row>
    <row r="42" spans="1:13" s="61" customFormat="1" x14ac:dyDescent="0.25">
      <c r="A42" s="142">
        <f>A9</f>
        <v>1</v>
      </c>
      <c r="B42" s="65"/>
      <c r="C42" s="175" t="s">
        <v>67</v>
      </c>
      <c r="D42" s="190">
        <f>6*22</f>
        <v>132</v>
      </c>
      <c r="E42" s="171">
        <f>D42*A42</f>
        <v>132</v>
      </c>
      <c r="F42" s="154"/>
    </row>
    <row r="43" spans="1:13" s="61" customFormat="1" x14ac:dyDescent="0.25">
      <c r="A43" s="142">
        <f>A9</f>
        <v>1</v>
      </c>
      <c r="B43" s="65"/>
      <c r="C43" s="175" t="s">
        <v>72</v>
      </c>
      <c r="D43" s="190">
        <f>22*22.06</f>
        <v>485.32</v>
      </c>
      <c r="E43" s="171">
        <f>D43*A43</f>
        <v>485.32</v>
      </c>
      <c r="F43" s="152"/>
    </row>
    <row r="44" spans="1:13" s="79" customFormat="1" ht="15" customHeight="1" x14ac:dyDescent="0.25">
      <c r="A44" s="77"/>
      <c r="B44" s="78"/>
      <c r="C44" s="105" t="s">
        <v>5</v>
      </c>
      <c r="D44" s="108">
        <f>SUM(D29:D40)</f>
        <v>0.31760000000000005</v>
      </c>
      <c r="E44" s="172">
        <f>ROUND(SUM(E29:E43),2)</f>
        <v>1312.77</v>
      </c>
      <c r="F44" s="155"/>
    </row>
    <row r="45" spans="1:13" s="79" customFormat="1" ht="13.5" customHeight="1" x14ac:dyDescent="0.25">
      <c r="A45" s="212" t="s">
        <v>6</v>
      </c>
      <c r="B45" s="213"/>
      <c r="C45" s="213"/>
      <c r="D45" s="97"/>
      <c r="E45" s="166">
        <f>ROUND(E44+E26+E16,2)</f>
        <v>4303.91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0"/>
      <c r="B46" s="161"/>
      <c r="C46" s="161"/>
      <c r="D46" s="161"/>
      <c r="E46" s="161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98" t="s">
        <v>7</v>
      </c>
      <c r="D47" s="59"/>
      <c r="E47" s="60"/>
      <c r="F47" s="156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6"/>
      <c r="B48" s="65"/>
      <c r="C48" s="106"/>
      <c r="D48" s="191"/>
      <c r="E48" s="167">
        <f>A48*D48</f>
        <v>0</v>
      </c>
      <c r="F48" s="153"/>
      <c r="G48" s="80"/>
      <c r="H48" s="80"/>
      <c r="I48" s="80"/>
      <c r="J48" s="80"/>
      <c r="K48" s="80"/>
      <c r="L48" s="80"/>
      <c r="M48" s="80"/>
    </row>
    <row r="49" spans="1:14" s="181" customFormat="1" ht="12.75" customHeight="1" x14ac:dyDescent="0.25">
      <c r="A49" s="176"/>
      <c r="B49" s="65"/>
      <c r="C49" s="106"/>
      <c r="D49" s="167"/>
      <c r="E49" s="167"/>
      <c r="F49" s="179"/>
      <c r="G49" s="180"/>
      <c r="H49" s="180"/>
      <c r="I49" s="180"/>
      <c r="J49" s="180"/>
      <c r="K49" s="180"/>
      <c r="L49" s="180"/>
      <c r="M49" s="180"/>
    </row>
    <row r="50" spans="1:14" s="181" customFormat="1" ht="12.75" customHeight="1" x14ac:dyDescent="0.25">
      <c r="A50" s="176">
        <f>A9</f>
        <v>1</v>
      </c>
      <c r="B50" s="65" t="s">
        <v>71</v>
      </c>
      <c r="C50" s="106" t="s">
        <v>106</v>
      </c>
      <c r="D50" s="191"/>
      <c r="E50" s="167">
        <f>A50*D50</f>
        <v>0</v>
      </c>
      <c r="F50" s="179"/>
      <c r="G50" s="180"/>
      <c r="H50" s="180"/>
      <c r="I50" s="180"/>
      <c r="J50" s="180"/>
      <c r="K50" s="180"/>
      <c r="L50" s="180"/>
      <c r="M50" s="180"/>
    </row>
    <row r="51" spans="1:14" s="181" customFormat="1" ht="12.75" customHeight="1" x14ac:dyDescent="0.25">
      <c r="A51" s="176"/>
      <c r="B51" s="65"/>
      <c r="C51" s="106"/>
      <c r="D51" s="167"/>
      <c r="E51" s="167"/>
      <c r="F51" s="179"/>
      <c r="G51" s="180"/>
      <c r="H51" s="180"/>
      <c r="I51" s="180"/>
      <c r="J51" s="180"/>
      <c r="K51" s="180"/>
      <c r="L51" s="180"/>
      <c r="M51" s="180"/>
    </row>
    <row r="52" spans="1:14" s="181" customFormat="1" ht="12.75" customHeight="1" x14ac:dyDescent="0.25">
      <c r="A52" s="176"/>
      <c r="B52" s="65"/>
      <c r="C52" s="106"/>
      <c r="D52" s="167"/>
      <c r="E52" s="167"/>
      <c r="F52" s="179"/>
      <c r="G52" s="180"/>
      <c r="H52" s="180"/>
      <c r="I52" s="180"/>
      <c r="J52" s="180"/>
      <c r="K52" s="180"/>
      <c r="L52" s="180"/>
      <c r="M52" s="180"/>
    </row>
    <row r="53" spans="1:14" s="79" customFormat="1" ht="12.75" customHeight="1" x14ac:dyDescent="0.25">
      <c r="A53" s="56"/>
      <c r="B53" s="57"/>
      <c r="C53" s="200" t="s">
        <v>60</v>
      </c>
      <c r="D53" s="168"/>
      <c r="E53" s="166">
        <f>ROUND(SUM(E48:E52),2)</f>
        <v>0</v>
      </c>
      <c r="F53" s="155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98"/>
      <c r="B54" s="199"/>
      <c r="C54" s="83"/>
      <c r="D54" s="84"/>
      <c r="E54" s="85"/>
      <c r="F54" s="155"/>
      <c r="G54" s="80"/>
      <c r="H54" s="80"/>
      <c r="I54" s="80"/>
      <c r="J54" s="80"/>
      <c r="K54" s="80"/>
      <c r="L54" s="80"/>
      <c r="M54" s="80"/>
    </row>
    <row r="55" spans="1:14" x14ac:dyDescent="0.25">
      <c r="A55" s="205" t="s">
        <v>69</v>
      </c>
      <c r="B55" s="206"/>
      <c r="C55" s="206"/>
      <c r="D55" s="87"/>
      <c r="E55" s="169">
        <f>ROUND(E45+E53,2)</f>
        <v>4303.91</v>
      </c>
      <c r="F55" s="157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05" t="s">
        <v>39</v>
      </c>
      <c r="B56" s="206"/>
      <c r="C56" s="206"/>
      <c r="D56" s="141">
        <f>'BDI '!C20</f>
        <v>0.27710000000000001</v>
      </c>
      <c r="E56" s="170">
        <f>ROUND(E55*D56,2)</f>
        <v>1192.6099999999999</v>
      </c>
      <c r="F56" s="157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4"/>
      <c r="B57" s="145"/>
      <c r="C57" s="145"/>
      <c r="D57" s="145"/>
      <c r="E57" s="145"/>
      <c r="F57" s="158"/>
      <c r="G57" s="86"/>
      <c r="H57" s="86"/>
      <c r="I57" s="86"/>
      <c r="J57" s="86"/>
      <c r="K57" s="86"/>
      <c r="L57" s="86"/>
      <c r="M57" s="86"/>
    </row>
    <row r="58" spans="1:14" x14ac:dyDescent="0.25">
      <c r="A58" s="222" t="s">
        <v>64</v>
      </c>
      <c r="B58" s="223"/>
      <c r="C58" s="224"/>
      <c r="D58" s="225">
        <f>ROUND(E55+E56,2)</f>
        <v>5496.52</v>
      </c>
      <c r="E58" s="225"/>
      <c r="F58" s="158"/>
      <c r="G58" s="86"/>
      <c r="H58" s="86"/>
      <c r="I58" s="86"/>
      <c r="J58" s="86"/>
      <c r="K58" s="86"/>
      <c r="L58" s="86"/>
      <c r="M58" s="86"/>
    </row>
    <row r="59" spans="1:14" x14ac:dyDescent="0.25">
      <c r="A59" s="222" t="s">
        <v>66</v>
      </c>
      <c r="B59" s="223"/>
      <c r="C59" s="224"/>
      <c r="D59" s="225">
        <f>D58*12</f>
        <v>65958.240000000005</v>
      </c>
      <c r="E59" s="225"/>
      <c r="F59" s="158"/>
      <c r="G59" s="86"/>
      <c r="H59" s="86"/>
      <c r="I59" s="86"/>
      <c r="J59" s="86"/>
      <c r="K59" s="86"/>
      <c r="L59" s="86"/>
      <c r="M59" s="86"/>
    </row>
    <row r="60" spans="1:14" x14ac:dyDescent="0.25">
      <c r="A60" s="109"/>
      <c r="B60" s="110"/>
      <c r="C60" s="110"/>
      <c r="D60" s="110"/>
      <c r="E60" s="111"/>
      <c r="F60" s="158"/>
      <c r="G60" s="86"/>
      <c r="H60" s="89"/>
      <c r="I60" s="86"/>
      <c r="J60" s="86"/>
      <c r="K60" s="86"/>
      <c r="L60" s="86"/>
      <c r="M60" s="86"/>
    </row>
    <row r="61" spans="1:14" x14ac:dyDescent="0.25">
      <c r="A61" s="226"/>
      <c r="B61" s="227"/>
      <c r="C61" s="228"/>
      <c r="D61" s="229"/>
      <c r="E61" s="230"/>
      <c r="G61" s="90"/>
      <c r="H61" s="91"/>
      <c r="I61" s="91"/>
      <c r="J61" s="86"/>
      <c r="K61" s="86"/>
      <c r="L61" s="86"/>
      <c r="M61" s="86"/>
      <c r="N61" s="86"/>
    </row>
    <row r="62" spans="1:14" ht="12.75" customHeight="1" x14ac:dyDescent="0.25">
      <c r="A62" s="214" t="s">
        <v>65</v>
      </c>
      <c r="B62" s="215"/>
      <c r="C62" s="218"/>
      <c r="D62" s="218"/>
      <c r="E62" s="219"/>
      <c r="F62" s="110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16"/>
      <c r="B63" s="217"/>
      <c r="C63" s="220"/>
      <c r="D63" s="220"/>
      <c r="E63" s="221"/>
      <c r="F63" s="110"/>
    </row>
    <row r="64" spans="1:14" ht="15" customHeight="1" x14ac:dyDescent="0.25">
      <c r="B64" s="86"/>
      <c r="D64" s="178"/>
      <c r="E64" s="178"/>
      <c r="F64" s="110"/>
      <c r="H64" s="52" t="s">
        <v>96</v>
      </c>
    </row>
    <row r="65" spans="1:7" x14ac:dyDescent="0.25">
      <c r="A65" s="182"/>
      <c r="B65" s="183"/>
      <c r="D65" s="63"/>
      <c r="E65" s="92"/>
      <c r="F65" s="178"/>
    </row>
    <row r="66" spans="1:7" x14ac:dyDescent="0.25">
      <c r="A66" s="110"/>
      <c r="E66" s="92"/>
      <c r="F66" s="159"/>
    </row>
    <row r="67" spans="1:7" x14ac:dyDescent="0.25">
      <c r="F67" s="159"/>
    </row>
    <row r="70" spans="1:7" x14ac:dyDescent="0.25">
      <c r="C70" s="184"/>
      <c r="E70" s="52"/>
      <c r="G70" s="93"/>
    </row>
    <row r="71" spans="1:7" x14ac:dyDescent="0.25">
      <c r="F71" s="110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C29" sqref="C2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07"/>
      <c r="B2" s="207"/>
      <c r="C2" s="207"/>
      <c r="D2" s="207"/>
      <c r="E2" s="207"/>
      <c r="F2" s="207"/>
    </row>
    <row r="4" spans="1:13" ht="21.75" customHeight="1" x14ac:dyDescent="0.25">
      <c r="A4" s="208"/>
      <c r="B4" s="208"/>
      <c r="C4" s="208"/>
      <c r="D4" s="208"/>
      <c r="E4" s="208"/>
      <c r="F4" s="110"/>
    </row>
    <row r="5" spans="1:13" ht="21.75" customHeight="1" x14ac:dyDescent="0.25">
      <c r="A5" s="209" t="s">
        <v>110</v>
      </c>
      <c r="B5" s="210"/>
      <c r="C5" s="210"/>
      <c r="D5" s="210"/>
      <c r="E5" s="211"/>
      <c r="F5" s="110"/>
    </row>
    <row r="6" spans="1:13" ht="7.5" customHeight="1" x14ac:dyDescent="0.25">
      <c r="A6" s="106"/>
      <c r="B6" s="150"/>
      <c r="C6" s="150"/>
      <c r="D6" s="150"/>
      <c r="E6" s="151"/>
      <c r="F6" s="110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3" s="79" customFormat="1" ht="6.75" customHeight="1" x14ac:dyDescent="0.25">
      <c r="A8" s="160"/>
      <c r="B8" s="161"/>
      <c r="C8" s="161"/>
      <c r="D8" s="161"/>
      <c r="E8" s="161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98" t="s">
        <v>7</v>
      </c>
      <c r="D9" s="59"/>
      <c r="E9" s="60"/>
      <c r="F9" s="156"/>
      <c r="G9" s="82"/>
      <c r="H9" s="82"/>
      <c r="I9" s="82"/>
      <c r="J9" s="82"/>
      <c r="K9" s="82"/>
      <c r="L9" s="82"/>
      <c r="M9" s="82"/>
    </row>
    <row r="10" spans="1:13" s="79" customFormat="1" ht="25.5" x14ac:dyDescent="0.25">
      <c r="A10" s="162">
        <v>1</v>
      </c>
      <c r="B10" s="78" t="s">
        <v>71</v>
      </c>
      <c r="C10" s="107" t="s">
        <v>109</v>
      </c>
      <c r="D10" s="191">
        <v>20262.55</v>
      </c>
      <c r="E10" s="167">
        <f>A10*D10</f>
        <v>20262.55</v>
      </c>
      <c r="F10" s="153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76"/>
      <c r="B11" s="65"/>
      <c r="C11" s="106"/>
      <c r="D11" s="167"/>
      <c r="E11" s="167"/>
      <c r="F11" s="153"/>
      <c r="G11" s="80"/>
      <c r="H11" s="80"/>
      <c r="I11" s="80"/>
      <c r="J11" s="80"/>
      <c r="K11" s="80"/>
      <c r="L11" s="80"/>
      <c r="M11" s="80"/>
    </row>
    <row r="12" spans="1:13" s="181" customFormat="1" ht="12.75" customHeight="1" x14ac:dyDescent="0.25">
      <c r="A12" s="176"/>
      <c r="B12" s="65"/>
      <c r="C12" s="106"/>
      <c r="D12" s="167"/>
      <c r="E12" s="167"/>
      <c r="F12" s="179"/>
      <c r="G12" s="180"/>
      <c r="H12" s="180"/>
      <c r="I12" s="180"/>
      <c r="J12" s="180"/>
      <c r="K12" s="180"/>
      <c r="L12" s="180"/>
      <c r="M12" s="180"/>
    </row>
    <row r="13" spans="1:13" s="181" customFormat="1" ht="12.75" customHeight="1" x14ac:dyDescent="0.25">
      <c r="A13" s="176"/>
      <c r="B13" s="65"/>
      <c r="C13" s="106"/>
      <c r="D13" s="167"/>
      <c r="E13" s="167"/>
      <c r="F13" s="179"/>
      <c r="G13" s="180"/>
      <c r="H13" s="180"/>
      <c r="I13" s="180"/>
      <c r="J13" s="180"/>
      <c r="K13" s="180"/>
      <c r="L13" s="180"/>
      <c r="M13" s="180"/>
    </row>
    <row r="14" spans="1:13" s="181" customFormat="1" ht="12.75" customHeight="1" x14ac:dyDescent="0.25">
      <c r="A14" s="176"/>
      <c r="B14" s="65"/>
      <c r="C14" s="106"/>
      <c r="D14" s="167"/>
      <c r="E14" s="167"/>
      <c r="F14" s="179"/>
      <c r="G14" s="180"/>
      <c r="H14" s="180"/>
      <c r="I14" s="180"/>
      <c r="J14" s="180"/>
      <c r="K14" s="180"/>
      <c r="L14" s="180"/>
      <c r="M14" s="180"/>
    </row>
    <row r="15" spans="1:13" s="181" customFormat="1" ht="12.75" customHeight="1" x14ac:dyDescent="0.25">
      <c r="A15" s="56"/>
      <c r="B15" s="57"/>
      <c r="C15" s="188" t="s">
        <v>60</v>
      </c>
      <c r="D15" s="168"/>
      <c r="E15" s="166">
        <f>ROUND(SUM(E10:E14),2)</f>
        <v>20262.55</v>
      </c>
      <c r="F15" s="179"/>
      <c r="G15" s="180"/>
      <c r="H15" s="180"/>
      <c r="I15" s="180"/>
      <c r="J15" s="180"/>
      <c r="K15" s="180"/>
      <c r="L15" s="180"/>
      <c r="M15" s="180"/>
    </row>
    <row r="16" spans="1:13" s="79" customFormat="1" ht="12.75" customHeight="1" x14ac:dyDescent="0.25">
      <c r="A16" s="186"/>
      <c r="B16" s="187"/>
      <c r="C16" s="83"/>
      <c r="D16" s="84"/>
      <c r="E16" s="85"/>
      <c r="F16" s="155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05" t="s">
        <v>60</v>
      </c>
      <c r="B17" s="206"/>
      <c r="C17" s="206"/>
      <c r="D17" s="87"/>
      <c r="E17" s="169">
        <f>E15</f>
        <v>20262.55</v>
      </c>
      <c r="F17" s="155"/>
      <c r="G17" s="80"/>
      <c r="H17" s="80"/>
      <c r="I17" s="80"/>
      <c r="J17" s="80"/>
      <c r="K17" s="80"/>
      <c r="L17" s="80"/>
      <c r="M17" s="80"/>
    </row>
    <row r="18" spans="1:14" x14ac:dyDescent="0.25">
      <c r="A18" s="205" t="s">
        <v>39</v>
      </c>
      <c r="B18" s="206"/>
      <c r="C18" s="206"/>
      <c r="D18" s="141">
        <f>'BDI '!C20</f>
        <v>0.27710000000000001</v>
      </c>
      <c r="E18" s="170">
        <f>ROUND(E15*D18,2)</f>
        <v>5614.75</v>
      </c>
      <c r="F18" s="157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4"/>
      <c r="B19" s="145"/>
      <c r="C19" s="145"/>
      <c r="D19" s="145"/>
      <c r="E19" s="145"/>
      <c r="F19" s="157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22" t="s">
        <v>64</v>
      </c>
      <c r="B20" s="223"/>
      <c r="C20" s="224"/>
      <c r="D20" s="225">
        <f>ROUND(E17+E18,2)</f>
        <v>25877.3</v>
      </c>
      <c r="E20" s="225"/>
      <c r="F20" s="158"/>
      <c r="G20" s="86"/>
      <c r="H20" s="86"/>
      <c r="I20" s="86"/>
      <c r="J20" s="86"/>
      <c r="K20" s="86"/>
      <c r="L20" s="86"/>
      <c r="M20" s="86"/>
    </row>
    <row r="21" spans="1:14" x14ac:dyDescent="0.25">
      <c r="A21" s="222" t="s">
        <v>66</v>
      </c>
      <c r="B21" s="223"/>
      <c r="C21" s="224"/>
      <c r="D21" s="225">
        <f>D20*12</f>
        <v>310527.59999999998</v>
      </c>
      <c r="E21" s="225"/>
      <c r="F21" s="158"/>
      <c r="G21" s="86"/>
      <c r="H21" s="86"/>
      <c r="I21" s="86"/>
      <c r="J21" s="86"/>
      <c r="K21" s="86"/>
      <c r="L21" s="86"/>
      <c r="M21" s="86"/>
    </row>
    <row r="22" spans="1:14" x14ac:dyDescent="0.25">
      <c r="A22" s="109"/>
      <c r="B22" s="110"/>
      <c r="C22" s="110"/>
      <c r="D22" s="110"/>
      <c r="E22" s="111"/>
      <c r="F22" s="158"/>
      <c r="G22" s="86"/>
      <c r="H22" s="86"/>
      <c r="I22" s="86"/>
      <c r="J22" s="86"/>
      <c r="K22" s="86"/>
      <c r="L22" s="86"/>
      <c r="M22" s="86"/>
    </row>
    <row r="23" spans="1:14" x14ac:dyDescent="0.25">
      <c r="A23" s="226"/>
      <c r="B23" s="227"/>
      <c r="C23" s="228"/>
      <c r="D23" s="229"/>
      <c r="E23" s="230"/>
      <c r="F23" s="158"/>
      <c r="G23" s="86"/>
      <c r="H23" s="89"/>
      <c r="I23" s="86"/>
      <c r="J23" s="86"/>
      <c r="K23" s="86"/>
      <c r="L23" s="86"/>
      <c r="M23" s="86"/>
    </row>
    <row r="24" spans="1:14" x14ac:dyDescent="0.25">
      <c r="A24" s="214" t="s">
        <v>65</v>
      </c>
      <c r="B24" s="215"/>
      <c r="C24" s="218"/>
      <c r="D24" s="218"/>
      <c r="E24" s="219"/>
      <c r="G24" s="90"/>
      <c r="H24" s="91"/>
      <c r="I24" s="91"/>
      <c r="J24" s="86"/>
      <c r="K24" s="86"/>
      <c r="L24" s="86"/>
      <c r="M24" s="86"/>
      <c r="N24" s="86"/>
    </row>
    <row r="25" spans="1:14" ht="12.75" customHeight="1" x14ac:dyDescent="0.25">
      <c r="A25" s="216"/>
      <c r="B25" s="217"/>
      <c r="C25" s="220"/>
      <c r="D25" s="220"/>
      <c r="E25" s="221"/>
      <c r="F25" s="110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78"/>
      <c r="E26" s="178"/>
      <c r="F26" s="110"/>
    </row>
    <row r="27" spans="1:14" ht="15" customHeight="1" x14ac:dyDescent="0.25">
      <c r="A27" s="182"/>
      <c r="B27" s="183"/>
      <c r="D27" s="63"/>
      <c r="E27" s="92"/>
      <c r="F27" s="110"/>
      <c r="H27" s="52" t="s">
        <v>96</v>
      </c>
    </row>
    <row r="28" spans="1:14" x14ac:dyDescent="0.25">
      <c r="A28" s="110"/>
      <c r="E28" s="92"/>
      <c r="F28" s="178"/>
    </row>
    <row r="29" spans="1:14" x14ac:dyDescent="0.25">
      <c r="F29" s="159"/>
    </row>
    <row r="30" spans="1:14" x14ac:dyDescent="0.25">
      <c r="F30" s="159"/>
    </row>
    <row r="32" spans="1:14" x14ac:dyDescent="0.25">
      <c r="C32" s="184"/>
      <c r="E32" s="52"/>
    </row>
    <row r="33" spans="6:7" x14ac:dyDescent="0.25">
      <c r="G33" s="93"/>
    </row>
    <row r="34" spans="6:7" x14ac:dyDescent="0.25">
      <c r="F34" s="110"/>
    </row>
    <row r="36" spans="6:7" ht="15" customHeight="1" x14ac:dyDescent="0.25"/>
  </sheetData>
  <mergeCells count="13">
    <mergeCell ref="A18:C18"/>
    <mergeCell ref="A2:F2"/>
    <mergeCell ref="A4:E4"/>
    <mergeCell ref="A5:E5"/>
    <mergeCell ref="A17:C17"/>
    <mergeCell ref="A24:B25"/>
    <mergeCell ref="C24:E25"/>
    <mergeCell ref="A20:C20"/>
    <mergeCell ref="D20:E20"/>
    <mergeCell ref="A21:C21"/>
    <mergeCell ref="D21:E21"/>
    <mergeCell ref="A23:C23"/>
    <mergeCell ref="D23:E23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51"/>
  <sheetViews>
    <sheetView showGridLines="0" tabSelected="1" zoomScaleNormal="100" zoomScaleSheetLayoutView="115" workbookViewId="0">
      <selection activeCell="H8" sqref="H8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2" spans="1:11" ht="21.75" customHeight="1" x14ac:dyDescent="0.25">
      <c r="A2" s="208"/>
      <c r="B2" s="208"/>
      <c r="C2" s="208"/>
      <c r="D2" s="208"/>
      <c r="E2" s="208"/>
      <c r="F2" s="208"/>
      <c r="G2" s="208"/>
      <c r="H2" s="208"/>
      <c r="I2" s="208"/>
      <c r="J2" s="110"/>
    </row>
    <row r="3" spans="1:11" ht="21.75" customHeight="1" x14ac:dyDescent="0.25">
      <c r="A3" s="209" t="s">
        <v>111</v>
      </c>
      <c r="B3" s="210"/>
      <c r="C3" s="210"/>
      <c r="D3" s="210"/>
      <c r="E3" s="210"/>
      <c r="F3" s="210"/>
      <c r="G3" s="210"/>
      <c r="H3" s="210"/>
      <c r="I3" s="211"/>
      <c r="J3" s="110"/>
    </row>
    <row r="4" spans="1:11" x14ac:dyDescent="0.25">
      <c r="A4" s="192" t="s">
        <v>74</v>
      </c>
      <c r="B4" s="192" t="s">
        <v>102</v>
      </c>
      <c r="C4" s="232" t="s">
        <v>100</v>
      </c>
      <c r="D4" s="232"/>
      <c r="E4" s="232"/>
      <c r="F4" s="232"/>
      <c r="G4" s="196" t="s">
        <v>104</v>
      </c>
      <c r="H4" s="192" t="s">
        <v>103</v>
      </c>
      <c r="I4" s="192" t="s">
        <v>101</v>
      </c>
      <c r="J4" s="52"/>
    </row>
    <row r="5" spans="1:11" ht="15.75" customHeight="1" x14ac:dyDescent="0.25">
      <c r="A5" s="201">
        <v>1</v>
      </c>
      <c r="B5" s="201">
        <v>7</v>
      </c>
      <c r="C5" s="233" t="s">
        <v>108</v>
      </c>
      <c r="D5" s="233"/>
      <c r="E5" s="233"/>
      <c r="F5" s="233"/>
      <c r="G5" s="197">
        <f>MOTORISTA!E55+MOTORISTA!E56</f>
        <v>5496.5199999999995</v>
      </c>
      <c r="H5" s="193">
        <f>G5*B5</f>
        <v>38475.64</v>
      </c>
      <c r="I5" s="195">
        <f>H5*12</f>
        <v>461707.68</v>
      </c>
      <c r="J5" s="52"/>
      <c r="K5" s="66"/>
    </row>
    <row r="6" spans="1:11" x14ac:dyDescent="0.25">
      <c r="A6" s="62">
        <v>2</v>
      </c>
      <c r="B6" s="62">
        <v>7</v>
      </c>
      <c r="C6" s="231" t="str">
        <f>EQUIPAMENTOS!C10</f>
        <v>Caminhão Truck Traçado - capacidade minima 12m³ - máximo 10 anos de fabricação</v>
      </c>
      <c r="D6" s="231"/>
      <c r="E6" s="231"/>
      <c r="F6" s="231"/>
      <c r="G6" s="197">
        <f>EQUIPAMENTOS!D20</f>
        <v>25877.3</v>
      </c>
      <c r="H6" s="193">
        <f t="shared" ref="H6" si="0">G6*B6</f>
        <v>181141.1</v>
      </c>
      <c r="I6" s="195">
        <f t="shared" ref="I6" si="1">H6*12</f>
        <v>2173693.2000000002</v>
      </c>
      <c r="J6" s="52"/>
    </row>
    <row r="7" spans="1:11" x14ac:dyDescent="0.25">
      <c r="A7" s="62"/>
      <c r="B7" s="62"/>
      <c r="C7" s="232"/>
      <c r="D7" s="232"/>
      <c r="E7" s="232"/>
      <c r="F7" s="232"/>
      <c r="G7" s="201"/>
      <c r="H7" s="194">
        <f>SUM(H5:H6)</f>
        <v>219616.74</v>
      </c>
      <c r="I7" s="195">
        <f>H7*12</f>
        <v>2635400.88</v>
      </c>
      <c r="J7" s="93">
        <f>H7*6</f>
        <v>1317700.44</v>
      </c>
    </row>
    <row r="8" spans="1:11" x14ac:dyDescent="0.25">
      <c r="A8" s="153"/>
      <c r="B8" s="153"/>
      <c r="H8" s="93"/>
      <c r="I8" s="52"/>
      <c r="J8" s="52"/>
    </row>
    <row r="9" spans="1:11" x14ac:dyDescent="0.25">
      <c r="I9" s="52"/>
      <c r="J9" s="52"/>
    </row>
    <row r="10" spans="1:11" ht="12.75" customHeight="1" x14ac:dyDescent="0.25">
      <c r="I10" s="52"/>
      <c r="J10" s="52"/>
    </row>
    <row r="11" spans="1:1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x14ac:dyDescent="0.25">
      <c r="I15" s="52"/>
      <c r="J15" s="52"/>
    </row>
    <row r="16" spans="1:11" x14ac:dyDescent="0.25">
      <c r="I16" s="52"/>
      <c r="J16" s="52"/>
    </row>
    <row r="17" spans="9:10" ht="12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ht="12.75" customHeight="1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s="61" customFormat="1" x14ac:dyDescent="0.25"/>
    <row r="24" spans="9:10" s="61" customFormat="1" ht="12.75" customHeight="1" x14ac:dyDescent="0.25"/>
    <row r="25" spans="9:10" s="79" customFormat="1" ht="15" customHeight="1" x14ac:dyDescent="0.25"/>
    <row r="26" spans="9:10" s="79" customFormat="1" ht="13.5" customHeight="1" x14ac:dyDescent="0.25"/>
    <row r="27" spans="9:10" s="79" customFormat="1" ht="12.75" customHeight="1" x14ac:dyDescent="0.25"/>
    <row r="28" spans="9:10" s="81" customFormat="1" ht="12" customHeight="1" x14ac:dyDescent="0.25"/>
    <row r="29" spans="9:10" s="79" customFormat="1" x14ac:dyDescent="0.25"/>
    <row r="30" spans="9:10" s="181" customFormat="1" ht="12.75" customHeight="1" x14ac:dyDescent="0.25"/>
    <row r="31" spans="9:10" s="181" customFormat="1" ht="12.75" customHeight="1" x14ac:dyDescent="0.25"/>
    <row r="32" spans="9:10" s="181" customFormat="1" ht="12.75" customHeight="1" x14ac:dyDescent="0.25"/>
    <row r="33" spans="9:10" s="79" customFormat="1" ht="12.75" customHeight="1" x14ac:dyDescent="0.25"/>
    <row r="34" spans="9:10" s="79" customFormat="1" ht="12.75" customHeight="1" x14ac:dyDescent="0.25"/>
    <row r="35" spans="9:10" x14ac:dyDescent="0.25">
      <c r="I35" s="52"/>
      <c r="J35" s="52"/>
    </row>
    <row r="36" spans="9:10" ht="15" customHeight="1" x14ac:dyDescent="0.25">
      <c r="I36" s="52"/>
      <c r="J36" s="52"/>
    </row>
    <row r="37" spans="9:10" x14ac:dyDescent="0.25">
      <c r="I37" s="52"/>
      <c r="J37" s="52"/>
    </row>
    <row r="38" spans="9:10" ht="12.75" customHeight="1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ht="12.75" customHeight="1" x14ac:dyDescent="0.25">
      <c r="I41" s="52"/>
      <c r="J41" s="52"/>
    </row>
    <row r="42" spans="9:10" ht="15" customHeight="1" x14ac:dyDescent="0.25">
      <c r="I42" s="52"/>
      <c r="J42" s="52"/>
    </row>
    <row r="43" spans="9:10" ht="15" customHeight="1" x14ac:dyDescent="0.25">
      <c r="I43" s="52"/>
      <c r="J43" s="52"/>
    </row>
    <row r="44" spans="9:10" x14ac:dyDescent="0.25">
      <c r="I44" s="52"/>
      <c r="J44" s="52"/>
    </row>
    <row r="45" spans="9:10" ht="12.75" customHeight="1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ht="12.75" customHeight="1" x14ac:dyDescent="0.25">
      <c r="I48" s="52"/>
      <c r="J48" s="52"/>
    </row>
    <row r="49" spans="9:10" x14ac:dyDescent="0.25">
      <c r="I49" s="52"/>
      <c r="J49" s="52"/>
    </row>
    <row r="50" spans="9:10" x14ac:dyDescent="0.25">
      <c r="I50" s="52"/>
      <c r="J50" s="52"/>
    </row>
    <row r="51" spans="9:10" ht="15" customHeight="1" x14ac:dyDescent="0.25">
      <c r="I51" s="52"/>
      <c r="J51" s="52"/>
    </row>
  </sheetData>
  <mergeCells count="6">
    <mergeCell ref="C6:F6"/>
    <mergeCell ref="C7:F7"/>
    <mergeCell ref="C5:F5"/>
    <mergeCell ref="A2:I2"/>
    <mergeCell ref="A3:I3"/>
    <mergeCell ref="C4:F4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3" t="s">
        <v>73</v>
      </c>
      <c r="B2" s="243"/>
      <c r="C2" s="24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4.0099999999999997E-2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1.11E-2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1.4999999999999999E-2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0.02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3.5000000000000003E-2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8.5000000000000006E-2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4" t="s">
        <v>94</v>
      </c>
      <c r="B20" s="245"/>
      <c r="C20" s="130">
        <f>ROUND(((((1+C5+C10+C9)*(1+C7)*(1+C19))/(1-C17))-1),4)</f>
        <v>0.27710000000000001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6"/>
      <c r="B22" s="247"/>
      <c r="C22" s="24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49" t="s">
        <v>95</v>
      </c>
      <c r="B23" s="250"/>
      <c r="C23" s="25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4"/>
      <c r="B24" s="235"/>
      <c r="C24" s="23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4"/>
      <c r="B25" s="235"/>
      <c r="C25" s="23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4"/>
      <c r="B26" s="235"/>
      <c r="C26" s="23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4"/>
      <c r="B27" s="235"/>
      <c r="C27" s="23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7"/>
      <c r="B28" s="238"/>
      <c r="C28" s="23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0"/>
      <c r="B29" s="241"/>
      <c r="C29" s="24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3" t="s">
        <v>49</v>
      </c>
      <c r="B1" s="293"/>
      <c r="C1" s="293"/>
      <c r="D1" s="293"/>
      <c r="E1" s="293"/>
      <c r="F1" s="293"/>
      <c r="G1" s="293"/>
      <c r="H1" s="293"/>
      <c r="I1" s="293"/>
      <c r="J1" s="293"/>
      <c r="K1" s="29"/>
    </row>
    <row r="2" spans="1:13" x14ac:dyDescent="0.25">
      <c r="A2" s="294" t="s">
        <v>46</v>
      </c>
      <c r="B2" s="294"/>
      <c r="C2" s="294"/>
      <c r="D2" s="294"/>
      <c r="E2" s="294"/>
      <c r="F2" s="294"/>
      <c r="G2" s="294"/>
      <c r="H2" s="294"/>
      <c r="I2" s="294"/>
      <c r="J2" s="294"/>
      <c r="K2" s="30"/>
    </row>
    <row r="3" spans="1:13" ht="45" x14ac:dyDescent="0.25">
      <c r="A3" s="1" t="s">
        <v>0</v>
      </c>
      <c r="B3" s="295" t="s">
        <v>1</v>
      </c>
      <c r="C3" s="296"/>
      <c r="D3" s="296"/>
      <c r="E3" s="29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8" t="s">
        <v>16</v>
      </c>
      <c r="C4" s="298"/>
      <c r="D4" s="298"/>
      <c r="E4" s="29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9" t="s">
        <v>47</v>
      </c>
      <c r="C5" s="300"/>
      <c r="D5" s="300"/>
      <c r="E5" s="30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9" t="s">
        <v>50</v>
      </c>
      <c r="C6" s="300"/>
      <c r="D6" s="300"/>
      <c r="E6" s="30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9" t="s">
        <v>51</v>
      </c>
      <c r="C7" s="260"/>
      <c r="D7" s="260"/>
      <c r="E7" s="26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9" t="s">
        <v>52</v>
      </c>
      <c r="C8" s="260"/>
      <c r="D8" s="260"/>
      <c r="E8" s="26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9" t="s">
        <v>53</v>
      </c>
      <c r="C9" s="260"/>
      <c r="D9" s="260"/>
      <c r="E9" s="26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9" t="s">
        <v>48</v>
      </c>
      <c r="C10" s="260"/>
      <c r="D10" s="260"/>
      <c r="E10" s="26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9" t="s">
        <v>54</v>
      </c>
      <c r="C11" s="260"/>
      <c r="D11" s="260"/>
      <c r="E11" s="26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6"/>
      <c r="C12" s="267"/>
      <c r="D12" s="267"/>
      <c r="E12" s="26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6"/>
      <c r="C13" s="267"/>
      <c r="D13" s="267"/>
      <c r="E13" s="268"/>
      <c r="F13" s="5"/>
      <c r="G13" s="16"/>
      <c r="H13" s="16"/>
      <c r="I13" s="16"/>
      <c r="J13" s="16"/>
      <c r="K13" s="39"/>
    </row>
    <row r="14" spans="1:13" x14ac:dyDescent="0.25">
      <c r="A14" s="5"/>
      <c r="B14" s="292"/>
      <c r="C14" s="292"/>
      <c r="D14" s="292"/>
      <c r="E14" s="292"/>
      <c r="F14" s="1"/>
      <c r="G14" s="14"/>
      <c r="H14" s="14"/>
      <c r="I14" s="15"/>
      <c r="J14" s="16"/>
      <c r="K14" s="31"/>
    </row>
    <row r="15" spans="1:13" x14ac:dyDescent="0.25">
      <c r="A15" s="1"/>
      <c r="B15" s="263" t="s">
        <v>2</v>
      </c>
      <c r="C15" s="263"/>
      <c r="D15" s="263"/>
      <c r="E15" s="26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1" t="s">
        <v>17</v>
      </c>
      <c r="C16" s="291"/>
      <c r="D16" s="291"/>
      <c r="E16" s="29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0" t="s">
        <v>18</v>
      </c>
      <c r="C17" s="290"/>
      <c r="D17" s="290"/>
      <c r="E17" s="29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0" t="s">
        <v>19</v>
      </c>
      <c r="C18" s="290"/>
      <c r="D18" s="290"/>
      <c r="E18" s="29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0" t="s">
        <v>20</v>
      </c>
      <c r="C19" s="290"/>
      <c r="D19" s="290"/>
      <c r="E19" s="29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0" t="s">
        <v>21</v>
      </c>
      <c r="C20" s="290"/>
      <c r="D20" s="290"/>
      <c r="E20" s="29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0" t="s">
        <v>22</v>
      </c>
      <c r="C21" s="290"/>
      <c r="D21" s="290"/>
      <c r="E21" s="29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0" t="s">
        <v>23</v>
      </c>
      <c r="C22" s="290"/>
      <c r="D22" s="290"/>
      <c r="E22" s="29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4" t="s">
        <v>14</v>
      </c>
      <c r="C23" s="285"/>
      <c r="D23" s="285"/>
      <c r="E23" s="28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8" t="s">
        <v>3</v>
      </c>
      <c r="C24" s="279"/>
      <c r="D24" s="279"/>
      <c r="E24" s="28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7" t="s">
        <v>4</v>
      </c>
      <c r="C25" s="288"/>
      <c r="D25" s="288"/>
      <c r="E25" s="289"/>
      <c r="F25" s="1"/>
      <c r="G25" s="19"/>
      <c r="H25" s="19"/>
      <c r="I25" s="14"/>
      <c r="J25" s="16"/>
      <c r="K25" s="39"/>
    </row>
    <row r="26" spans="1:14" x14ac:dyDescent="0.25">
      <c r="A26" s="1"/>
      <c r="B26" s="284" t="s">
        <v>25</v>
      </c>
      <c r="C26" s="285"/>
      <c r="D26" s="285"/>
      <c r="E26" s="28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4" t="s">
        <v>24</v>
      </c>
      <c r="C27" s="285"/>
      <c r="D27" s="285"/>
      <c r="E27" s="28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4" t="s">
        <v>26</v>
      </c>
      <c r="C28" s="285"/>
      <c r="D28" s="285"/>
      <c r="E28" s="28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4" t="s">
        <v>27</v>
      </c>
      <c r="C29" s="285"/>
      <c r="D29" s="285"/>
      <c r="E29" s="28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4" t="s">
        <v>28</v>
      </c>
      <c r="C30" s="285"/>
      <c r="D30" s="285"/>
      <c r="E30" s="28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4" t="s">
        <v>29</v>
      </c>
      <c r="C31" s="285"/>
      <c r="D31" s="285"/>
      <c r="E31" s="28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4" t="s">
        <v>30</v>
      </c>
      <c r="C32" s="285"/>
      <c r="D32" s="285"/>
      <c r="E32" s="28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4" t="s">
        <v>31</v>
      </c>
      <c r="C33" s="285"/>
      <c r="D33" s="285"/>
      <c r="E33" s="28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4" t="s">
        <v>32</v>
      </c>
      <c r="C34" s="285"/>
      <c r="D34" s="285"/>
      <c r="E34" s="28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4" t="s">
        <v>33</v>
      </c>
      <c r="C35" s="285"/>
      <c r="D35" s="285"/>
      <c r="E35" s="28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4" t="s">
        <v>34</v>
      </c>
      <c r="C36" s="285"/>
      <c r="D36" s="285"/>
      <c r="E36" s="28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4" t="s">
        <v>35</v>
      </c>
      <c r="C37" s="285"/>
      <c r="D37" s="285"/>
      <c r="E37" s="28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6"/>
      <c r="C38" s="267"/>
      <c r="D38" s="267"/>
      <c r="E38" s="268"/>
      <c r="F38" s="10"/>
      <c r="G38" s="19"/>
      <c r="H38" s="19"/>
      <c r="I38" s="15"/>
      <c r="J38" s="16"/>
      <c r="K38" s="39"/>
    </row>
    <row r="39" spans="1:13" x14ac:dyDescent="0.25">
      <c r="A39" s="11"/>
      <c r="B39" s="266"/>
      <c r="C39" s="267"/>
      <c r="D39" s="267"/>
      <c r="E39" s="26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9" t="s">
        <v>36</v>
      </c>
      <c r="C40" s="260"/>
      <c r="D40" s="260"/>
      <c r="E40" s="26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9" t="s">
        <v>37</v>
      </c>
      <c r="C41" s="260"/>
      <c r="D41" s="260"/>
      <c r="E41" s="26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9"/>
      <c r="C42" s="260"/>
      <c r="D42" s="260"/>
      <c r="E42" s="261"/>
      <c r="F42" s="6"/>
      <c r="G42" s="19"/>
      <c r="H42" s="19"/>
      <c r="I42" s="14"/>
      <c r="J42" s="16"/>
      <c r="K42" s="31"/>
    </row>
    <row r="43" spans="1:13" x14ac:dyDescent="0.25">
      <c r="A43" s="47"/>
      <c r="B43" s="278" t="s">
        <v>5</v>
      </c>
      <c r="C43" s="279"/>
      <c r="D43" s="279"/>
      <c r="E43" s="28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1" t="s">
        <v>6</v>
      </c>
      <c r="C44" s="282"/>
      <c r="D44" s="282"/>
      <c r="E44" s="28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9" t="s">
        <v>7</v>
      </c>
      <c r="C46" s="270"/>
      <c r="D46" s="270"/>
      <c r="E46" s="27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2" t="s">
        <v>55</v>
      </c>
      <c r="C47" s="273"/>
      <c r="D47" s="273"/>
      <c r="E47" s="27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2" t="s">
        <v>56</v>
      </c>
      <c r="C48" s="273"/>
      <c r="D48" s="273"/>
      <c r="E48" s="27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2" t="s">
        <v>58</v>
      </c>
      <c r="C49" s="273"/>
      <c r="D49" s="273"/>
      <c r="E49" s="27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2" t="s">
        <v>59</v>
      </c>
      <c r="C50" s="273"/>
      <c r="D50" s="273"/>
      <c r="E50" s="27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2" t="s">
        <v>57</v>
      </c>
      <c r="C51" s="273"/>
      <c r="D51" s="273"/>
      <c r="E51" s="27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5" t="s">
        <v>40</v>
      </c>
      <c r="C52" s="276"/>
      <c r="D52" s="276"/>
      <c r="E52" s="27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8" t="s">
        <v>12</v>
      </c>
      <c r="C53" s="279"/>
      <c r="D53" s="279"/>
      <c r="E53" s="28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9"/>
      <c r="C55" s="270"/>
      <c r="D55" s="270"/>
      <c r="E55" s="27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6"/>
      <c r="C56" s="267"/>
      <c r="D56" s="267"/>
      <c r="E56" s="26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9" t="s">
        <v>9</v>
      </c>
      <c r="C61" s="260"/>
      <c r="D61" s="260"/>
      <c r="E61" s="26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9" t="s">
        <v>10</v>
      </c>
      <c r="C62" s="260"/>
      <c r="D62" s="260"/>
      <c r="E62" s="26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2" t="s">
        <v>11</v>
      </c>
      <c r="C63" s="262"/>
      <c r="D63" s="262"/>
      <c r="E63" s="26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3" t="s">
        <v>15</v>
      </c>
      <c r="C64" s="263"/>
      <c r="D64" s="263"/>
      <c r="E64" s="26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4" t="s">
        <v>42</v>
      </c>
      <c r="C65" s="264"/>
      <c r="D65" s="264"/>
      <c r="E65" s="264"/>
      <c r="F65" s="8"/>
      <c r="G65" s="49"/>
      <c r="H65" s="49"/>
      <c r="I65" s="265">
        <f>J55+J64</f>
        <v>36486.401261332285</v>
      </c>
      <c r="J65" s="26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 x14ac:dyDescent="0.25">
      <c r="B68" s="252"/>
      <c r="C68" s="252"/>
      <c r="D68" s="252"/>
      <c r="E68" s="252"/>
      <c r="F68" s="252"/>
      <c r="G68" s="252"/>
      <c r="H68" s="25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2025-04-03T10:50:29Z</dcterms:modified>
</cp:coreProperties>
</file>