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160" windowHeight="9030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"/>
  <c r="A48" l="1"/>
  <c r="A42"/>
  <c r="A41"/>
  <c r="A15"/>
  <c r="C60"/>
  <c r="E49"/>
  <c r="C44"/>
  <c r="C24"/>
  <c r="F12"/>
  <c r="F15" s="1"/>
  <c r="E15"/>
  <c r="F42" l="1"/>
  <c r="F41"/>
  <c r="K54" l="1"/>
  <c r="F48" l="1"/>
  <c r="F49" s="1"/>
  <c r="F37" l="1"/>
  <c r="F28"/>
  <c r="E37"/>
  <c r="E35"/>
  <c r="E33"/>
  <c r="E31"/>
  <c r="E29"/>
  <c r="E27"/>
  <c r="E22"/>
  <c r="E20"/>
  <c r="E18"/>
  <c r="E38"/>
  <c r="E36"/>
  <c r="E34"/>
  <c r="E32"/>
  <c r="E30"/>
  <c r="E28"/>
  <c r="E23"/>
  <c r="E21"/>
  <c r="E19"/>
  <c r="F22" l="1"/>
  <c r="F36"/>
  <c r="F21"/>
  <c r="F32"/>
  <c r="F18"/>
  <c r="F31"/>
  <c r="F19"/>
  <c r="F23"/>
  <c r="F30"/>
  <c r="F34"/>
  <c r="F38"/>
  <c r="F20"/>
  <c r="F27"/>
  <c r="F35"/>
  <c r="F29"/>
  <c r="F33"/>
  <c r="E44"/>
  <c r="E24"/>
  <c r="F24" l="1"/>
  <c r="E45"/>
  <c r="E51" s="1"/>
  <c r="F44"/>
  <c r="F45" s="1"/>
  <c r="F51" s="1"/>
  <c r="K55" s="1"/>
  <c r="F59" s="1"/>
  <c r="F54" l="1"/>
  <c r="F55"/>
  <c r="F56"/>
  <c r="F57"/>
  <c r="F58"/>
  <c r="F60" l="1"/>
  <c r="F61" s="1"/>
</calcChain>
</file>

<file path=xl/sharedStrings.xml><?xml version="1.0" encoding="utf-8"?>
<sst xmlns="http://schemas.openxmlformats.org/spreadsheetml/2006/main" count="46" uniqueCount="46">
  <si>
    <t>Descrição dos Serviços</t>
  </si>
  <si>
    <t>horas/dia</t>
  </si>
  <si>
    <t>Valor Unitário Mês</t>
  </si>
  <si>
    <t>Valor Total Mês</t>
  </si>
  <si>
    <t>SubTotal "A"</t>
  </si>
  <si>
    <t>Encargos Sociais</t>
  </si>
  <si>
    <t>INSS</t>
  </si>
  <si>
    <t>SENAI/senac</t>
  </si>
  <si>
    <t>SAT- Seguro Acidente de trabalho</t>
  </si>
  <si>
    <t>Sálario Educação</t>
  </si>
  <si>
    <t>SEBRAE</t>
  </si>
  <si>
    <t>FGTS</t>
  </si>
  <si>
    <t>SubTotal "B"</t>
  </si>
  <si>
    <t>Provisões</t>
  </si>
  <si>
    <t>Férias</t>
  </si>
  <si>
    <t>Aviso Prévio trabalhado</t>
  </si>
  <si>
    <t>Prov 13º Salario</t>
  </si>
  <si>
    <t xml:space="preserve">FGTS sobre 13º </t>
  </si>
  <si>
    <t xml:space="preserve">Adicional de FGTS sobre 13º </t>
  </si>
  <si>
    <t xml:space="preserve">INSS Empregador sobre 13º </t>
  </si>
  <si>
    <t>Auxilio doença</t>
  </si>
  <si>
    <t>1/3 Abono de férias</t>
  </si>
  <si>
    <t>FGST sobre férias</t>
  </si>
  <si>
    <t>Adicional de FGTS sobre férias</t>
  </si>
  <si>
    <t xml:space="preserve">FGTS (Reflexo verba rescisoria) </t>
  </si>
  <si>
    <t>FGTS (50% de 8,0+1,74)</t>
  </si>
  <si>
    <t>Vale transporte</t>
  </si>
  <si>
    <t>Auxilio Refeição</t>
  </si>
  <si>
    <t>SubTotal "C"</t>
  </si>
  <si>
    <t xml:space="preserve">TOTAL CUSTO MÃO DE OBRA </t>
  </si>
  <si>
    <t xml:space="preserve">EQUIPAMENTOS </t>
  </si>
  <si>
    <t>SubTotal "D"</t>
  </si>
  <si>
    <t>Quant</t>
  </si>
  <si>
    <t>BDI -(SOBRE TOTAL COM IMPOSTOS)</t>
  </si>
  <si>
    <t>COFINS</t>
  </si>
  <si>
    <t>TRIBUTOS</t>
  </si>
  <si>
    <t>PIS</t>
  </si>
  <si>
    <t>ISS</t>
  </si>
  <si>
    <t>LUCRO</t>
  </si>
  <si>
    <t xml:space="preserve">TOTAL IMPOSTOS </t>
  </si>
  <si>
    <t>Planilha de Composição de Custos</t>
  </si>
  <si>
    <t>DESPESAS FINANCEIRA</t>
  </si>
  <si>
    <t>TOTAL GERAL MENSAL COM IMPOSTOS</t>
  </si>
  <si>
    <t>Uniformes e EPIs</t>
  </si>
  <si>
    <t>Serventes</t>
  </si>
  <si>
    <t>TOTAL GERAL INDIVIDUAL SERVENTE MÊS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</si>
</sst>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rial"/>
      <family val="2"/>
    </font>
    <font>
      <b/>
      <sz val="10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10" fontId="0" fillId="0" borderId="0" xfId="0" applyNumberFormat="1"/>
    <xf numFmtId="43" fontId="0" fillId="0" borderId="0" xfId="0" applyNumberForma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4" fontId="3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4" fontId="5" fillId="0" borderId="1" xfId="0" applyNumberFormat="1" applyFont="1" applyBorder="1"/>
    <xf numFmtId="0" fontId="5" fillId="0" borderId="1" xfId="0" applyFont="1" applyBorder="1"/>
    <xf numFmtId="0" fontId="7" fillId="0" borderId="1" xfId="0" applyFont="1" applyBorder="1"/>
    <xf numFmtId="10" fontId="3" fillId="0" borderId="1" xfId="0" applyNumberFormat="1" applyFont="1" applyBorder="1"/>
    <xf numFmtId="9" fontId="3" fillId="0" borderId="1" xfId="0" applyNumberFormat="1" applyFont="1" applyBorder="1"/>
    <xf numFmtId="10" fontId="7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44" fontId="3" fillId="0" borderId="1" xfId="0" applyNumberFormat="1" applyFont="1" applyBorder="1" applyAlignment="1">
      <alignment vertical="top"/>
    </xf>
    <xf numFmtId="10" fontId="5" fillId="0" borderId="1" xfId="0" applyNumberFormat="1" applyFont="1" applyBorder="1"/>
    <xf numFmtId="0" fontId="3" fillId="2" borderId="1" xfId="0" applyFont="1" applyFill="1" applyBorder="1"/>
    <xf numFmtId="0" fontId="5" fillId="2" borderId="1" xfId="0" applyFont="1" applyFill="1" applyBorder="1" applyAlignment="1">
      <alignment horizontal="right"/>
    </xf>
    <xf numFmtId="44" fontId="3" fillId="2" borderId="1" xfId="0" applyNumberFormat="1" applyFont="1" applyFill="1" applyBorder="1"/>
    <xf numFmtId="44" fontId="5" fillId="2" borderId="1" xfId="0" applyNumberFormat="1" applyFont="1" applyFill="1" applyBorder="1"/>
    <xf numFmtId="0" fontId="8" fillId="0" borderId="0" xfId="0" applyFont="1"/>
    <xf numFmtId="44" fontId="9" fillId="2" borderId="1" xfId="0" applyNumberFormat="1" applyFont="1" applyFill="1" applyBorder="1"/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A97" workbookViewId="0">
      <selection activeCell="D64" sqref="D64"/>
    </sheetView>
  </sheetViews>
  <sheetFormatPr defaultRowHeight="15"/>
  <cols>
    <col min="1" max="1" width="6" customWidth="1"/>
    <col min="2" max="2" width="31.42578125" customWidth="1"/>
    <col min="4" max="4" width="19.140625" customWidth="1"/>
    <col min="5" max="5" width="13.85546875" customWidth="1"/>
    <col min="6" max="6" width="14.28515625" customWidth="1"/>
    <col min="11" max="11" width="12.85546875" bestFit="1" customWidth="1"/>
  </cols>
  <sheetData>
    <row r="1" spans="1:6" ht="14.45" customHeight="1">
      <c r="A1" s="30"/>
      <c r="B1" s="31"/>
      <c r="C1" s="31"/>
      <c r="D1" s="31"/>
      <c r="E1" s="31"/>
      <c r="F1" s="32"/>
    </row>
    <row r="2" spans="1:6">
      <c r="A2" s="33"/>
      <c r="B2" s="34"/>
      <c r="C2" s="34"/>
      <c r="D2" s="34"/>
      <c r="E2" s="34"/>
      <c r="F2" s="35"/>
    </row>
    <row r="3" spans="1:6">
      <c r="A3" s="51"/>
      <c r="B3" s="52"/>
      <c r="C3" s="52"/>
      <c r="D3" s="52"/>
      <c r="E3" s="52"/>
      <c r="F3" s="53"/>
    </row>
    <row r="4" spans="1:6">
      <c r="A4" s="51"/>
      <c r="B4" s="52"/>
      <c r="C4" s="52"/>
      <c r="D4" s="52"/>
      <c r="E4" s="52"/>
      <c r="F4" s="53"/>
    </row>
    <row r="5" spans="1:6">
      <c r="A5" s="51"/>
      <c r="B5" s="52"/>
      <c r="C5" s="52"/>
      <c r="D5" s="52"/>
      <c r="E5" s="52"/>
      <c r="F5" s="53"/>
    </row>
    <row r="6" spans="1:6">
      <c r="A6" s="51"/>
      <c r="B6" s="52"/>
      <c r="C6" s="52"/>
      <c r="D6" s="52"/>
      <c r="E6" s="52"/>
      <c r="F6" s="53"/>
    </row>
    <row r="7" spans="1:6">
      <c r="A7" s="54"/>
      <c r="B7" s="55"/>
      <c r="C7" s="55"/>
      <c r="D7" s="55"/>
      <c r="E7" s="55"/>
      <c r="F7" s="56"/>
    </row>
    <row r="8" spans="1:6" ht="15.75">
      <c r="A8" s="39"/>
      <c r="B8" s="40"/>
      <c r="C8" s="40"/>
      <c r="D8" s="40"/>
      <c r="E8" s="40"/>
      <c r="F8" s="41"/>
    </row>
    <row r="9" spans="1:6" ht="15.75">
      <c r="A9" s="36"/>
      <c r="B9" s="37"/>
      <c r="C9" s="37"/>
      <c r="D9" s="37"/>
      <c r="E9" s="37"/>
      <c r="F9" s="38"/>
    </row>
    <row r="10" spans="1:6">
      <c r="A10" s="48" t="s">
        <v>40</v>
      </c>
      <c r="B10" s="49"/>
      <c r="C10" s="49"/>
      <c r="D10" s="49"/>
      <c r="E10" s="49"/>
      <c r="F10" s="50"/>
    </row>
    <row r="11" spans="1:6" ht="25.5">
      <c r="A11" s="3" t="s">
        <v>32</v>
      </c>
      <c r="B11" s="4" t="s">
        <v>0</v>
      </c>
      <c r="C11" s="4" t="s">
        <v>1</v>
      </c>
      <c r="D11" s="3"/>
      <c r="E11" s="5" t="s">
        <v>2</v>
      </c>
      <c r="F11" s="3" t="s">
        <v>3</v>
      </c>
    </row>
    <row r="12" spans="1:6">
      <c r="A12" s="6">
        <v>4</v>
      </c>
      <c r="B12" s="7" t="s">
        <v>44</v>
      </c>
      <c r="C12" s="6">
        <v>8</v>
      </c>
      <c r="D12" s="8"/>
      <c r="E12" s="8">
        <v>1404.59</v>
      </c>
      <c r="F12" s="8">
        <f>A12*E12</f>
        <v>5618.36</v>
      </c>
    </row>
    <row r="13" spans="1:6">
      <c r="A13" s="7"/>
      <c r="B13" s="7"/>
      <c r="C13" s="7"/>
      <c r="D13" s="7"/>
      <c r="E13" s="8"/>
      <c r="F13" s="8"/>
    </row>
    <row r="14" spans="1:6">
      <c r="A14" s="9"/>
      <c r="B14" s="7"/>
      <c r="C14" s="7"/>
      <c r="D14" s="7"/>
      <c r="E14" s="8"/>
      <c r="F14" s="8"/>
    </row>
    <row r="15" spans="1:6">
      <c r="A15" s="9">
        <f>A12</f>
        <v>4</v>
      </c>
      <c r="B15" s="10" t="s">
        <v>4</v>
      </c>
      <c r="C15" s="7"/>
      <c r="D15" s="7"/>
      <c r="E15" s="11">
        <f>E12</f>
        <v>1404.59</v>
      </c>
      <c r="F15" s="11">
        <f>F12</f>
        <v>5618.36</v>
      </c>
    </row>
    <row r="16" spans="1:6">
      <c r="A16" s="7"/>
      <c r="B16" s="7"/>
      <c r="C16" s="7"/>
      <c r="D16" s="7"/>
      <c r="E16" s="8"/>
      <c r="F16" s="8"/>
    </row>
    <row r="17" spans="1:6">
      <c r="A17" s="7"/>
      <c r="B17" s="12" t="s">
        <v>5</v>
      </c>
      <c r="C17" s="7"/>
      <c r="D17" s="7"/>
      <c r="E17" s="8"/>
      <c r="F17" s="8"/>
    </row>
    <row r="18" spans="1:6">
      <c r="A18" s="7"/>
      <c r="B18" s="13" t="s">
        <v>6</v>
      </c>
      <c r="C18" s="14">
        <v>0.2</v>
      </c>
      <c r="D18" s="7"/>
      <c r="E18" s="8">
        <f>E15*C18</f>
        <v>280.91800000000001</v>
      </c>
      <c r="F18" s="8">
        <f>F15*C18</f>
        <v>1123.672</v>
      </c>
    </row>
    <row r="19" spans="1:6">
      <c r="A19" s="7"/>
      <c r="B19" s="13" t="s">
        <v>7</v>
      </c>
      <c r="C19" s="14">
        <v>0.01</v>
      </c>
      <c r="D19" s="7"/>
      <c r="E19" s="8">
        <f>E15*C19</f>
        <v>14.0459</v>
      </c>
      <c r="F19" s="8">
        <f>F15*C19</f>
        <v>56.183599999999998</v>
      </c>
    </row>
    <row r="20" spans="1:6">
      <c r="A20" s="7"/>
      <c r="B20" s="13" t="s">
        <v>8</v>
      </c>
      <c r="C20" s="14">
        <v>1.4999999999999999E-2</v>
      </c>
      <c r="D20" s="7"/>
      <c r="E20" s="8">
        <f>E15*C20</f>
        <v>21.068849999999998</v>
      </c>
      <c r="F20" s="8">
        <f>F15*C20</f>
        <v>84.275399999999991</v>
      </c>
    </row>
    <row r="21" spans="1:6">
      <c r="A21" s="7"/>
      <c r="B21" s="13" t="s">
        <v>9</v>
      </c>
      <c r="C21" s="14">
        <v>0.03</v>
      </c>
      <c r="D21" s="7"/>
      <c r="E21" s="8">
        <f>E15*C21</f>
        <v>42.137699999999995</v>
      </c>
      <c r="F21" s="8">
        <f>F15*C21</f>
        <v>168.55079999999998</v>
      </c>
    </row>
    <row r="22" spans="1:6">
      <c r="A22" s="7"/>
      <c r="B22" s="13" t="s">
        <v>10</v>
      </c>
      <c r="C22" s="14">
        <v>6.0000000000000001E-3</v>
      </c>
      <c r="D22" s="7"/>
      <c r="E22" s="8">
        <f>E15*C22</f>
        <v>8.4275400000000005</v>
      </c>
      <c r="F22" s="8">
        <f>F15*C22</f>
        <v>33.710160000000002</v>
      </c>
    </row>
    <row r="23" spans="1:6">
      <c r="A23" s="7"/>
      <c r="B23" s="13" t="s">
        <v>11</v>
      </c>
      <c r="C23" s="15">
        <v>0.08</v>
      </c>
      <c r="D23" s="7"/>
      <c r="E23" s="8">
        <f>E15*C23</f>
        <v>112.3672</v>
      </c>
      <c r="F23" s="8">
        <f>F15*C23</f>
        <v>449.46879999999999</v>
      </c>
    </row>
    <row r="24" spans="1:6">
      <c r="A24" s="7"/>
      <c r="B24" s="10" t="s">
        <v>12</v>
      </c>
      <c r="C24" s="16">
        <f>SUM(C18:C23)</f>
        <v>0.34100000000000003</v>
      </c>
      <c r="D24" s="7"/>
      <c r="E24" s="11">
        <f>E18+E19+E20+E21+E22+E23</f>
        <v>478.96519000000001</v>
      </c>
      <c r="F24" s="11">
        <f>F18+F19+F20+F21+F22+F23</f>
        <v>1915.86076</v>
      </c>
    </row>
    <row r="25" spans="1:6">
      <c r="A25" s="7"/>
      <c r="B25" s="7"/>
      <c r="C25" s="14"/>
      <c r="D25" s="7"/>
      <c r="E25" s="8"/>
      <c r="F25" s="8"/>
    </row>
    <row r="26" spans="1:6">
      <c r="A26" s="7"/>
      <c r="B26" s="12" t="s">
        <v>13</v>
      </c>
      <c r="C26" s="7"/>
      <c r="D26" s="7"/>
      <c r="E26" s="8"/>
      <c r="F26" s="8"/>
    </row>
    <row r="27" spans="1:6">
      <c r="A27" s="7"/>
      <c r="B27" s="13" t="s">
        <v>14</v>
      </c>
      <c r="C27" s="14">
        <v>8.3299999999999999E-2</v>
      </c>
      <c r="D27" s="7"/>
      <c r="E27" s="8">
        <f>E15*C27</f>
        <v>117.00234699999999</v>
      </c>
      <c r="F27" s="8">
        <f>F15*C27</f>
        <v>468.00938799999994</v>
      </c>
    </row>
    <row r="28" spans="1:6">
      <c r="A28" s="7"/>
      <c r="B28" s="13" t="s">
        <v>15</v>
      </c>
      <c r="C28" s="14">
        <v>2.2700000000000001E-2</v>
      </c>
      <c r="D28" s="7"/>
      <c r="E28" s="8">
        <f>E15*C28</f>
        <v>31.884193</v>
      </c>
      <c r="F28" s="8">
        <f>F15*C28</f>
        <v>127.536772</v>
      </c>
    </row>
    <row r="29" spans="1:6">
      <c r="A29" s="7"/>
      <c r="B29" s="13" t="s">
        <v>16</v>
      </c>
      <c r="C29" s="14">
        <v>8.3299999999999999E-2</v>
      </c>
      <c r="D29" s="7"/>
      <c r="E29" s="8">
        <f>E15*C29</f>
        <v>117.00234699999999</v>
      </c>
      <c r="F29" s="8">
        <f>F15*C29</f>
        <v>468.00938799999994</v>
      </c>
    </row>
    <row r="30" spans="1:6">
      <c r="A30" s="7"/>
      <c r="B30" s="13" t="s">
        <v>17</v>
      </c>
      <c r="C30" s="14">
        <v>6.7000000000000002E-3</v>
      </c>
      <c r="D30" s="7"/>
      <c r="E30" s="8">
        <f>E15*C30</f>
        <v>9.4107529999999997</v>
      </c>
      <c r="F30" s="8">
        <f>F15*C30</f>
        <v>37.643011999999999</v>
      </c>
    </row>
    <row r="31" spans="1:6">
      <c r="A31" s="7"/>
      <c r="B31" s="13" t="s">
        <v>18</v>
      </c>
      <c r="C31" s="14">
        <v>4.0000000000000002E-4</v>
      </c>
      <c r="D31" s="7"/>
      <c r="E31" s="8">
        <f>E15*C31</f>
        <v>0.561836</v>
      </c>
      <c r="F31" s="8">
        <f>F15*C31</f>
        <v>2.247344</v>
      </c>
    </row>
    <row r="32" spans="1:6">
      <c r="A32" s="7"/>
      <c r="B32" s="13" t="s">
        <v>19</v>
      </c>
      <c r="C32" s="14">
        <v>1.67E-2</v>
      </c>
      <c r="D32" s="7"/>
      <c r="E32" s="8">
        <f>E15*C32</f>
        <v>23.456652999999999</v>
      </c>
      <c r="F32" s="8">
        <f>F15*C32</f>
        <v>93.826611999999997</v>
      </c>
    </row>
    <row r="33" spans="1:6">
      <c r="A33" s="7"/>
      <c r="B33" s="13" t="s">
        <v>20</v>
      </c>
      <c r="C33" s="14">
        <v>3.5000000000000001E-3</v>
      </c>
      <c r="D33" s="7"/>
      <c r="E33" s="8">
        <f>E15*C33</f>
        <v>4.9160649999999997</v>
      </c>
      <c r="F33" s="8">
        <f>F15*C33</f>
        <v>19.664259999999999</v>
      </c>
    </row>
    <row r="34" spans="1:6">
      <c r="A34" s="7"/>
      <c r="B34" s="13" t="s">
        <v>21</v>
      </c>
      <c r="C34" s="14">
        <v>2.7799999999999998E-2</v>
      </c>
      <c r="D34" s="7"/>
      <c r="E34" s="8">
        <f>E15*C34</f>
        <v>39.047601999999998</v>
      </c>
      <c r="F34" s="8">
        <f>F15*C34</f>
        <v>156.19040799999999</v>
      </c>
    </row>
    <row r="35" spans="1:6">
      <c r="A35" s="7"/>
      <c r="B35" s="13" t="s">
        <v>22</v>
      </c>
      <c r="C35" s="14">
        <v>6.7000000000000002E-3</v>
      </c>
      <c r="D35" s="7"/>
      <c r="E35" s="8">
        <f>E15*C35</f>
        <v>9.4107529999999997</v>
      </c>
      <c r="F35" s="8">
        <f>F15*C35</f>
        <v>37.643011999999999</v>
      </c>
    </row>
    <row r="36" spans="1:6">
      <c r="A36" s="7"/>
      <c r="B36" s="13" t="s">
        <v>23</v>
      </c>
      <c r="C36" s="14">
        <v>4.0000000000000002E-4</v>
      </c>
      <c r="D36" s="7"/>
      <c r="E36" s="8">
        <f>E15*C36</f>
        <v>0.561836</v>
      </c>
      <c r="F36" s="8">
        <f>F15*C36</f>
        <v>2.247344</v>
      </c>
    </row>
    <row r="37" spans="1:6">
      <c r="A37" s="7"/>
      <c r="B37" s="13" t="s">
        <v>24</v>
      </c>
      <c r="C37" s="14">
        <v>1.7399999999999999E-2</v>
      </c>
      <c r="D37" s="7"/>
      <c r="E37" s="8">
        <f>E15*C37</f>
        <v>24.439865999999999</v>
      </c>
      <c r="F37" s="8">
        <f>F15*C37</f>
        <v>97.759463999999994</v>
      </c>
    </row>
    <row r="38" spans="1:6">
      <c r="A38" s="7"/>
      <c r="B38" s="13" t="s">
        <v>25</v>
      </c>
      <c r="C38" s="14">
        <v>4.87E-2</v>
      </c>
      <c r="D38" s="7"/>
      <c r="E38" s="8">
        <f>E15*C38</f>
        <v>68.403532999999996</v>
      </c>
      <c r="F38" s="8">
        <f>F15*C38</f>
        <v>273.61413199999998</v>
      </c>
    </row>
    <row r="39" spans="1:6">
      <c r="A39" s="7"/>
      <c r="B39" s="7"/>
      <c r="C39" s="7"/>
      <c r="D39" s="7"/>
      <c r="E39" s="8"/>
      <c r="F39" s="8"/>
    </row>
    <row r="40" spans="1:6">
      <c r="A40" s="7"/>
      <c r="B40" s="7"/>
      <c r="C40" s="7"/>
      <c r="D40" s="7"/>
      <c r="E40" s="8"/>
      <c r="F40" s="8"/>
    </row>
    <row r="41" spans="1:6">
      <c r="A41" s="6">
        <f>A15</f>
        <v>4</v>
      </c>
      <c r="B41" s="7" t="s">
        <v>26</v>
      </c>
      <c r="C41" s="7"/>
      <c r="D41" s="7"/>
      <c r="E41" s="8">
        <v>181.92</v>
      </c>
      <c r="F41" s="8">
        <f>A41*E41</f>
        <v>727.68</v>
      </c>
    </row>
    <row r="42" spans="1:6">
      <c r="A42" s="6">
        <f>A15</f>
        <v>4</v>
      </c>
      <c r="B42" s="7" t="s">
        <v>27</v>
      </c>
      <c r="C42" s="7"/>
      <c r="D42" s="7"/>
      <c r="E42" s="8">
        <v>358.05</v>
      </c>
      <c r="F42" s="8">
        <f>A42*E42</f>
        <v>1432.2</v>
      </c>
    </row>
    <row r="43" spans="1:6">
      <c r="A43" s="7"/>
      <c r="B43" s="7"/>
      <c r="C43" s="7"/>
      <c r="D43" s="7"/>
      <c r="E43" s="8"/>
      <c r="F43" s="8"/>
    </row>
    <row r="44" spans="1:6">
      <c r="A44" s="7"/>
      <c r="B44" s="10" t="s">
        <v>28</v>
      </c>
      <c r="C44" s="16">
        <f>SUM(C27:C43)</f>
        <v>0.31760000000000005</v>
      </c>
      <c r="D44" s="7"/>
      <c r="E44" s="11">
        <f>E27+E28+E29+E30+E31+E32+E33+E34+E35+E36+E37+E38+E41+E42</f>
        <v>986.06778400000007</v>
      </c>
      <c r="F44" s="11">
        <f>F27+F28+F29+F30+F31+F32+F33+F34+F35+F36+F37+F38+F41+F42</f>
        <v>3944.2711360000003</v>
      </c>
    </row>
    <row r="45" spans="1:6">
      <c r="A45" s="7"/>
      <c r="B45" s="9" t="s">
        <v>29</v>
      </c>
      <c r="C45" s="7"/>
      <c r="D45" s="7"/>
      <c r="E45" s="11">
        <f>E15+E24+E44</f>
        <v>2869.6229739999999</v>
      </c>
      <c r="F45" s="11">
        <f>F15+F24+F44</f>
        <v>11478.491896</v>
      </c>
    </row>
    <row r="46" spans="1:6">
      <c r="A46" s="42"/>
      <c r="B46" s="43"/>
      <c r="C46" s="43"/>
      <c r="D46" s="43"/>
      <c r="E46" s="43"/>
      <c r="F46" s="44"/>
    </row>
    <row r="47" spans="1:6">
      <c r="A47" s="7"/>
      <c r="B47" s="9" t="s">
        <v>30</v>
      </c>
      <c r="C47" s="7"/>
      <c r="D47" s="7"/>
      <c r="E47" s="8"/>
      <c r="F47" s="8"/>
    </row>
    <row r="48" spans="1:6">
      <c r="A48" s="17">
        <f>A15</f>
        <v>4</v>
      </c>
      <c r="B48" s="18" t="s">
        <v>43</v>
      </c>
      <c r="C48" s="7"/>
      <c r="D48" s="7"/>
      <c r="E48" s="19">
        <v>80</v>
      </c>
      <c r="F48" s="19">
        <f>A48*E48</f>
        <v>320</v>
      </c>
    </row>
    <row r="49" spans="1:11">
      <c r="A49" s="7"/>
      <c r="B49" s="10" t="s">
        <v>31</v>
      </c>
      <c r="C49" s="7"/>
      <c r="D49" s="7"/>
      <c r="E49" s="11">
        <f>E48</f>
        <v>80</v>
      </c>
      <c r="F49" s="11">
        <f>+F48</f>
        <v>320</v>
      </c>
    </row>
    <row r="50" spans="1:11">
      <c r="A50" s="45"/>
      <c r="B50" s="46"/>
      <c r="C50" s="46"/>
      <c r="D50" s="46"/>
      <c r="E50" s="46"/>
      <c r="F50" s="47"/>
    </row>
    <row r="51" spans="1:11">
      <c r="A51" s="7"/>
      <c r="B51" s="7"/>
      <c r="C51" s="7"/>
      <c r="D51" s="7"/>
      <c r="E51" s="11">
        <f>E45+E49</f>
        <v>2949.6229739999999</v>
      </c>
      <c r="F51" s="11">
        <f>F45+F49</f>
        <v>11798.491896</v>
      </c>
    </row>
    <row r="52" spans="1:11">
      <c r="A52" s="7"/>
      <c r="B52" s="7"/>
      <c r="C52" s="7"/>
      <c r="D52" s="7"/>
      <c r="E52" s="8"/>
      <c r="F52" s="8"/>
    </row>
    <row r="53" spans="1:11">
      <c r="A53" s="7"/>
      <c r="B53" s="9" t="s">
        <v>33</v>
      </c>
      <c r="C53" s="7"/>
      <c r="D53" s="7"/>
      <c r="E53" s="8"/>
      <c r="F53" s="8"/>
      <c r="K53" s="1">
        <v>1</v>
      </c>
    </row>
    <row r="54" spans="1:11">
      <c r="A54" s="7"/>
      <c r="B54" s="6" t="s">
        <v>34</v>
      </c>
      <c r="C54" s="15">
        <v>0.03</v>
      </c>
      <c r="D54" s="7"/>
      <c r="E54" s="8"/>
      <c r="F54" s="8">
        <f>K55*C54</f>
        <v>552.27766715556243</v>
      </c>
      <c r="K54" s="1">
        <f>K53-C60</f>
        <v>0.64090000000000003</v>
      </c>
    </row>
    <row r="55" spans="1:11">
      <c r="A55" s="7"/>
      <c r="B55" s="6" t="s">
        <v>41</v>
      </c>
      <c r="C55" s="14">
        <v>0.1</v>
      </c>
      <c r="D55" s="7"/>
      <c r="E55" s="8"/>
      <c r="F55" s="8">
        <f>K55*C55</f>
        <v>1840.9255571852082</v>
      </c>
      <c r="K55" s="2">
        <f>F51/K54</f>
        <v>18409.255571852082</v>
      </c>
    </row>
    <row r="56" spans="1:11">
      <c r="A56" s="7"/>
      <c r="B56" s="6" t="s">
        <v>35</v>
      </c>
      <c r="C56" s="14">
        <v>7.6499999999999999E-2</v>
      </c>
      <c r="D56" s="7"/>
      <c r="E56" s="8"/>
      <c r="F56" s="8">
        <f>K55*C56</f>
        <v>1408.3080512466843</v>
      </c>
    </row>
    <row r="57" spans="1:11">
      <c r="A57" s="7"/>
      <c r="B57" s="6" t="s">
        <v>36</v>
      </c>
      <c r="C57" s="14">
        <v>6.4999999999999997E-3</v>
      </c>
      <c r="D57" s="7"/>
      <c r="E57" s="8"/>
      <c r="F57" s="8">
        <f>K55*C57</f>
        <v>119.66016121703852</v>
      </c>
    </row>
    <row r="58" spans="1:11">
      <c r="A58" s="7"/>
      <c r="B58" s="6" t="s">
        <v>37</v>
      </c>
      <c r="C58" s="15">
        <v>4.6100000000000002E-2</v>
      </c>
      <c r="D58" s="7"/>
      <c r="E58" s="8"/>
      <c r="F58" s="8">
        <f>K55*C58</f>
        <v>848.66668186238098</v>
      </c>
    </row>
    <row r="59" spans="1:11">
      <c r="A59" s="7"/>
      <c r="B59" s="6" t="s">
        <v>38</v>
      </c>
      <c r="C59" s="15">
        <v>0.1</v>
      </c>
      <c r="D59" s="7"/>
      <c r="E59" s="8"/>
      <c r="F59" s="8">
        <f>K55*C59</f>
        <v>1840.9255571852082</v>
      </c>
    </row>
    <row r="60" spans="1:11">
      <c r="A60" s="7"/>
      <c r="B60" s="10" t="s">
        <v>39</v>
      </c>
      <c r="C60" s="20">
        <f>SUM(C54:C59)</f>
        <v>0.35909999999999997</v>
      </c>
      <c r="D60" s="7"/>
      <c r="E60" s="8"/>
      <c r="F60" s="11">
        <f>F54+F55+F56+F57+F58+F59</f>
        <v>6610.763675852083</v>
      </c>
    </row>
    <row r="61" spans="1:11">
      <c r="A61" s="21"/>
      <c r="B61" s="22" t="s">
        <v>42</v>
      </c>
      <c r="C61" s="21"/>
      <c r="D61" s="21"/>
      <c r="E61" s="23"/>
      <c r="F61" s="24">
        <f>F51+F60</f>
        <v>18409.255571852082</v>
      </c>
    </row>
    <row r="62" spans="1:11">
      <c r="A62" s="27" t="s">
        <v>45</v>
      </c>
      <c r="B62" s="28"/>
      <c r="C62" s="28"/>
      <c r="D62" s="28"/>
      <c r="E62" s="29"/>
      <c r="F62" s="26">
        <f>F61/4</f>
        <v>4602.3138929630204</v>
      </c>
    </row>
    <row r="63" spans="1:11">
      <c r="A63" s="25"/>
      <c r="B63" s="25"/>
      <c r="C63" s="25"/>
      <c r="D63" s="25"/>
      <c r="E63" s="25"/>
      <c r="F63" s="25"/>
    </row>
  </sheetData>
  <mergeCells count="12">
    <mergeCell ref="A62:E62"/>
    <mergeCell ref="A1:F2"/>
    <mergeCell ref="A9:F9"/>
    <mergeCell ref="A8:F8"/>
    <mergeCell ref="A46:F46"/>
    <mergeCell ref="A50:F50"/>
    <mergeCell ref="A10:F10"/>
    <mergeCell ref="A3:F3"/>
    <mergeCell ref="A4:F4"/>
    <mergeCell ref="A5:F5"/>
    <mergeCell ref="A6:F6"/>
    <mergeCell ref="A7:F7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Empreiteira Nantes</dc:creator>
  <cp:lastModifiedBy>04008613994</cp:lastModifiedBy>
  <cp:lastPrinted>2017-09-28T17:54:05Z</cp:lastPrinted>
  <dcterms:created xsi:type="dcterms:W3CDTF">2017-05-31T14:29:23Z</dcterms:created>
  <dcterms:modified xsi:type="dcterms:W3CDTF">2018-03-09T12:40:18Z</dcterms:modified>
</cp:coreProperties>
</file>