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11-2025 ROÇADA RGP\"/>
    </mc:Choice>
  </mc:AlternateContent>
  <bookViews>
    <workbookView xWindow="28680" yWindow="2415" windowWidth="29040" windowHeight="15720" tabRatio="663"/>
  </bookViews>
  <sheets>
    <sheet name="SMO" sheetId="27" r:id="rId1"/>
    <sheet name="CONS. URB. - PRAÇAS E PARQUES" sheetId="21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I">#REF!</definedName>
    <definedName name="\S">[1]COMPOS1!#REF!</definedName>
    <definedName name="_01_09_96">#REF!</definedName>
    <definedName name="_PL1">#REF!</definedName>
    <definedName name="a">#REF!</definedName>
    <definedName name="A_2">NA()</definedName>
    <definedName name="AA">#N/A</definedName>
    <definedName name="AAAAA">#N/A</definedName>
    <definedName name="AFDD">#N/A</definedName>
    <definedName name="ALTA">'[2]PRO-08'!#REF!</definedName>
    <definedName name="amarela">#REF!</definedName>
    <definedName name="ar">#REF!</definedName>
    <definedName name="_xlnm.Print_Area" localSheetId="1">'CONS. URB. - PRAÇAS E PARQUES'!$A$1:$J$68</definedName>
    <definedName name="_xlnm.Print_Area" localSheetId="0">SMO!$A$1:$F$17</definedName>
    <definedName name="ASP">#REF!</definedName>
    <definedName name="Aut_original">[3]PROJETO!#REF!</definedName>
    <definedName name="Aut_resumo">[4]RESUMO_AUT1!#REF!</definedName>
    <definedName name="AVC">#N/A</definedName>
    <definedName name="azul">#REF!</definedName>
    <definedName name="AZULSINAL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>#N/A</definedName>
    <definedName name="dadinho">#REF!</definedName>
    <definedName name="DADOS">#REF!</definedName>
    <definedName name="Data_Final">#REF!</definedName>
    <definedName name="Data_Início">#REF!</definedName>
    <definedName name="daV">#N/A</definedName>
    <definedName name="daVIDSON">#N/A</definedName>
    <definedName name="DGA">'[2]PRO-08'!#REF!</definedName>
    <definedName name="DIST">#REF!</definedName>
    <definedName name="DIST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ÉServiço">[5]BM!$E1&lt;&gt;""</definedName>
    <definedName name="EXA">'[2]PRO-08'!#REF!</definedName>
    <definedName name="Excel_BuiltIn_Print_Area_4">#REF!</definedName>
    <definedName name="Extenso">#N/A</definedName>
    <definedName name="fc1a">'[2]PRO-08'!#REF!</definedName>
    <definedName name="FC2A">'[2]PRO-08'!#REF!</definedName>
    <definedName name="FC3A">'[2]PRO-08'!#REF!</definedName>
    <definedName name="hi">#REF!</definedName>
    <definedName name="IM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>#N/A</definedName>
    <definedName name="NTEI">'[2]PRO-08'!#REF!</definedName>
    <definedName name="OPA">'[2]PRO-08'!#REF!</definedName>
    <definedName name="PassaExtenso">[6]!PassaExtenso</definedName>
    <definedName name="pesquisa">#REF!</definedName>
    <definedName name="PL">#REF!</definedName>
    <definedName name="Ponte">#N/A</definedName>
    <definedName name="Print">[7]QuQuant!#REF!</definedName>
    <definedName name="Print_Area_MI">#REF!</definedName>
    <definedName name="qq">#N/A</definedName>
    <definedName name="QQ_2">#N/A</definedName>
    <definedName name="RBV">[8]Teor!$C$3:$C$7</definedName>
    <definedName name="rD">#N/A</definedName>
    <definedName name="REG">#REF!</definedName>
    <definedName name="RegimeExecucao">IF([5]DADOS!$A$32="Empreitada por Preço Global ou Integral","Global","Unitário")</definedName>
    <definedName name="REGULA">#REF!</definedName>
    <definedName name="RESUMO">#N/A</definedName>
    <definedName name="RMA">'[2]PRO-08'!#REF!</definedName>
    <definedName name="Rodovia___................">#REF!</definedName>
    <definedName name="RS">#REF!</definedName>
    <definedName name="sbg">#REF!</definedName>
    <definedName name="SBTC">#REF!</definedName>
    <definedName name="tabela_referencia">'[9]Sinapi-Sicro'!$A$1:$D$12000</definedName>
    <definedName name="Teor">[8]Teor!$A$3:$A$7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Orçamento">"BASE"</definedName>
    <definedName name="_xlnm.Print_Titles" localSheetId="0">SMO!$1:$7</definedName>
    <definedName name="TPM">#REF!</definedName>
    <definedName name="Vazios">[8]Teor!$B$3:$B$7</definedName>
    <definedName name="verde">#REF!</definedName>
    <definedName name="verdepav">#REF!</definedName>
    <definedName name="WEWRWR">#N/A</definedName>
    <definedName name="x">[8]Equipamentos!#REF!</definedName>
    <definedName name="XXX">#N/A</definedName>
    <definedName name="Z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27" l="1"/>
  <c r="C9" i="27"/>
  <c r="F8" i="27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F9" i="27" l="1"/>
  <c r="F10" i="27" s="1"/>
  <c r="J53" i="21"/>
  <c r="J41" i="21"/>
  <c r="A40" i="21"/>
  <c r="J40" i="21" s="1"/>
  <c r="J15" i="21"/>
  <c r="J26" i="21" s="1"/>
  <c r="I15" i="21"/>
  <c r="I23" i="21" s="1"/>
  <c r="I18" i="21"/>
  <c r="I36" i="21"/>
  <c r="I37" i="21"/>
  <c r="I21" i="21"/>
  <c r="I30" i="21"/>
  <c r="I28" i="21"/>
  <c r="J20" i="21"/>
  <c r="J36" i="21"/>
  <c r="J19" i="21" l="1"/>
  <c r="I29" i="21"/>
  <c r="J27" i="21"/>
  <c r="I33" i="21"/>
  <c r="I35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/>
  <c r="J55" i="21" s="1"/>
  <c r="M56" i="21" s="1"/>
  <c r="I24" i="21"/>
  <c r="I44" i="21" s="1"/>
  <c r="J58" i="21" l="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<sst xmlns="http://schemas.openxmlformats.org/spreadsheetml/2006/main" count="75" uniqueCount="72">
  <si>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</si>
  <si>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</si>
  <si>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</si>
  <si>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</si>
  <si>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</si>
  <si>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</si>
  <si>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</si>
  <si>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</si>
  <si>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</si>
  <si>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</si>
  <si>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</si>
  <si>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</si>
  <si>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</si>
  <si>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</si>
  <si>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</si>
  <si>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</si>
  <si>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</si>
  <si>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</si>
  <si>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</si>
  <si>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</si>
  <si>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</si>
  <si>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</si>
  <si>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</si>
  <si>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</si>
  <si>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</si>
  <si>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</si>
  <si>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</si>
  <si>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</si>
  <si>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</si>
  <si>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</si>
  <si>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</si>
  <si>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</si>
  <si>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</si>
  <si>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</si>
  <si>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</si>
  <si>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</si>
  <si>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</si>
  <si>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</si>
  <si>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</si>
  <si>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</si>
  <si>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</si>
  <si>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</si>
  <si>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</si>
  <si>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</si>
  <si>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</si>
  <si>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</si>
  <si>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</si>
  <si>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</si>
  <si>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</si>
  <si>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</si>
  <si>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</si>
  <si>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</si>
  <si>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</si>
  <si>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</si>
  <si>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</si>
  <si>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</si>
  <si>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</si>
  <si>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</si>
  <si>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</si>
  <si>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</si>
  <si>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IMPORTANTE:</t>
  </si>
  <si>
    <t xml:space="preserve">As alíquotas dos Encargos Sociais, e dos Tributos, deverão, necessariamente, refletir o Regime de Tributação da empresa </t>
  </si>
  <si>
    <t>ITEM</t>
  </si>
  <si>
    <t>UNIDADE</t>
  </si>
  <si>
    <t>m²</t>
  </si>
  <si>
    <t>PREÇO UNITÁRIO COM BDI  (R$)</t>
  </si>
  <si>
    <t>Referência:</t>
  </si>
  <si>
    <t>PREÇO TOTAL (R$)</t>
  </si>
  <si>
    <t>Sinapi Mar/25, Sicro Jan/25</t>
  </si>
  <si>
    <t>Prestação de Serviços de Manutenção e Conservação</t>
  </si>
  <si>
    <t>LOTE I - Roçada campos de futebol e pista de atletismo</t>
  </si>
  <si>
    <t>LOTE II - Roçada praças, canteiros centrais, avenidas, áreas institucionais e demais espaços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</si>
</sst>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b/>
      <sz val="11"/>
      <name val="Arial"/>
      <family val="2"/>
    </font>
    <font>
      <u/>
      <sz val="10"/>
      <color indexed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3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7" fontId="2" fillId="0" borderId="0" applyFill="0" applyBorder="0" applyAlignment="0" applyProtection="0"/>
    <xf numFmtId="3" fontId="17" fillId="0" borderId="0" applyFont="0" applyFill="0" applyBorder="0" applyAlignment="0" applyProtection="0"/>
    <xf numFmtId="168" fontId="18" fillId="0" borderId="0">
      <protection locked="0"/>
    </xf>
    <xf numFmtId="2" fontId="2" fillId="0" borderId="0" applyFill="0" applyBorder="0" applyAlignment="0" applyProtection="0"/>
    <xf numFmtId="168" fontId="18" fillId="0" borderId="0">
      <protection locked="0"/>
    </xf>
    <xf numFmtId="0" fontId="19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8" fillId="0" borderId="0">
      <protection locked="0"/>
    </xf>
    <xf numFmtId="168" fontId="18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1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2" fillId="0" borderId="0">
      <protection locked="0"/>
    </xf>
    <xf numFmtId="168" fontId="22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3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5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4" borderId="0" xfId="0" applyFont="1" applyFill="1" applyAlignment="1">
      <alignment vertical="center"/>
    </xf>
    <xf numFmtId="44" fontId="11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4" fontId="2" fillId="0" borderId="0" xfId="0" applyNumberFormat="1" applyFont="1" applyAlignment="1">
      <alignment vertical="center"/>
    </xf>
    <xf numFmtId="0" fontId="11" fillId="6" borderId="11" xfId="0" applyFont="1" applyFill="1" applyBorder="1" applyAlignment="1">
      <alignment horizontal="center" vertical="top" wrapText="1"/>
    </xf>
    <xf numFmtId="44" fontId="11" fillId="0" borderId="0" xfId="0" applyNumberFormat="1" applyFont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" fontId="1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 shrinkToFit="1"/>
    </xf>
    <xf numFmtId="4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44" fontId="11" fillId="4" borderId="6" xfId="1" applyFont="1" applyFill="1" applyBorder="1" applyAlignment="1">
      <alignment horizontal="center" vertical="center"/>
    </xf>
    <xf numFmtId="44" fontId="11" fillId="4" borderId="5" xfId="1" applyFont="1" applyFill="1" applyBorder="1" applyAlignment="1">
      <alignment vertical="center"/>
    </xf>
    <xf numFmtId="0" fontId="10" fillId="4" borderId="13" xfId="0" applyFont="1" applyFill="1" applyBorder="1" applyAlignment="1">
      <alignment horizontal="right" vertical="center"/>
    </xf>
    <xf numFmtId="0" fontId="10" fillId="4" borderId="0" xfId="0" applyFont="1" applyFill="1" applyAlignment="1">
      <alignment horizontal="right" vertical="center"/>
    </xf>
    <xf numFmtId="44" fontId="10" fillId="4" borderId="0" xfId="1" applyFont="1" applyFill="1" applyBorder="1" applyAlignment="1">
      <alignment horizontal="center" vertical="center"/>
    </xf>
    <xf numFmtId="44" fontId="10" fillId="4" borderId="14" xfId="1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left" vertical="center"/>
    </xf>
    <xf numFmtId="10" fontId="11" fillId="4" borderId="0" xfId="0" applyNumberFormat="1" applyFont="1" applyFill="1" applyAlignment="1">
      <alignment horizontal="left" vertical="center"/>
    </xf>
    <xf numFmtId="0" fontId="11" fillId="4" borderId="7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0" fillId="3" borderId="1" xfId="1" applyNumberFormat="1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2" borderId="7" xfId="0" applyNumberFormat="1" applyFont="1" applyFill="1" applyBorder="1" applyAlignment="1">
      <alignment horizontal="center" vertical="center"/>
    </xf>
    <xf numFmtId="2" fontId="13" fillId="2" borderId="8" xfId="0" applyNumberFormat="1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4" borderId="2" xfId="0" applyFont="1" applyFill="1" applyBorder="1" applyAlignment="1">
      <alignment horizontal="center" vertical="center" wrapText="1" shrinkToFit="1"/>
    </xf>
    <xf numFmtId="0" fontId="11" fillId="4" borderId="6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right" vertical="center"/>
    </xf>
    <xf numFmtId="0" fontId="10" fillId="3" borderId="5" xfId="0" applyFont="1" applyFill="1" applyBorder="1" applyAlignment="1">
      <alignment horizontal="right" vertic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3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7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8"/>
    <cellStyle name="Moeda 5" xfId="119"/>
    <cellStyle name="Moeda0" xfId="21"/>
    <cellStyle name="mpenho" xfId="22"/>
    <cellStyle name="Normal" xfId="0" builtinId="0"/>
    <cellStyle name="Normal 10" xfId="23"/>
    <cellStyle name="Normal 10 10" xfId="120"/>
    <cellStyle name="Normal 10 11" xfId="121"/>
    <cellStyle name="Normal 10 12" xfId="122"/>
    <cellStyle name="Normal 10 13" xfId="123"/>
    <cellStyle name="Normal 10 14" xfId="124"/>
    <cellStyle name="Normal 10 15" xfId="125"/>
    <cellStyle name="Normal 10 16" xfId="126"/>
    <cellStyle name="Normal 10 17" xfId="127"/>
    <cellStyle name="Normal 10 18" xfId="128"/>
    <cellStyle name="Normal 10 19" xfId="129"/>
    <cellStyle name="Normal 10 2" xfId="130"/>
    <cellStyle name="Normal 10 20" xfId="131"/>
    <cellStyle name="Normal 10 21" xfId="132"/>
    <cellStyle name="Normal 10 22" xfId="133"/>
    <cellStyle name="Normal 10 23" xfId="134"/>
    <cellStyle name="Normal 10 24" xfId="135"/>
    <cellStyle name="Normal 10 25" xfId="136"/>
    <cellStyle name="Normal 10 26" xfId="137"/>
    <cellStyle name="Normal 10 27" xfId="138"/>
    <cellStyle name="Normal 10 28" xfId="139"/>
    <cellStyle name="Normal 10 29" xfId="140"/>
    <cellStyle name="Normal 10 3" xfId="141"/>
    <cellStyle name="Normal 10 30" xfId="142"/>
    <cellStyle name="Normal 10 31" xfId="143"/>
    <cellStyle name="Normal 10 32" xfId="144"/>
    <cellStyle name="Normal 10 33" xfId="145"/>
    <cellStyle name="Normal 10 34" xfId="146"/>
    <cellStyle name="Normal 10 35" xfId="147"/>
    <cellStyle name="Normal 10 36" xfId="148"/>
    <cellStyle name="Normal 10 37" xfId="149"/>
    <cellStyle name="Normal 10 38" xfId="150"/>
    <cellStyle name="Normal 10 39" xfId="151"/>
    <cellStyle name="Normal 10 4" xfId="152"/>
    <cellStyle name="Normal 10 40" xfId="153"/>
    <cellStyle name="Normal 10 41" xfId="154"/>
    <cellStyle name="Normal 10 42" xfId="155"/>
    <cellStyle name="Normal 10 43" xfId="156"/>
    <cellStyle name="Normal 10 44" xfId="157"/>
    <cellStyle name="Normal 10 45" xfId="158"/>
    <cellStyle name="Normal 10 46" xfId="159"/>
    <cellStyle name="Normal 10 47" xfId="160"/>
    <cellStyle name="Normal 10 48" xfId="161"/>
    <cellStyle name="Normal 10 49" xfId="162"/>
    <cellStyle name="Normal 10 5" xfId="163"/>
    <cellStyle name="Normal 10 50" xfId="164"/>
    <cellStyle name="Normal 10 51" xfId="165"/>
    <cellStyle name="Normal 10 52" xfId="166"/>
    <cellStyle name="Normal 10 53" xfId="167"/>
    <cellStyle name="Normal 10 54" xfId="168"/>
    <cellStyle name="Normal 10 55" xfId="169"/>
    <cellStyle name="Normal 10 56" xfId="170"/>
    <cellStyle name="Normal 10 57" xfId="171"/>
    <cellStyle name="Normal 10 58" xfId="172"/>
    <cellStyle name="Normal 10 59" xfId="173"/>
    <cellStyle name="Normal 10 6" xfId="174"/>
    <cellStyle name="Normal 10 60" xfId="175"/>
    <cellStyle name="Normal 10 61" xfId="176"/>
    <cellStyle name="Normal 10 62" xfId="177"/>
    <cellStyle name="Normal 10 63" xfId="178"/>
    <cellStyle name="Normal 10 64" xfId="179"/>
    <cellStyle name="Normal 10 65" xfId="180"/>
    <cellStyle name="Normal 10 66" xfId="181"/>
    <cellStyle name="Normal 10 67" xfId="182"/>
    <cellStyle name="Normal 10 68" xfId="183"/>
    <cellStyle name="Normal 10 69" xfId="184"/>
    <cellStyle name="Normal 10 7" xfId="185"/>
    <cellStyle name="Normal 10 70" xfId="186"/>
    <cellStyle name="Normal 10 71" xfId="187"/>
    <cellStyle name="Normal 10 72" xfId="188"/>
    <cellStyle name="Normal 10 73" xfId="189"/>
    <cellStyle name="Normal 10 74" xfId="190"/>
    <cellStyle name="Normal 10 75" xfId="191"/>
    <cellStyle name="Normal 10 76" xfId="192"/>
    <cellStyle name="Normal 10 77" xfId="193"/>
    <cellStyle name="Normal 10 8" xfId="194"/>
    <cellStyle name="Normal 10 9" xfId="195"/>
    <cellStyle name="Normal 11" xfId="4"/>
    <cellStyle name="Normal 11 10" xfId="196"/>
    <cellStyle name="Normal 11 11" xfId="197"/>
    <cellStyle name="Normal 11 12" xfId="198"/>
    <cellStyle name="Normal 11 13" xfId="199"/>
    <cellStyle name="Normal 11 2" xfId="200"/>
    <cellStyle name="Normal 11 3" xfId="201"/>
    <cellStyle name="Normal 11 4" xfId="202"/>
    <cellStyle name="Normal 11 5" xfId="203"/>
    <cellStyle name="Normal 11 6" xfId="204"/>
    <cellStyle name="Normal 11 7" xfId="205"/>
    <cellStyle name="Normal 11 8" xfId="206"/>
    <cellStyle name="Normal 11 9" xfId="207"/>
    <cellStyle name="Normal 12" xfId="24"/>
    <cellStyle name="Normal 2" xfId="25"/>
    <cellStyle name="Normal 2 10" xfId="208"/>
    <cellStyle name="Normal 2 11" xfId="209"/>
    <cellStyle name="Normal 2 12" xfId="210"/>
    <cellStyle name="Normal 2 13" xfId="211"/>
    <cellStyle name="Normal 2 14" xfId="212"/>
    <cellStyle name="Normal 2 15" xfId="213"/>
    <cellStyle name="Normal 2 16" xfId="214"/>
    <cellStyle name="Normal 2 17" xfId="215"/>
    <cellStyle name="Normal 2 18" xfId="216"/>
    <cellStyle name="Normal 2 19" xfId="217"/>
    <cellStyle name="Normal 2 2" xfId="26"/>
    <cellStyle name="Normal 2 2 10" xfId="218"/>
    <cellStyle name="Normal 2 2 11" xfId="219"/>
    <cellStyle name="Normal 2 2 12" xfId="220"/>
    <cellStyle name="Normal 2 2 13" xfId="221"/>
    <cellStyle name="Normal 2 2 14" xfId="222"/>
    <cellStyle name="Normal 2 2 15" xfId="223"/>
    <cellStyle name="Normal 2 2 16" xfId="224"/>
    <cellStyle name="Normal 2 2 17" xfId="225"/>
    <cellStyle name="Normal 2 2 18" xfId="226"/>
    <cellStyle name="Normal 2 2 19" xfId="227"/>
    <cellStyle name="Normal 2 2 2" xfId="5"/>
    <cellStyle name="Normal 2 2 2 2" xfId="116"/>
    <cellStyle name="Normal 2 2 20" xfId="228"/>
    <cellStyle name="Normal 2 2 21" xfId="229"/>
    <cellStyle name="Normal 2 2 22" xfId="230"/>
    <cellStyle name="Normal 2 2 23" xfId="231"/>
    <cellStyle name="Normal 2 2 24" xfId="232"/>
    <cellStyle name="Normal 2 2 25" xfId="233"/>
    <cellStyle name="Normal 2 2 26" xfId="234"/>
    <cellStyle name="Normal 2 2 27" xfId="235"/>
    <cellStyle name="Normal 2 2 28" xfId="236"/>
    <cellStyle name="Normal 2 2 29" xfId="237"/>
    <cellStyle name="Normal 2 2 3" xfId="27"/>
    <cellStyle name="Normal 2 2 30" xfId="238"/>
    <cellStyle name="Normal 2 2 31" xfId="239"/>
    <cellStyle name="Normal 2 2 32" xfId="240"/>
    <cellStyle name="Normal 2 2 33" xfId="241"/>
    <cellStyle name="Normal 2 2 34" xfId="242"/>
    <cellStyle name="Normal 2 2 35" xfId="243"/>
    <cellStyle name="Normal 2 2 36" xfId="244"/>
    <cellStyle name="Normal 2 2 37" xfId="245"/>
    <cellStyle name="Normal 2 2 38" xfId="246"/>
    <cellStyle name="Normal 2 2 39" xfId="247"/>
    <cellStyle name="Normal 2 2 4" xfId="248"/>
    <cellStyle name="Normal 2 2 40" xfId="249"/>
    <cellStyle name="Normal 2 2 41" xfId="250"/>
    <cellStyle name="Normal 2 2 42" xfId="251"/>
    <cellStyle name="Normal 2 2 43" xfId="252"/>
    <cellStyle name="Normal 2 2 44" xfId="253"/>
    <cellStyle name="Normal 2 2 45" xfId="254"/>
    <cellStyle name="Normal 2 2 46" xfId="255"/>
    <cellStyle name="Normal 2 2 47" xfId="256"/>
    <cellStyle name="Normal 2 2 48" xfId="257"/>
    <cellStyle name="Normal 2 2 49" xfId="258"/>
    <cellStyle name="Normal 2 2 5" xfId="259"/>
    <cellStyle name="Normal 2 2 50" xfId="260"/>
    <cellStyle name="Normal 2 2 51" xfId="261"/>
    <cellStyle name="Normal 2 2 52" xfId="262"/>
    <cellStyle name="Normal 2 2 53" xfId="263"/>
    <cellStyle name="Normal 2 2 54" xfId="264"/>
    <cellStyle name="Normal 2 2 55" xfId="265"/>
    <cellStyle name="Normal 2 2 56" xfId="266"/>
    <cellStyle name="Normal 2 2 57" xfId="267"/>
    <cellStyle name="Normal 2 2 58" xfId="268"/>
    <cellStyle name="Normal 2 2 59" xfId="269"/>
    <cellStyle name="Normal 2 2 6" xfId="270"/>
    <cellStyle name="Normal 2 2 60" xfId="271"/>
    <cellStyle name="Normal 2 2 61" xfId="272"/>
    <cellStyle name="Normal 2 2 62" xfId="273"/>
    <cellStyle name="Normal 2 2 63" xfId="274"/>
    <cellStyle name="Normal 2 2 64" xfId="275"/>
    <cellStyle name="Normal 2 2 65" xfId="276"/>
    <cellStyle name="Normal 2 2 66" xfId="277"/>
    <cellStyle name="Normal 2 2 67" xfId="278"/>
    <cellStyle name="Normal 2 2 68" xfId="279"/>
    <cellStyle name="Normal 2 2 69" xfId="280"/>
    <cellStyle name="Normal 2 2 7" xfId="281"/>
    <cellStyle name="Normal 2 2 70" xfId="282"/>
    <cellStyle name="Normal 2 2 71" xfId="283"/>
    <cellStyle name="Normal 2 2 72" xfId="284"/>
    <cellStyle name="Normal 2 2 73" xfId="285"/>
    <cellStyle name="Normal 2 2 74" xfId="286"/>
    <cellStyle name="Normal 2 2 75" xfId="287"/>
    <cellStyle name="Normal 2 2 76" xfId="288"/>
    <cellStyle name="Normal 2 2 77" xfId="289"/>
    <cellStyle name="Normal 2 2 78" xfId="290"/>
    <cellStyle name="Normal 2 2 8" xfId="291"/>
    <cellStyle name="Normal 2 2 9" xfId="292"/>
    <cellStyle name="Normal 2 20" xfId="293"/>
    <cellStyle name="Normal 2 21" xfId="294"/>
    <cellStyle name="Normal 2 22" xfId="295"/>
    <cellStyle name="Normal 2 23" xfId="296"/>
    <cellStyle name="Normal 2 24" xfId="297"/>
    <cellStyle name="Normal 2 25" xfId="298"/>
    <cellStyle name="Normal 2 26" xfId="299"/>
    <cellStyle name="Normal 2 27" xfId="300"/>
    <cellStyle name="Normal 2 28" xfId="301"/>
    <cellStyle name="Normal 2 29" xfId="302"/>
    <cellStyle name="Normal 2 3" xfId="28"/>
    <cellStyle name="Normal 2 30" xfId="303"/>
    <cellStyle name="Normal 2 31" xfId="304"/>
    <cellStyle name="Normal 2 32" xfId="305"/>
    <cellStyle name="Normal 2 33" xfId="306"/>
    <cellStyle name="Normal 2 34" xfId="307"/>
    <cellStyle name="Normal 2 35" xfId="308"/>
    <cellStyle name="Normal 2 36" xfId="309"/>
    <cellStyle name="Normal 2 37" xfId="310"/>
    <cellStyle name="Normal 2 38" xfId="311"/>
    <cellStyle name="Normal 2 39" xfId="312"/>
    <cellStyle name="Normal 2 4" xfId="29"/>
    <cellStyle name="Normal 2 40" xfId="313"/>
    <cellStyle name="Normal 2 41" xfId="314"/>
    <cellStyle name="Normal 2 42" xfId="315"/>
    <cellStyle name="Normal 2 43" xfId="316"/>
    <cellStyle name="Normal 2 44" xfId="317"/>
    <cellStyle name="Normal 2 45" xfId="318"/>
    <cellStyle name="Normal 2 46" xfId="319"/>
    <cellStyle name="Normal 2 47" xfId="320"/>
    <cellStyle name="Normal 2 48" xfId="321"/>
    <cellStyle name="Normal 2 49" xfId="322"/>
    <cellStyle name="Normal 2 5" xfId="323"/>
    <cellStyle name="Normal 2 50" xfId="324"/>
    <cellStyle name="Normal 2 51" xfId="325"/>
    <cellStyle name="Normal 2 52" xfId="326"/>
    <cellStyle name="Normal 2 53" xfId="327"/>
    <cellStyle name="Normal 2 54" xfId="328"/>
    <cellStyle name="Normal 2 55" xfId="329"/>
    <cellStyle name="Normal 2 56" xfId="330"/>
    <cellStyle name="Normal 2 57" xfId="331"/>
    <cellStyle name="Normal 2 58" xfId="332"/>
    <cellStyle name="Normal 2 59" xfId="333"/>
    <cellStyle name="Normal 2 6" xfId="334"/>
    <cellStyle name="Normal 2 60" xfId="335"/>
    <cellStyle name="Normal 2 61" xfId="336"/>
    <cellStyle name="Normal 2 62" xfId="337"/>
    <cellStyle name="Normal 2 63" xfId="338"/>
    <cellStyle name="Normal 2 64" xfId="339"/>
    <cellStyle name="Normal 2 65" xfId="340"/>
    <cellStyle name="Normal 2 66" xfId="341"/>
    <cellStyle name="Normal 2 67" xfId="342"/>
    <cellStyle name="Normal 2 68" xfId="343"/>
    <cellStyle name="Normal 2 69" xfId="344"/>
    <cellStyle name="Normal 2 7" xfId="345"/>
    <cellStyle name="Normal 2 70" xfId="346"/>
    <cellStyle name="Normal 2 71" xfId="347"/>
    <cellStyle name="Normal 2 72" xfId="348"/>
    <cellStyle name="Normal 2 73" xfId="349"/>
    <cellStyle name="Normal 2 74" xfId="350"/>
    <cellStyle name="Normal 2 75" xfId="351"/>
    <cellStyle name="Normal 2 76" xfId="352"/>
    <cellStyle name="Normal 2 77" xfId="353"/>
    <cellStyle name="Normal 2 8" xfId="354"/>
    <cellStyle name="Normal 2 9" xfId="355"/>
    <cellStyle name="Normal 2_ORÇ - Galeria Rua Eredes Serpa" xfId="30"/>
    <cellStyle name="Normal 3" xfId="31"/>
    <cellStyle name="Normal 3 10" xfId="356"/>
    <cellStyle name="Normal 3 100" xfId="357"/>
    <cellStyle name="Normal 3 101" xfId="358"/>
    <cellStyle name="Normal 3 102" xfId="359"/>
    <cellStyle name="Normal 3 103" xfId="360"/>
    <cellStyle name="Normal 3 104" xfId="361"/>
    <cellStyle name="Normal 3 105" xfId="362"/>
    <cellStyle name="Normal 3 106" xfId="363"/>
    <cellStyle name="Normal 3 107" xfId="364"/>
    <cellStyle name="Normal 3 108" xfId="365"/>
    <cellStyle name="Normal 3 109" xfId="366"/>
    <cellStyle name="Normal 3 11" xfId="367"/>
    <cellStyle name="Normal 3 110" xfId="368"/>
    <cellStyle name="Normal 3 111" xfId="369"/>
    <cellStyle name="Normal 3 112" xfId="370"/>
    <cellStyle name="Normal 3 113" xfId="371"/>
    <cellStyle name="Normal 3 114" xfId="372"/>
    <cellStyle name="Normal 3 115" xfId="373"/>
    <cellStyle name="Normal 3 116" xfId="374"/>
    <cellStyle name="Normal 3 117" xfId="375"/>
    <cellStyle name="Normal 3 118" xfId="376"/>
    <cellStyle name="Normal 3 119" xfId="377"/>
    <cellStyle name="Normal 3 12" xfId="378"/>
    <cellStyle name="Normal 3 120" xfId="379"/>
    <cellStyle name="Normal 3 121" xfId="380"/>
    <cellStyle name="Normal 3 122" xfId="381"/>
    <cellStyle name="Normal 3 123" xfId="382"/>
    <cellStyle name="Normal 3 124" xfId="383"/>
    <cellStyle name="Normal 3 125" xfId="384"/>
    <cellStyle name="Normal 3 126" xfId="385"/>
    <cellStyle name="Normal 3 127" xfId="386"/>
    <cellStyle name="Normal 3 128" xfId="387"/>
    <cellStyle name="Normal 3 129" xfId="388"/>
    <cellStyle name="Normal 3 13" xfId="389"/>
    <cellStyle name="Normal 3 130" xfId="390"/>
    <cellStyle name="Normal 3 131" xfId="391"/>
    <cellStyle name="Normal 3 132" xfId="392"/>
    <cellStyle name="Normal 3 133" xfId="393"/>
    <cellStyle name="Normal 3 134" xfId="394"/>
    <cellStyle name="Normal 3 135" xfId="395"/>
    <cellStyle name="Normal 3 136" xfId="396"/>
    <cellStyle name="Normal 3 137" xfId="397"/>
    <cellStyle name="Normal 3 137 10" xfId="398"/>
    <cellStyle name="Normal 3 137 11" xfId="399"/>
    <cellStyle name="Normal 3 137 12" xfId="400"/>
    <cellStyle name="Normal 3 137 13" xfId="401"/>
    <cellStyle name="Normal 3 137 14" xfId="402"/>
    <cellStyle name="Normal 3 137 15" xfId="403"/>
    <cellStyle name="Normal 3 137 16" xfId="404"/>
    <cellStyle name="Normal 3 137 17" xfId="405"/>
    <cellStyle name="Normal 3 137 18" xfId="406"/>
    <cellStyle name="Normal 3 137 19" xfId="407"/>
    <cellStyle name="Normal 3 137 2" xfId="408"/>
    <cellStyle name="Normal 3 137 20" xfId="409"/>
    <cellStyle name="Normal 3 137 21" xfId="410"/>
    <cellStyle name="Normal 3 137 22" xfId="411"/>
    <cellStyle name="Normal 3 137 23" xfId="412"/>
    <cellStyle name="Normal 3 137 24" xfId="413"/>
    <cellStyle name="Normal 3 137 25" xfId="414"/>
    <cellStyle name="Normal 3 137 26" xfId="415"/>
    <cellStyle name="Normal 3 137 27" xfId="416"/>
    <cellStyle name="Normal 3 137 3" xfId="417"/>
    <cellStyle name="Normal 3 137 4" xfId="418"/>
    <cellStyle name="Normal 3 137 5" xfId="419"/>
    <cellStyle name="Normal 3 137 6" xfId="420"/>
    <cellStyle name="Normal 3 137 7" xfId="421"/>
    <cellStyle name="Normal 3 137 8" xfId="422"/>
    <cellStyle name="Normal 3 137 9" xfId="423"/>
    <cellStyle name="Normal 3 138" xfId="424"/>
    <cellStyle name="Normal 3 139" xfId="425"/>
    <cellStyle name="Normal 3 14" xfId="426"/>
    <cellStyle name="Normal 3 140" xfId="427"/>
    <cellStyle name="Normal 3 141" xfId="428"/>
    <cellStyle name="Normal 3 142" xfId="429"/>
    <cellStyle name="Normal 3 143" xfId="430"/>
    <cellStyle name="Normal 3 144" xfId="431"/>
    <cellStyle name="Normal 3 145" xfId="432"/>
    <cellStyle name="Normal 3 146" xfId="433"/>
    <cellStyle name="Normal 3 147" xfId="434"/>
    <cellStyle name="Normal 3 148" xfId="435"/>
    <cellStyle name="Normal 3 149" xfId="436"/>
    <cellStyle name="Normal 3 15" xfId="437"/>
    <cellStyle name="Normal 3 150" xfId="438"/>
    <cellStyle name="Normal 3 151" xfId="439"/>
    <cellStyle name="Normal 3 152" xfId="440"/>
    <cellStyle name="Normal 3 153" xfId="441"/>
    <cellStyle name="Normal 3 154" xfId="442"/>
    <cellStyle name="Normal 3 155" xfId="443"/>
    <cellStyle name="Normal 3 156" xfId="444"/>
    <cellStyle name="Normal 3 157" xfId="445"/>
    <cellStyle name="Normal 3 158" xfId="446"/>
    <cellStyle name="Normal 3 159" xfId="447"/>
    <cellStyle name="Normal 3 16" xfId="448"/>
    <cellStyle name="Normal 3 160" xfId="449"/>
    <cellStyle name="Normal 3 161" xfId="450"/>
    <cellStyle name="Normal 3 162" xfId="451"/>
    <cellStyle name="Normal 3 163" xfId="452"/>
    <cellStyle name="Normal 3 164" xfId="453"/>
    <cellStyle name="Normal 3 165" xfId="454"/>
    <cellStyle name="Normal 3 166" xfId="455"/>
    <cellStyle name="Normal 3 167" xfId="456"/>
    <cellStyle name="Normal 3 168" xfId="457"/>
    <cellStyle name="Normal 3 169" xfId="458"/>
    <cellStyle name="Normal 3 17" xfId="459"/>
    <cellStyle name="Normal 3 170" xfId="460"/>
    <cellStyle name="Normal 3 171" xfId="461"/>
    <cellStyle name="Normal 3 172" xfId="462"/>
    <cellStyle name="Normal 3 173" xfId="463"/>
    <cellStyle name="Normal 3 174" xfId="464"/>
    <cellStyle name="Normal 3 175" xfId="465"/>
    <cellStyle name="Normal 3 176" xfId="466"/>
    <cellStyle name="Normal 3 177" xfId="467"/>
    <cellStyle name="Normal 3 178" xfId="468"/>
    <cellStyle name="Normal 3 179" xfId="469"/>
    <cellStyle name="Normal 3 18" xfId="470"/>
    <cellStyle name="Normal 3 180" xfId="471"/>
    <cellStyle name="Normal 3 181" xfId="472"/>
    <cellStyle name="Normal 3 182" xfId="473"/>
    <cellStyle name="Normal 3 183" xfId="474"/>
    <cellStyle name="Normal 3 184" xfId="475"/>
    <cellStyle name="Normal 3 185" xfId="476"/>
    <cellStyle name="Normal 3 186" xfId="477"/>
    <cellStyle name="Normal 3 187" xfId="478"/>
    <cellStyle name="Normal 3 188" xfId="479"/>
    <cellStyle name="Normal 3 189" xfId="480"/>
    <cellStyle name="Normal 3 19" xfId="481"/>
    <cellStyle name="Normal 3 190" xfId="482"/>
    <cellStyle name="Normal 3 191" xfId="483"/>
    <cellStyle name="Normal 3 192" xfId="484"/>
    <cellStyle name="Normal 3 193" xfId="485"/>
    <cellStyle name="Normal 3 194" xfId="486"/>
    <cellStyle name="Normal 3 195" xfId="487"/>
    <cellStyle name="Normal 3 196" xfId="488"/>
    <cellStyle name="Normal 3 197" xfId="489"/>
    <cellStyle name="Normal 3 198" xfId="490"/>
    <cellStyle name="Normal 3 199" xfId="491"/>
    <cellStyle name="Normal 3 2" xfId="32"/>
    <cellStyle name="Normal 3 20" xfId="492"/>
    <cellStyle name="Normal 3 200" xfId="493"/>
    <cellStyle name="Normal 3 201" xfId="494"/>
    <cellStyle name="Normal 3 202" xfId="495"/>
    <cellStyle name="Normal 3 203" xfId="496"/>
    <cellStyle name="Normal 3 204" xfId="497"/>
    <cellStyle name="Normal 3 205" xfId="498"/>
    <cellStyle name="Normal 3 206" xfId="499"/>
    <cellStyle name="Normal 3 207" xfId="500"/>
    <cellStyle name="Normal 3 208" xfId="501"/>
    <cellStyle name="Normal 3 209" xfId="502"/>
    <cellStyle name="Normal 3 21" xfId="503"/>
    <cellStyle name="Normal 3 210" xfId="504"/>
    <cellStyle name="Normal 3 211" xfId="505"/>
    <cellStyle name="Normal 3 212" xfId="506"/>
    <cellStyle name="Normal 3 213" xfId="507"/>
    <cellStyle name="Normal 3 214" xfId="508"/>
    <cellStyle name="Normal 3 215" xfId="509"/>
    <cellStyle name="Normal 3 216" xfId="510"/>
    <cellStyle name="Normal 3 217" xfId="511"/>
    <cellStyle name="Normal 3 218" xfId="512"/>
    <cellStyle name="Normal 3 219" xfId="513"/>
    <cellStyle name="Normal 3 22" xfId="514"/>
    <cellStyle name="Normal 3 220" xfId="515"/>
    <cellStyle name="Normal 3 221" xfId="516"/>
    <cellStyle name="Normal 3 222" xfId="517"/>
    <cellStyle name="Normal 3 223" xfId="518"/>
    <cellStyle name="Normal 3 224" xfId="519"/>
    <cellStyle name="Normal 3 225" xfId="520"/>
    <cellStyle name="Normal 3 226" xfId="521"/>
    <cellStyle name="Normal 3 227" xfId="522"/>
    <cellStyle name="Normal 3 228" xfId="523"/>
    <cellStyle name="Normal 3 229" xfId="524"/>
    <cellStyle name="Normal 3 23" xfId="525"/>
    <cellStyle name="Normal 3 230" xfId="526"/>
    <cellStyle name="Normal 3 231" xfId="527"/>
    <cellStyle name="Normal 3 232" xfId="528"/>
    <cellStyle name="Normal 3 233" xfId="529"/>
    <cellStyle name="Normal 3 234" xfId="530"/>
    <cellStyle name="Normal 3 235" xfId="531"/>
    <cellStyle name="Normal 3 236" xfId="532"/>
    <cellStyle name="Normal 3 237" xfId="533"/>
    <cellStyle name="Normal 3 238" xfId="534"/>
    <cellStyle name="Normal 3 239" xfId="535"/>
    <cellStyle name="Normal 3 24" xfId="536"/>
    <cellStyle name="Normal 3 240" xfId="537"/>
    <cellStyle name="Normal 3 241" xfId="538"/>
    <cellStyle name="Normal 3 242" xfId="539"/>
    <cellStyle name="Normal 3 243" xfId="540"/>
    <cellStyle name="Normal 3 244" xfId="541"/>
    <cellStyle name="Normal 3 245" xfId="542"/>
    <cellStyle name="Normal 3 246" xfId="543"/>
    <cellStyle name="Normal 3 247" xfId="544"/>
    <cellStyle name="Normal 3 248" xfId="545"/>
    <cellStyle name="Normal 3 249" xfId="546"/>
    <cellStyle name="Normal 3 25" xfId="547"/>
    <cellStyle name="Normal 3 250" xfId="548"/>
    <cellStyle name="Normal 3 26" xfId="549"/>
    <cellStyle name="Normal 3 27" xfId="550"/>
    <cellStyle name="Normal 3 28" xfId="551"/>
    <cellStyle name="Normal 3 29" xfId="552"/>
    <cellStyle name="Normal 3 3" xfId="553"/>
    <cellStyle name="Normal 3 30" xfId="554"/>
    <cellStyle name="Normal 3 31" xfId="555"/>
    <cellStyle name="Normal 3 32" xfId="556"/>
    <cellStyle name="Normal 3 33" xfId="557"/>
    <cellStyle name="Normal 3 34" xfId="558"/>
    <cellStyle name="Normal 3 35" xfId="559"/>
    <cellStyle name="Normal 3 36" xfId="560"/>
    <cellStyle name="Normal 3 37" xfId="561"/>
    <cellStyle name="Normal 3 38" xfId="562"/>
    <cellStyle name="Normal 3 39" xfId="563"/>
    <cellStyle name="Normal 3 4" xfId="564"/>
    <cellStyle name="Normal 3 40" xfId="565"/>
    <cellStyle name="Normal 3 41" xfId="566"/>
    <cellStyle name="Normal 3 42" xfId="567"/>
    <cellStyle name="Normal 3 43" xfId="568"/>
    <cellStyle name="Normal 3 44" xfId="569"/>
    <cellStyle name="Normal 3 45" xfId="570"/>
    <cellStyle name="Normal 3 46" xfId="571"/>
    <cellStyle name="Normal 3 47" xfId="572"/>
    <cellStyle name="Normal 3 48" xfId="573"/>
    <cellStyle name="Normal 3 49" xfId="574"/>
    <cellStyle name="Normal 3 5" xfId="575"/>
    <cellStyle name="Normal 3 50" xfId="576"/>
    <cellStyle name="Normal 3 51" xfId="577"/>
    <cellStyle name="Normal 3 52" xfId="578"/>
    <cellStyle name="Normal 3 53" xfId="579"/>
    <cellStyle name="Normal 3 54" xfId="580"/>
    <cellStyle name="Normal 3 55" xfId="581"/>
    <cellStyle name="Normal 3 56" xfId="582"/>
    <cellStyle name="Normal 3 57" xfId="583"/>
    <cellStyle name="Normal 3 58" xfId="584"/>
    <cellStyle name="Normal 3 59" xfId="585"/>
    <cellStyle name="Normal 3 6" xfId="586"/>
    <cellStyle name="Normal 3 60" xfId="587"/>
    <cellStyle name="Normal 3 61" xfId="588"/>
    <cellStyle name="Normal 3 62" xfId="589"/>
    <cellStyle name="Normal 3 63" xfId="590"/>
    <cellStyle name="Normal 3 64" xfId="591"/>
    <cellStyle name="Normal 3 65" xfId="592"/>
    <cellStyle name="Normal 3 66" xfId="593"/>
    <cellStyle name="Normal 3 67" xfId="594"/>
    <cellStyle name="Normal 3 68" xfId="595"/>
    <cellStyle name="Normal 3 69" xfId="596"/>
    <cellStyle name="Normal 3 7" xfId="597"/>
    <cellStyle name="Normal 3 70" xfId="598"/>
    <cellStyle name="Normal 3 71" xfId="599"/>
    <cellStyle name="Normal 3 72" xfId="600"/>
    <cellStyle name="Normal 3 73" xfId="601"/>
    <cellStyle name="Normal 3 74" xfId="602"/>
    <cellStyle name="Normal 3 75" xfId="603"/>
    <cellStyle name="Normal 3 76" xfId="604"/>
    <cellStyle name="Normal 3 77" xfId="605"/>
    <cellStyle name="Normal 3 78" xfId="606"/>
    <cellStyle name="Normal 3 79" xfId="607"/>
    <cellStyle name="Normal 3 8" xfId="608"/>
    <cellStyle name="Normal 3 80" xfId="609"/>
    <cellStyle name="Normal 3 81" xfId="610"/>
    <cellStyle name="Normal 3 82" xfId="611"/>
    <cellStyle name="Normal 3 83" xfId="612"/>
    <cellStyle name="Normal 3 84" xfId="613"/>
    <cellStyle name="Normal 3 85" xfId="614"/>
    <cellStyle name="Normal 3 86" xfId="615"/>
    <cellStyle name="Normal 3 87" xfId="616"/>
    <cellStyle name="Normal 3 88" xfId="617"/>
    <cellStyle name="Normal 3 89" xfId="618"/>
    <cellStyle name="Normal 3 9" xfId="619"/>
    <cellStyle name="Normal 3 90" xfId="620"/>
    <cellStyle name="Normal 3 91" xfId="621"/>
    <cellStyle name="Normal 3 92" xfId="622"/>
    <cellStyle name="Normal 3 93" xfId="623"/>
    <cellStyle name="Normal 3 94" xfId="624"/>
    <cellStyle name="Normal 3 95" xfId="625"/>
    <cellStyle name="Normal 3 96" xfId="626"/>
    <cellStyle name="Normal 3 97" xfId="627"/>
    <cellStyle name="Normal 3 98" xfId="628"/>
    <cellStyle name="Normal 3 99" xfId="629"/>
    <cellStyle name="Normal 4" xfId="33"/>
    <cellStyle name="Normal 4 2" xfId="630"/>
    <cellStyle name="Normal 5" xfId="34"/>
    <cellStyle name="Normal 5 2" xfId="631"/>
    <cellStyle name="Normal 6" xfId="35"/>
    <cellStyle name="Normal 6 10" xfId="632"/>
    <cellStyle name="Normal 6 100" xfId="633"/>
    <cellStyle name="Normal 6 101" xfId="634"/>
    <cellStyle name="Normal 6 102" xfId="635"/>
    <cellStyle name="Normal 6 103" xfId="636"/>
    <cellStyle name="Normal 6 104" xfId="637"/>
    <cellStyle name="Normal 6 105" xfId="638"/>
    <cellStyle name="Normal 6 106" xfId="639"/>
    <cellStyle name="Normal 6 107" xfId="640"/>
    <cellStyle name="Normal 6 108" xfId="641"/>
    <cellStyle name="Normal 6 109" xfId="642"/>
    <cellStyle name="Normal 6 11" xfId="643"/>
    <cellStyle name="Normal 6 110" xfId="644"/>
    <cellStyle name="Normal 6 111" xfId="645"/>
    <cellStyle name="Normal 6 112" xfId="646"/>
    <cellStyle name="Normal 6 113" xfId="647"/>
    <cellStyle name="Normal 6 114" xfId="648"/>
    <cellStyle name="Normal 6 115" xfId="649"/>
    <cellStyle name="Normal 6 116" xfId="650"/>
    <cellStyle name="Normal 6 117" xfId="651"/>
    <cellStyle name="Normal 6 118" xfId="652"/>
    <cellStyle name="Normal 6 119" xfId="653"/>
    <cellStyle name="Normal 6 12" xfId="654"/>
    <cellStyle name="Normal 6 120" xfId="655"/>
    <cellStyle name="Normal 6 121" xfId="656"/>
    <cellStyle name="Normal 6 122" xfId="657"/>
    <cellStyle name="Normal 6 123" xfId="658"/>
    <cellStyle name="Normal 6 124" xfId="659"/>
    <cellStyle name="Normal 6 125" xfId="660"/>
    <cellStyle name="Normal 6 126" xfId="661"/>
    <cellStyle name="Normal 6 127" xfId="662"/>
    <cellStyle name="Normal 6 128" xfId="663"/>
    <cellStyle name="Normal 6 129" xfId="664"/>
    <cellStyle name="Normal 6 13" xfId="665"/>
    <cellStyle name="Normal 6 130" xfId="666"/>
    <cellStyle name="Normal 6 131" xfId="667"/>
    <cellStyle name="Normal 6 132" xfId="668"/>
    <cellStyle name="Normal 6 133" xfId="669"/>
    <cellStyle name="Normal 6 134" xfId="670"/>
    <cellStyle name="Normal 6 135" xfId="671"/>
    <cellStyle name="Normal 6 136" xfId="672"/>
    <cellStyle name="Normal 6 136 10" xfId="673"/>
    <cellStyle name="Normal 6 136 11" xfId="674"/>
    <cellStyle name="Normal 6 136 12" xfId="675"/>
    <cellStyle name="Normal 6 136 13" xfId="676"/>
    <cellStyle name="Normal 6 136 14" xfId="677"/>
    <cellStyle name="Normal 6 136 15" xfId="678"/>
    <cellStyle name="Normal 6 136 16" xfId="679"/>
    <cellStyle name="Normal 6 136 17" xfId="680"/>
    <cellStyle name="Normal 6 136 18" xfId="681"/>
    <cellStyle name="Normal 6 136 19" xfId="682"/>
    <cellStyle name="Normal 6 136 2" xfId="683"/>
    <cellStyle name="Normal 6 136 20" xfId="684"/>
    <cellStyle name="Normal 6 136 21" xfId="685"/>
    <cellStyle name="Normal 6 136 22" xfId="686"/>
    <cellStyle name="Normal 6 136 23" xfId="687"/>
    <cellStyle name="Normal 6 136 24" xfId="688"/>
    <cellStyle name="Normal 6 136 25" xfId="689"/>
    <cellStyle name="Normal 6 136 26" xfId="690"/>
    <cellStyle name="Normal 6 136 27" xfId="691"/>
    <cellStyle name="Normal 6 136 3" xfId="692"/>
    <cellStyle name="Normal 6 136 4" xfId="693"/>
    <cellStyle name="Normal 6 136 5" xfId="694"/>
    <cellStyle name="Normal 6 136 6" xfId="695"/>
    <cellStyle name="Normal 6 136 7" xfId="696"/>
    <cellStyle name="Normal 6 136 8" xfId="697"/>
    <cellStyle name="Normal 6 136 9" xfId="698"/>
    <cellStyle name="Normal 6 137" xfId="699"/>
    <cellStyle name="Normal 6 138" xfId="700"/>
    <cellStyle name="Normal 6 139" xfId="701"/>
    <cellStyle name="Normal 6 14" xfId="702"/>
    <cellStyle name="Normal 6 140" xfId="703"/>
    <cellStyle name="Normal 6 141" xfId="704"/>
    <cellStyle name="Normal 6 142" xfId="705"/>
    <cellStyle name="Normal 6 143" xfId="706"/>
    <cellStyle name="Normal 6 144" xfId="707"/>
    <cellStyle name="Normal 6 145" xfId="708"/>
    <cellStyle name="Normal 6 146" xfId="709"/>
    <cellStyle name="Normal 6 147" xfId="710"/>
    <cellStyle name="Normal 6 148" xfId="711"/>
    <cellStyle name="Normal 6 149" xfId="712"/>
    <cellStyle name="Normal 6 15" xfId="713"/>
    <cellStyle name="Normal 6 150" xfId="714"/>
    <cellStyle name="Normal 6 151" xfId="715"/>
    <cellStyle name="Normal 6 152" xfId="716"/>
    <cellStyle name="Normal 6 153" xfId="717"/>
    <cellStyle name="Normal 6 154" xfId="718"/>
    <cellStyle name="Normal 6 155" xfId="719"/>
    <cellStyle name="Normal 6 156" xfId="720"/>
    <cellStyle name="Normal 6 157" xfId="721"/>
    <cellStyle name="Normal 6 158" xfId="722"/>
    <cellStyle name="Normal 6 159" xfId="723"/>
    <cellStyle name="Normal 6 16" xfId="724"/>
    <cellStyle name="Normal 6 160" xfId="725"/>
    <cellStyle name="Normal 6 161" xfId="726"/>
    <cellStyle name="Normal 6 162" xfId="727"/>
    <cellStyle name="Normal 6 163" xfId="728"/>
    <cellStyle name="Normal 6 164" xfId="729"/>
    <cellStyle name="Normal 6 165" xfId="730"/>
    <cellStyle name="Normal 6 166" xfId="731"/>
    <cellStyle name="Normal 6 167" xfId="732"/>
    <cellStyle name="Normal 6 168" xfId="733"/>
    <cellStyle name="Normal 6 169" xfId="734"/>
    <cellStyle name="Normal 6 17" xfId="735"/>
    <cellStyle name="Normal 6 170" xfId="736"/>
    <cellStyle name="Normal 6 171" xfId="737"/>
    <cellStyle name="Normal 6 172" xfId="738"/>
    <cellStyle name="Normal 6 173" xfId="739"/>
    <cellStyle name="Normal 6 174" xfId="740"/>
    <cellStyle name="Normal 6 175" xfId="741"/>
    <cellStyle name="Normal 6 176" xfId="742"/>
    <cellStyle name="Normal 6 177" xfId="743"/>
    <cellStyle name="Normal 6 178" xfId="744"/>
    <cellStyle name="Normal 6 179" xfId="745"/>
    <cellStyle name="Normal 6 18" xfId="746"/>
    <cellStyle name="Normal 6 180" xfId="747"/>
    <cellStyle name="Normal 6 181" xfId="748"/>
    <cellStyle name="Normal 6 182" xfId="749"/>
    <cellStyle name="Normal 6 183" xfId="750"/>
    <cellStyle name="Normal 6 184" xfId="751"/>
    <cellStyle name="Normal 6 185" xfId="752"/>
    <cellStyle name="Normal 6 186" xfId="753"/>
    <cellStyle name="Normal 6 187" xfId="754"/>
    <cellStyle name="Normal 6 188" xfId="755"/>
    <cellStyle name="Normal 6 189" xfId="756"/>
    <cellStyle name="Normal 6 19" xfId="757"/>
    <cellStyle name="Normal 6 190" xfId="758"/>
    <cellStyle name="Normal 6 191" xfId="759"/>
    <cellStyle name="Normal 6 192" xfId="760"/>
    <cellStyle name="Normal 6 193" xfId="761"/>
    <cellStyle name="Normal 6 194" xfId="762"/>
    <cellStyle name="Normal 6 195" xfId="763"/>
    <cellStyle name="Normal 6 196" xfId="764"/>
    <cellStyle name="Normal 6 197" xfId="765"/>
    <cellStyle name="Normal 6 198" xfId="766"/>
    <cellStyle name="Normal 6 199" xfId="767"/>
    <cellStyle name="Normal 6 2" xfId="768"/>
    <cellStyle name="Normal 6 20" xfId="769"/>
    <cellStyle name="Normal 6 200" xfId="770"/>
    <cellStyle name="Normal 6 201" xfId="771"/>
    <cellStyle name="Normal 6 202" xfId="772"/>
    <cellStyle name="Normal 6 203" xfId="773"/>
    <cellStyle name="Normal 6 204" xfId="774"/>
    <cellStyle name="Normal 6 205" xfId="775"/>
    <cellStyle name="Normal 6 206" xfId="776"/>
    <cellStyle name="Normal 6 207" xfId="777"/>
    <cellStyle name="Normal 6 208" xfId="778"/>
    <cellStyle name="Normal 6 209" xfId="779"/>
    <cellStyle name="Normal 6 21" xfId="780"/>
    <cellStyle name="Normal 6 210" xfId="781"/>
    <cellStyle name="Normal 6 211" xfId="782"/>
    <cellStyle name="Normal 6 212" xfId="783"/>
    <cellStyle name="Normal 6 213" xfId="784"/>
    <cellStyle name="Normal 6 214" xfId="785"/>
    <cellStyle name="Normal 6 215" xfId="786"/>
    <cellStyle name="Normal 6 216" xfId="787"/>
    <cellStyle name="Normal 6 217" xfId="788"/>
    <cellStyle name="Normal 6 218" xfId="789"/>
    <cellStyle name="Normal 6 219" xfId="790"/>
    <cellStyle name="Normal 6 22" xfId="791"/>
    <cellStyle name="Normal 6 220" xfId="792"/>
    <cellStyle name="Normal 6 221" xfId="793"/>
    <cellStyle name="Normal 6 222" xfId="794"/>
    <cellStyle name="Normal 6 223" xfId="795"/>
    <cellStyle name="Normal 6 224" xfId="796"/>
    <cellStyle name="Normal 6 225" xfId="797"/>
    <cellStyle name="Normal 6 226" xfId="798"/>
    <cellStyle name="Normal 6 227" xfId="799"/>
    <cellStyle name="Normal 6 228" xfId="800"/>
    <cellStyle name="Normal 6 229" xfId="801"/>
    <cellStyle name="Normal 6 23" xfId="802"/>
    <cellStyle name="Normal 6 230" xfId="803"/>
    <cellStyle name="Normal 6 231" xfId="804"/>
    <cellStyle name="Normal 6 232" xfId="805"/>
    <cellStyle name="Normal 6 233" xfId="806"/>
    <cellStyle name="Normal 6 234" xfId="807"/>
    <cellStyle name="Normal 6 235" xfId="808"/>
    <cellStyle name="Normal 6 236" xfId="809"/>
    <cellStyle name="Normal 6 237" xfId="810"/>
    <cellStyle name="Normal 6 238" xfId="811"/>
    <cellStyle name="Normal 6 239" xfId="812"/>
    <cellStyle name="Normal 6 24" xfId="813"/>
    <cellStyle name="Normal 6 240" xfId="814"/>
    <cellStyle name="Normal 6 241" xfId="815"/>
    <cellStyle name="Normal 6 242" xfId="816"/>
    <cellStyle name="Normal 6 243" xfId="817"/>
    <cellStyle name="Normal 6 244" xfId="818"/>
    <cellStyle name="Normal 6 245" xfId="819"/>
    <cellStyle name="Normal 6 246" xfId="820"/>
    <cellStyle name="Normal 6 247" xfId="821"/>
    <cellStyle name="Normal 6 248" xfId="822"/>
    <cellStyle name="Normal 6 249" xfId="823"/>
    <cellStyle name="Normal 6 25" xfId="824"/>
    <cellStyle name="Normal 6 26" xfId="825"/>
    <cellStyle name="Normal 6 27" xfId="826"/>
    <cellStyle name="Normal 6 28" xfId="827"/>
    <cellStyle name="Normal 6 29" xfId="828"/>
    <cellStyle name="Normal 6 3" xfId="829"/>
    <cellStyle name="Normal 6 30" xfId="830"/>
    <cellStyle name="Normal 6 31" xfId="831"/>
    <cellStyle name="Normal 6 32" xfId="832"/>
    <cellStyle name="Normal 6 33" xfId="833"/>
    <cellStyle name="Normal 6 34" xfId="834"/>
    <cellStyle name="Normal 6 35" xfId="835"/>
    <cellStyle name="Normal 6 36" xfId="836"/>
    <cellStyle name="Normal 6 37" xfId="837"/>
    <cellStyle name="Normal 6 38" xfId="838"/>
    <cellStyle name="Normal 6 39" xfId="839"/>
    <cellStyle name="Normal 6 4" xfId="840"/>
    <cellStyle name="Normal 6 40" xfId="841"/>
    <cellStyle name="Normal 6 41" xfId="842"/>
    <cellStyle name="Normal 6 42" xfId="843"/>
    <cellStyle name="Normal 6 43" xfId="844"/>
    <cellStyle name="Normal 6 44" xfId="845"/>
    <cellStyle name="Normal 6 45" xfId="846"/>
    <cellStyle name="Normal 6 46" xfId="847"/>
    <cellStyle name="Normal 6 47" xfId="848"/>
    <cellStyle name="Normal 6 48" xfId="849"/>
    <cellStyle name="Normal 6 49" xfId="850"/>
    <cellStyle name="Normal 6 5" xfId="851"/>
    <cellStyle name="Normal 6 50" xfId="852"/>
    <cellStyle name="Normal 6 51" xfId="853"/>
    <cellStyle name="Normal 6 52" xfId="854"/>
    <cellStyle name="Normal 6 53" xfId="855"/>
    <cellStyle name="Normal 6 54" xfId="856"/>
    <cellStyle name="Normal 6 55" xfId="857"/>
    <cellStyle name="Normal 6 56" xfId="858"/>
    <cellStyle name="Normal 6 57" xfId="859"/>
    <cellStyle name="Normal 6 58" xfId="860"/>
    <cellStyle name="Normal 6 59" xfId="861"/>
    <cellStyle name="Normal 6 6" xfId="862"/>
    <cellStyle name="Normal 6 60" xfId="863"/>
    <cellStyle name="Normal 6 61" xfId="864"/>
    <cellStyle name="Normal 6 62" xfId="865"/>
    <cellStyle name="Normal 6 63" xfId="866"/>
    <cellStyle name="Normal 6 64" xfId="867"/>
    <cellStyle name="Normal 6 65" xfId="868"/>
    <cellStyle name="Normal 6 66" xfId="869"/>
    <cellStyle name="Normal 6 67" xfId="870"/>
    <cellStyle name="Normal 6 68" xfId="871"/>
    <cellStyle name="Normal 6 69" xfId="872"/>
    <cellStyle name="Normal 6 7" xfId="873"/>
    <cellStyle name="Normal 6 70" xfId="874"/>
    <cellStyle name="Normal 6 71" xfId="875"/>
    <cellStyle name="Normal 6 72" xfId="876"/>
    <cellStyle name="Normal 6 73" xfId="877"/>
    <cellStyle name="Normal 6 74" xfId="878"/>
    <cellStyle name="Normal 6 75" xfId="879"/>
    <cellStyle name="Normal 6 76" xfId="880"/>
    <cellStyle name="Normal 6 77" xfId="881"/>
    <cellStyle name="Normal 6 78" xfId="882"/>
    <cellStyle name="Normal 6 79" xfId="883"/>
    <cellStyle name="Normal 6 8" xfId="884"/>
    <cellStyle name="Normal 6 80" xfId="885"/>
    <cellStyle name="Normal 6 81" xfId="886"/>
    <cellStyle name="Normal 6 82" xfId="887"/>
    <cellStyle name="Normal 6 83" xfId="888"/>
    <cellStyle name="Normal 6 84" xfId="889"/>
    <cellStyle name="Normal 6 85" xfId="890"/>
    <cellStyle name="Normal 6 86" xfId="891"/>
    <cellStyle name="Normal 6 87" xfId="892"/>
    <cellStyle name="Normal 6 88" xfId="893"/>
    <cellStyle name="Normal 6 89" xfId="894"/>
    <cellStyle name="Normal 6 9" xfId="895"/>
    <cellStyle name="Normal 6 90" xfId="896"/>
    <cellStyle name="Normal 6 91" xfId="897"/>
    <cellStyle name="Normal 6 92" xfId="898"/>
    <cellStyle name="Normal 6 93" xfId="899"/>
    <cellStyle name="Normal 6 94" xfId="900"/>
    <cellStyle name="Normal 6 95" xfId="901"/>
    <cellStyle name="Normal 6 96" xfId="902"/>
    <cellStyle name="Normal 6 97" xfId="903"/>
    <cellStyle name="Normal 6 98" xfId="904"/>
    <cellStyle name="Normal 6 99" xfId="905"/>
    <cellStyle name="Normal 7" xfId="36"/>
    <cellStyle name="Normal 8" xfId="37"/>
    <cellStyle name="Normal 9" xfId="38"/>
    <cellStyle name="Nota 2" xfId="906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7"/>
    <cellStyle name="Porcentagem 2 11" xfId="908"/>
    <cellStyle name="Porcentagem 2 12" xfId="909"/>
    <cellStyle name="Porcentagem 2 13" xfId="910"/>
    <cellStyle name="Porcentagem 2 14" xfId="911"/>
    <cellStyle name="Porcentagem 2 15" xfId="912"/>
    <cellStyle name="Porcentagem 2 16" xfId="913"/>
    <cellStyle name="Porcentagem 2 17" xfId="914"/>
    <cellStyle name="Porcentagem 2 18" xfId="915"/>
    <cellStyle name="Porcentagem 2 19" xfId="916"/>
    <cellStyle name="Porcentagem 2 2" xfId="42"/>
    <cellStyle name="Porcentagem 2 2 2" xfId="917"/>
    <cellStyle name="Porcentagem 2 20" xfId="918"/>
    <cellStyle name="Porcentagem 2 21" xfId="919"/>
    <cellStyle name="Porcentagem 2 22" xfId="920"/>
    <cellStyle name="Porcentagem 2 23" xfId="921"/>
    <cellStyle name="Porcentagem 2 24" xfId="922"/>
    <cellStyle name="Porcentagem 2 25" xfId="923"/>
    <cellStyle name="Porcentagem 2 26" xfId="924"/>
    <cellStyle name="Porcentagem 2 27" xfId="925"/>
    <cellStyle name="Porcentagem 2 28" xfId="926"/>
    <cellStyle name="Porcentagem 2 29" xfId="927"/>
    <cellStyle name="Porcentagem 2 3" xfId="928"/>
    <cellStyle name="Porcentagem 2 30" xfId="929"/>
    <cellStyle name="Porcentagem 2 31" xfId="930"/>
    <cellStyle name="Porcentagem 2 32" xfId="931"/>
    <cellStyle name="Porcentagem 2 33" xfId="932"/>
    <cellStyle name="Porcentagem 2 34" xfId="933"/>
    <cellStyle name="Porcentagem 2 35" xfId="934"/>
    <cellStyle name="Porcentagem 2 36" xfId="935"/>
    <cellStyle name="Porcentagem 2 37" xfId="936"/>
    <cellStyle name="Porcentagem 2 38" xfId="937"/>
    <cellStyle name="Porcentagem 2 39" xfId="938"/>
    <cellStyle name="Porcentagem 2 4" xfId="939"/>
    <cellStyle name="Porcentagem 2 40" xfId="940"/>
    <cellStyle name="Porcentagem 2 41" xfId="941"/>
    <cellStyle name="Porcentagem 2 42" xfId="942"/>
    <cellStyle name="Porcentagem 2 43" xfId="943"/>
    <cellStyle name="Porcentagem 2 44" xfId="944"/>
    <cellStyle name="Porcentagem 2 45" xfId="945"/>
    <cellStyle name="Porcentagem 2 46" xfId="946"/>
    <cellStyle name="Porcentagem 2 47" xfId="947"/>
    <cellStyle name="Porcentagem 2 48" xfId="948"/>
    <cellStyle name="Porcentagem 2 49" xfId="949"/>
    <cellStyle name="Porcentagem 2 5" xfId="950"/>
    <cellStyle name="Porcentagem 2 50" xfId="951"/>
    <cellStyle name="Porcentagem 2 51" xfId="952"/>
    <cellStyle name="Porcentagem 2 52" xfId="953"/>
    <cellStyle name="Porcentagem 2 53" xfId="954"/>
    <cellStyle name="Porcentagem 2 54" xfId="955"/>
    <cellStyle name="Porcentagem 2 55" xfId="956"/>
    <cellStyle name="Porcentagem 2 56" xfId="957"/>
    <cellStyle name="Porcentagem 2 57" xfId="958"/>
    <cellStyle name="Porcentagem 2 58" xfId="959"/>
    <cellStyle name="Porcentagem 2 59" xfId="960"/>
    <cellStyle name="Porcentagem 2 6" xfId="961"/>
    <cellStyle name="Porcentagem 2 60" xfId="962"/>
    <cellStyle name="Porcentagem 2 61" xfId="963"/>
    <cellStyle name="Porcentagem 2 62" xfId="964"/>
    <cellStyle name="Porcentagem 2 63" xfId="965"/>
    <cellStyle name="Porcentagem 2 64" xfId="966"/>
    <cellStyle name="Porcentagem 2 65" xfId="967"/>
    <cellStyle name="Porcentagem 2 66" xfId="968"/>
    <cellStyle name="Porcentagem 2 67" xfId="969"/>
    <cellStyle name="Porcentagem 2 68" xfId="970"/>
    <cellStyle name="Porcentagem 2 69" xfId="971"/>
    <cellStyle name="Porcentagem 2 7" xfId="972"/>
    <cellStyle name="Porcentagem 2 70" xfId="973"/>
    <cellStyle name="Porcentagem 2 71" xfId="974"/>
    <cellStyle name="Porcentagem 2 72" xfId="975"/>
    <cellStyle name="Porcentagem 2 73" xfId="976"/>
    <cellStyle name="Porcentagem 2 74" xfId="977"/>
    <cellStyle name="Porcentagem 2 75" xfId="978"/>
    <cellStyle name="Porcentagem 2 76" xfId="979"/>
    <cellStyle name="Porcentagem 2 77" xfId="980"/>
    <cellStyle name="Porcentagem 2 78" xfId="981"/>
    <cellStyle name="Porcentagem 2 79" xfId="982"/>
    <cellStyle name="Porcentagem 2 8" xfId="983"/>
    <cellStyle name="Porcentagem 2 9" xfId="984"/>
    <cellStyle name="Porcentagem 3" xfId="43"/>
    <cellStyle name="Porcentagem 3 10" xfId="985"/>
    <cellStyle name="Porcentagem 3 100" xfId="986"/>
    <cellStyle name="Porcentagem 3 101" xfId="987"/>
    <cellStyle name="Porcentagem 3 102" xfId="988"/>
    <cellStyle name="Porcentagem 3 103" xfId="989"/>
    <cellStyle name="Porcentagem 3 104" xfId="990"/>
    <cellStyle name="Porcentagem 3 105" xfId="991"/>
    <cellStyle name="Porcentagem 3 106" xfId="992"/>
    <cellStyle name="Porcentagem 3 107" xfId="993"/>
    <cellStyle name="Porcentagem 3 108" xfId="994"/>
    <cellStyle name="Porcentagem 3 109" xfId="995"/>
    <cellStyle name="Porcentagem 3 11" xfId="996"/>
    <cellStyle name="Porcentagem 3 110" xfId="997"/>
    <cellStyle name="Porcentagem 3 111" xfId="998"/>
    <cellStyle name="Porcentagem 3 112" xfId="999"/>
    <cellStyle name="Porcentagem 3 113" xfId="1000"/>
    <cellStyle name="Porcentagem 3 114" xfId="1001"/>
    <cellStyle name="Porcentagem 3 115" xfId="1002"/>
    <cellStyle name="Porcentagem 3 116" xfId="1003"/>
    <cellStyle name="Porcentagem 3 117" xfId="1004"/>
    <cellStyle name="Porcentagem 3 118" xfId="1005"/>
    <cellStyle name="Porcentagem 3 119" xfId="1006"/>
    <cellStyle name="Porcentagem 3 12" xfId="1007"/>
    <cellStyle name="Porcentagem 3 120" xfId="1008"/>
    <cellStyle name="Porcentagem 3 121" xfId="1009"/>
    <cellStyle name="Porcentagem 3 122" xfId="1010"/>
    <cellStyle name="Porcentagem 3 123" xfId="1011"/>
    <cellStyle name="Porcentagem 3 124" xfId="1012"/>
    <cellStyle name="Porcentagem 3 125" xfId="1013"/>
    <cellStyle name="Porcentagem 3 126" xfId="1014"/>
    <cellStyle name="Porcentagem 3 127" xfId="1015"/>
    <cellStyle name="Porcentagem 3 128" xfId="1016"/>
    <cellStyle name="Porcentagem 3 129" xfId="1017"/>
    <cellStyle name="Porcentagem 3 13" xfId="1018"/>
    <cellStyle name="Porcentagem 3 130" xfId="1019"/>
    <cellStyle name="Porcentagem 3 131" xfId="1020"/>
    <cellStyle name="Porcentagem 3 132" xfId="1021"/>
    <cellStyle name="Porcentagem 3 133" xfId="1022"/>
    <cellStyle name="Porcentagem 3 134" xfId="1023"/>
    <cellStyle name="Porcentagem 3 135" xfId="1024"/>
    <cellStyle name="Porcentagem 3 136" xfId="1025"/>
    <cellStyle name="Porcentagem 3 137" xfId="1026"/>
    <cellStyle name="Porcentagem 3 138" xfId="1027"/>
    <cellStyle name="Porcentagem 3 139" xfId="1028"/>
    <cellStyle name="Porcentagem 3 14" xfId="1029"/>
    <cellStyle name="Porcentagem 3 140" xfId="1030"/>
    <cellStyle name="Porcentagem 3 141" xfId="1031"/>
    <cellStyle name="Porcentagem 3 142" xfId="1032"/>
    <cellStyle name="Porcentagem 3 143" xfId="1033"/>
    <cellStyle name="Porcentagem 3 144" xfId="1034"/>
    <cellStyle name="Porcentagem 3 145" xfId="1035"/>
    <cellStyle name="Porcentagem 3 146" xfId="1036"/>
    <cellStyle name="Porcentagem 3 147" xfId="1037"/>
    <cellStyle name="Porcentagem 3 148" xfId="1038"/>
    <cellStyle name="Porcentagem 3 149" xfId="1039"/>
    <cellStyle name="Porcentagem 3 15" xfId="1040"/>
    <cellStyle name="Porcentagem 3 150" xfId="1041"/>
    <cellStyle name="Porcentagem 3 151" xfId="1042"/>
    <cellStyle name="Porcentagem 3 152" xfId="1043"/>
    <cellStyle name="Porcentagem 3 153" xfId="1044"/>
    <cellStyle name="Porcentagem 3 154" xfId="1045"/>
    <cellStyle name="Porcentagem 3 155" xfId="1046"/>
    <cellStyle name="Porcentagem 3 156" xfId="1047"/>
    <cellStyle name="Porcentagem 3 157" xfId="1048"/>
    <cellStyle name="Porcentagem 3 158" xfId="1049"/>
    <cellStyle name="Porcentagem 3 159" xfId="1050"/>
    <cellStyle name="Porcentagem 3 16" xfId="1051"/>
    <cellStyle name="Porcentagem 3 160" xfId="1052"/>
    <cellStyle name="Porcentagem 3 161" xfId="1053"/>
    <cellStyle name="Porcentagem 3 162" xfId="1054"/>
    <cellStyle name="Porcentagem 3 163" xfId="1055"/>
    <cellStyle name="Porcentagem 3 164" xfId="1056"/>
    <cellStyle name="Porcentagem 3 165" xfId="1057"/>
    <cellStyle name="Porcentagem 3 166" xfId="1058"/>
    <cellStyle name="Porcentagem 3 167" xfId="1059"/>
    <cellStyle name="Porcentagem 3 168" xfId="1060"/>
    <cellStyle name="Porcentagem 3 169" xfId="1061"/>
    <cellStyle name="Porcentagem 3 17" xfId="1062"/>
    <cellStyle name="Porcentagem 3 170" xfId="1063"/>
    <cellStyle name="Porcentagem 3 171" xfId="1064"/>
    <cellStyle name="Porcentagem 3 172" xfId="1065"/>
    <cellStyle name="Porcentagem 3 173" xfId="1066"/>
    <cellStyle name="Porcentagem 3 174" xfId="1067"/>
    <cellStyle name="Porcentagem 3 175" xfId="1068"/>
    <cellStyle name="Porcentagem 3 176" xfId="1069"/>
    <cellStyle name="Porcentagem 3 177" xfId="1070"/>
    <cellStyle name="Porcentagem 3 178" xfId="1071"/>
    <cellStyle name="Porcentagem 3 179" xfId="1072"/>
    <cellStyle name="Porcentagem 3 18" xfId="1073"/>
    <cellStyle name="Porcentagem 3 180" xfId="1074"/>
    <cellStyle name="Porcentagem 3 181" xfId="1075"/>
    <cellStyle name="Porcentagem 3 182" xfId="1076"/>
    <cellStyle name="Porcentagem 3 183" xfId="1077"/>
    <cellStyle name="Porcentagem 3 184" xfId="1078"/>
    <cellStyle name="Porcentagem 3 185" xfId="1079"/>
    <cellStyle name="Porcentagem 3 186" xfId="1080"/>
    <cellStyle name="Porcentagem 3 187" xfId="1081"/>
    <cellStyle name="Porcentagem 3 188" xfId="1082"/>
    <cellStyle name="Porcentagem 3 189" xfId="1083"/>
    <cellStyle name="Porcentagem 3 19" xfId="1084"/>
    <cellStyle name="Porcentagem 3 190" xfId="1085"/>
    <cellStyle name="Porcentagem 3 191" xfId="1086"/>
    <cellStyle name="Porcentagem 3 192" xfId="1087"/>
    <cellStyle name="Porcentagem 3 193" xfId="1088"/>
    <cellStyle name="Porcentagem 3 194" xfId="1089"/>
    <cellStyle name="Porcentagem 3 195" xfId="1090"/>
    <cellStyle name="Porcentagem 3 196" xfId="1091"/>
    <cellStyle name="Porcentagem 3 197" xfId="1092"/>
    <cellStyle name="Porcentagem 3 198" xfId="1093"/>
    <cellStyle name="Porcentagem 3 199" xfId="1094"/>
    <cellStyle name="Porcentagem 3 2" xfId="44"/>
    <cellStyle name="Porcentagem 3 20" xfId="1095"/>
    <cellStyle name="Porcentagem 3 200" xfId="1096"/>
    <cellStyle name="Porcentagem 3 201" xfId="1097"/>
    <cellStyle name="Porcentagem 3 202" xfId="1098"/>
    <cellStyle name="Porcentagem 3 203" xfId="1099"/>
    <cellStyle name="Porcentagem 3 204" xfId="1100"/>
    <cellStyle name="Porcentagem 3 205" xfId="1101"/>
    <cellStyle name="Porcentagem 3 206" xfId="1102"/>
    <cellStyle name="Porcentagem 3 207" xfId="1103"/>
    <cellStyle name="Porcentagem 3 208" xfId="1104"/>
    <cellStyle name="Porcentagem 3 209" xfId="1105"/>
    <cellStyle name="Porcentagem 3 21" xfId="1106"/>
    <cellStyle name="Porcentagem 3 210" xfId="1107"/>
    <cellStyle name="Porcentagem 3 211" xfId="1108"/>
    <cellStyle name="Porcentagem 3 212" xfId="1109"/>
    <cellStyle name="Porcentagem 3 213" xfId="1110"/>
    <cellStyle name="Porcentagem 3 214" xfId="1111"/>
    <cellStyle name="Porcentagem 3 215" xfId="1112"/>
    <cellStyle name="Porcentagem 3 216" xfId="1113"/>
    <cellStyle name="Porcentagem 3 217" xfId="1114"/>
    <cellStyle name="Porcentagem 3 218" xfId="1115"/>
    <cellStyle name="Porcentagem 3 219" xfId="1116"/>
    <cellStyle name="Porcentagem 3 22" xfId="1117"/>
    <cellStyle name="Porcentagem 3 220" xfId="1118"/>
    <cellStyle name="Porcentagem 3 221" xfId="1119"/>
    <cellStyle name="Porcentagem 3 222" xfId="1120"/>
    <cellStyle name="Porcentagem 3 223" xfId="1121"/>
    <cellStyle name="Porcentagem 3 224" xfId="1122"/>
    <cellStyle name="Porcentagem 3 225" xfId="1123"/>
    <cellStyle name="Porcentagem 3 226" xfId="1124"/>
    <cellStyle name="Porcentagem 3 227" xfId="1125"/>
    <cellStyle name="Porcentagem 3 228" xfId="1126"/>
    <cellStyle name="Porcentagem 3 229" xfId="1127"/>
    <cellStyle name="Porcentagem 3 23" xfId="1128"/>
    <cellStyle name="Porcentagem 3 230" xfId="1129"/>
    <cellStyle name="Porcentagem 3 231" xfId="1130"/>
    <cellStyle name="Porcentagem 3 232" xfId="1131"/>
    <cellStyle name="Porcentagem 3 233" xfId="1132"/>
    <cellStyle name="Porcentagem 3 234" xfId="1133"/>
    <cellStyle name="Porcentagem 3 235" xfId="1134"/>
    <cellStyle name="Porcentagem 3 236" xfId="1135"/>
    <cellStyle name="Porcentagem 3 237" xfId="1136"/>
    <cellStyle name="Porcentagem 3 238" xfId="1137"/>
    <cellStyle name="Porcentagem 3 239" xfId="1138"/>
    <cellStyle name="Porcentagem 3 24" xfId="1139"/>
    <cellStyle name="Porcentagem 3 240" xfId="1140"/>
    <cellStyle name="Porcentagem 3 241" xfId="1141"/>
    <cellStyle name="Porcentagem 3 242" xfId="1142"/>
    <cellStyle name="Porcentagem 3 243" xfId="1143"/>
    <cellStyle name="Porcentagem 3 244" xfId="1144"/>
    <cellStyle name="Porcentagem 3 245" xfId="1145"/>
    <cellStyle name="Porcentagem 3 246" xfId="1146"/>
    <cellStyle name="Porcentagem 3 247" xfId="1147"/>
    <cellStyle name="Porcentagem 3 248" xfId="1148"/>
    <cellStyle name="Porcentagem 3 25" xfId="1149"/>
    <cellStyle name="Porcentagem 3 26" xfId="1150"/>
    <cellStyle name="Porcentagem 3 27" xfId="1151"/>
    <cellStyle name="Porcentagem 3 28" xfId="1152"/>
    <cellStyle name="Porcentagem 3 29" xfId="1153"/>
    <cellStyle name="Porcentagem 3 3" xfId="1154"/>
    <cellStyle name="Porcentagem 3 30" xfId="1155"/>
    <cellStyle name="Porcentagem 3 31" xfId="1156"/>
    <cellStyle name="Porcentagem 3 32" xfId="1157"/>
    <cellStyle name="Porcentagem 3 33" xfId="1158"/>
    <cellStyle name="Porcentagem 3 34" xfId="1159"/>
    <cellStyle name="Porcentagem 3 35" xfId="1160"/>
    <cellStyle name="Porcentagem 3 36" xfId="1161"/>
    <cellStyle name="Porcentagem 3 37" xfId="1162"/>
    <cellStyle name="Porcentagem 3 38" xfId="1163"/>
    <cellStyle name="Porcentagem 3 39" xfId="1164"/>
    <cellStyle name="Porcentagem 3 4" xfId="1165"/>
    <cellStyle name="Porcentagem 3 40" xfId="1166"/>
    <cellStyle name="Porcentagem 3 41" xfId="1167"/>
    <cellStyle name="Porcentagem 3 42" xfId="1168"/>
    <cellStyle name="Porcentagem 3 43" xfId="1169"/>
    <cellStyle name="Porcentagem 3 44" xfId="1170"/>
    <cellStyle name="Porcentagem 3 45" xfId="1171"/>
    <cellStyle name="Porcentagem 3 46" xfId="1172"/>
    <cellStyle name="Porcentagem 3 47" xfId="1173"/>
    <cellStyle name="Porcentagem 3 48" xfId="1174"/>
    <cellStyle name="Porcentagem 3 49" xfId="1175"/>
    <cellStyle name="Porcentagem 3 5" xfId="1176"/>
    <cellStyle name="Porcentagem 3 50" xfId="1177"/>
    <cellStyle name="Porcentagem 3 51" xfId="1178"/>
    <cellStyle name="Porcentagem 3 52" xfId="1179"/>
    <cellStyle name="Porcentagem 3 53" xfId="1180"/>
    <cellStyle name="Porcentagem 3 54" xfId="1181"/>
    <cellStyle name="Porcentagem 3 55" xfId="1182"/>
    <cellStyle name="Porcentagem 3 56" xfId="1183"/>
    <cellStyle name="Porcentagem 3 57" xfId="1184"/>
    <cellStyle name="Porcentagem 3 58" xfId="1185"/>
    <cellStyle name="Porcentagem 3 59" xfId="1186"/>
    <cellStyle name="Porcentagem 3 6" xfId="1187"/>
    <cellStyle name="Porcentagem 3 60" xfId="1188"/>
    <cellStyle name="Porcentagem 3 61" xfId="1189"/>
    <cellStyle name="Porcentagem 3 62" xfId="1190"/>
    <cellStyle name="Porcentagem 3 63" xfId="1191"/>
    <cellStyle name="Porcentagem 3 64" xfId="1192"/>
    <cellStyle name="Porcentagem 3 65" xfId="1193"/>
    <cellStyle name="Porcentagem 3 66" xfId="1194"/>
    <cellStyle name="Porcentagem 3 67" xfId="1195"/>
    <cellStyle name="Porcentagem 3 68" xfId="1196"/>
    <cellStyle name="Porcentagem 3 69" xfId="1197"/>
    <cellStyle name="Porcentagem 3 7" xfId="1198"/>
    <cellStyle name="Porcentagem 3 70" xfId="1199"/>
    <cellStyle name="Porcentagem 3 71" xfId="1200"/>
    <cellStyle name="Porcentagem 3 72" xfId="1201"/>
    <cellStyle name="Porcentagem 3 73" xfId="1202"/>
    <cellStyle name="Porcentagem 3 74" xfId="1203"/>
    <cellStyle name="Porcentagem 3 75" xfId="1204"/>
    <cellStyle name="Porcentagem 3 76" xfId="1205"/>
    <cellStyle name="Porcentagem 3 77" xfId="1206"/>
    <cellStyle name="Porcentagem 3 78" xfId="1207"/>
    <cellStyle name="Porcentagem 3 79" xfId="1208"/>
    <cellStyle name="Porcentagem 3 8" xfId="1209"/>
    <cellStyle name="Porcentagem 3 80" xfId="1210"/>
    <cellStyle name="Porcentagem 3 81" xfId="1211"/>
    <cellStyle name="Porcentagem 3 82" xfId="1212"/>
    <cellStyle name="Porcentagem 3 83" xfId="1213"/>
    <cellStyle name="Porcentagem 3 84" xfId="1214"/>
    <cellStyle name="Porcentagem 3 85" xfId="1215"/>
    <cellStyle name="Porcentagem 3 86" xfId="1216"/>
    <cellStyle name="Porcentagem 3 87" xfId="1217"/>
    <cellStyle name="Porcentagem 3 88" xfId="1218"/>
    <cellStyle name="Porcentagem 3 89" xfId="1219"/>
    <cellStyle name="Porcentagem 3 9" xfId="1220"/>
    <cellStyle name="Porcentagem 3 90" xfId="1221"/>
    <cellStyle name="Porcentagem 3 91" xfId="1222"/>
    <cellStyle name="Porcentagem 3 92" xfId="1223"/>
    <cellStyle name="Porcentagem 3 93" xfId="1224"/>
    <cellStyle name="Porcentagem 3 94" xfId="1225"/>
    <cellStyle name="Porcentagem 3 95" xfId="1226"/>
    <cellStyle name="Porcentagem 3 96" xfId="1227"/>
    <cellStyle name="Porcentagem 3 97" xfId="1228"/>
    <cellStyle name="Porcentagem 3 98" xfId="1229"/>
    <cellStyle name="Porcentagem 3 99" xfId="1230"/>
    <cellStyle name="Porcentagem 4" xfId="45"/>
    <cellStyle name="Porcentagem 4 2" xfId="46"/>
    <cellStyle name="Porcentagem 5" xfId="1231"/>
    <cellStyle name="Porcentagem 5 2" xfId="1232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1673335</xdr:colOff>
      <xdr:row>3</xdr:row>
      <xdr:rowOff>211621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NETOMAZ/Downloads/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EFEITURAS%202016/BOMBINHAS/2016-01-18%20-%20RUA%20BRDE/1.%20RUAS%20CURI&#211;%20E%20CABOCLINHO/REVIS&#195;O%2002/DOCUMENTOS/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N27"/>
  <sheetViews>
    <sheetView showGridLines="0" tabSelected="1" zoomScale="115" zoomScaleNormal="115" zoomScaleSheetLayoutView="90" workbookViewId="0">
      <selection activeCell="H9" sqref="H9"/>
    </sheetView>
  </sheetViews>
  <sheetFormatPr defaultRowHeight="12.75" x14ac:dyDescent="0.25"/>
  <cols>
    <col min="1" max="1" width="13.85546875" style="49" bestFit="1" customWidth="1"/>
    <col min="2" max="2" width="51" style="49" bestFit="1" customWidth="1"/>
    <col min="3" max="3" width="15" style="49" customWidth="1"/>
    <col min="4" max="4" width="13.140625" style="49" customWidth="1"/>
    <col min="5" max="5" width="17.7109375" style="49" customWidth="1"/>
    <col min="6" max="6" width="18.140625" style="49" customWidth="1"/>
    <col min="7" max="7" width="13.28515625" style="49" bestFit="1" customWidth="1"/>
    <col min="8" max="8" width="10" style="49" bestFit="1" customWidth="1"/>
    <col min="9" max="9" width="18.28515625" style="49" customWidth="1"/>
    <col min="10" max="10" width="9.140625" style="49"/>
    <col min="11" max="11" width="13.28515625" style="49" bestFit="1" customWidth="1"/>
    <col min="12" max="12" width="9.140625" style="49"/>
    <col min="13" max="13" width="13.85546875" style="49" bestFit="1" customWidth="1"/>
    <col min="14" max="14" width="9.140625" style="49"/>
    <col min="15" max="15" width="14.5703125" style="49" customWidth="1"/>
    <col min="16" max="16384" width="9.140625" style="49"/>
  </cols>
  <sheetData>
    <row r="2" spans="1:14" ht="15" customHeight="1" x14ac:dyDescent="0.25">
      <c r="A2" s="94"/>
      <c r="B2" s="94"/>
      <c r="C2" s="94"/>
      <c r="D2" s="94"/>
      <c r="E2" s="94"/>
      <c r="F2" s="94"/>
    </row>
    <row r="4" spans="1:14" ht="21.75" customHeight="1" x14ac:dyDescent="0.25">
      <c r="A4" s="95"/>
      <c r="B4" s="95"/>
      <c r="C4" s="95"/>
      <c r="D4" s="96"/>
      <c r="E4" s="96"/>
      <c r="F4" s="96"/>
    </row>
    <row r="5" spans="1:14" ht="21.75" customHeight="1" x14ac:dyDescent="0.25">
      <c r="A5" s="97" t="s">
        <v>69</v>
      </c>
      <c r="B5" s="98"/>
      <c r="C5" s="98"/>
      <c r="D5" s="98"/>
      <c r="E5" s="98"/>
      <c r="F5" s="99"/>
    </row>
    <row r="6" spans="1:14" ht="6" customHeight="1" x14ac:dyDescent="0.25">
      <c r="A6" s="100"/>
      <c r="B6" s="101"/>
      <c r="C6" s="101"/>
      <c r="D6" s="101"/>
      <c r="E6" s="101"/>
      <c r="F6" s="101"/>
    </row>
    <row r="7" spans="1:14" ht="34.5" customHeight="1" x14ac:dyDescent="0.25">
      <c r="A7" s="51" t="s">
        <v>62</v>
      </c>
      <c r="B7" s="51" t="s">
        <v>1</v>
      </c>
      <c r="C7" s="50" t="s">
        <v>0</v>
      </c>
      <c r="D7" s="51" t="s">
        <v>63</v>
      </c>
      <c r="E7" s="52" t="s">
        <v>65</v>
      </c>
      <c r="F7" s="52" t="s">
        <v>67</v>
      </c>
    </row>
    <row r="8" spans="1:14" ht="34.5" customHeight="1" x14ac:dyDescent="0.25">
      <c r="A8" s="51">
        <v>1</v>
      </c>
      <c r="B8" s="51" t="s">
        <v>70</v>
      </c>
      <c r="C8" s="63">
        <f>159774*12</f>
        <v>1917288</v>
      </c>
      <c r="D8" s="60" t="s">
        <v>64</v>
      </c>
      <c r="E8" s="52"/>
      <c r="F8" s="77">
        <f>ROUND(C8*E8,2)</f>
        <v>0</v>
      </c>
    </row>
    <row r="9" spans="1:14" s="53" customFormat="1" ht="38.25" x14ac:dyDescent="0.25">
      <c r="A9" s="76">
        <v>2</v>
      </c>
      <c r="B9" s="78" t="s">
        <v>71</v>
      </c>
      <c r="C9" s="63">
        <f>290000*12</f>
        <v>3480000</v>
      </c>
      <c r="D9" s="60" t="s">
        <v>64</v>
      </c>
      <c r="E9" s="52"/>
      <c r="F9" s="77">
        <f>ROUND(C9*E9,2)</f>
        <v>0</v>
      </c>
    </row>
    <row r="10" spans="1:14" s="53" customFormat="1" x14ac:dyDescent="0.25">
      <c r="A10" s="61"/>
      <c r="B10" s="64"/>
      <c r="C10" s="65"/>
      <c r="D10" s="66"/>
      <c r="E10" s="67"/>
      <c r="F10" s="68">
        <f>SUM(F8:F9)</f>
        <v>0</v>
      </c>
    </row>
    <row r="11" spans="1:14" x14ac:dyDescent="0.25">
      <c r="A11" s="102"/>
      <c r="B11" s="103"/>
      <c r="C11" s="103"/>
      <c r="D11" s="104"/>
      <c r="E11" s="80"/>
      <c r="F11" s="80"/>
      <c r="G11" s="56"/>
      <c r="H11" s="55"/>
      <c r="I11" s="55"/>
      <c r="J11" s="55"/>
      <c r="K11" s="55"/>
      <c r="L11" s="55"/>
      <c r="M11" s="55"/>
      <c r="N11" s="55"/>
    </row>
    <row r="12" spans="1:14" x14ac:dyDescent="0.25">
      <c r="A12" s="73" t="s">
        <v>66</v>
      </c>
      <c r="B12" s="75" t="s">
        <v>68</v>
      </c>
      <c r="C12" s="70"/>
      <c r="D12" s="70"/>
      <c r="E12" s="71"/>
      <c r="F12" s="72"/>
      <c r="G12" s="56"/>
      <c r="H12" s="55"/>
      <c r="I12" s="57"/>
      <c r="J12" s="55"/>
      <c r="K12" s="55"/>
      <c r="L12" s="55"/>
      <c r="M12" s="55"/>
      <c r="N12" s="55"/>
    </row>
    <row r="13" spans="1:14" x14ac:dyDescent="0.25">
      <c r="A13" s="73"/>
      <c r="B13" s="74"/>
      <c r="C13" s="70"/>
      <c r="D13" s="70"/>
      <c r="E13" s="71"/>
      <c r="F13" s="72"/>
      <c r="G13" s="56"/>
      <c r="H13" s="55"/>
      <c r="I13" s="57"/>
      <c r="J13" s="55"/>
      <c r="K13" s="55"/>
      <c r="L13" s="55"/>
      <c r="M13" s="55"/>
      <c r="N13" s="55"/>
    </row>
    <row r="14" spans="1:14" ht="5.25" customHeight="1" x14ac:dyDescent="0.25">
      <c r="A14" s="69"/>
      <c r="B14" s="70"/>
      <c r="C14" s="70"/>
      <c r="D14" s="70"/>
      <c r="E14" s="71"/>
      <c r="F14" s="72"/>
      <c r="G14" s="56"/>
      <c r="H14" s="55"/>
      <c r="I14" s="57"/>
      <c r="J14" s="55"/>
      <c r="K14" s="55"/>
      <c r="L14" s="55"/>
      <c r="M14" s="55"/>
      <c r="N14" s="55"/>
    </row>
    <row r="15" spans="1:14" x14ac:dyDescent="0.25">
      <c r="A15" s="58"/>
      <c r="B15" s="87"/>
      <c r="C15" s="88"/>
      <c r="D15" s="89"/>
      <c r="E15" s="90"/>
      <c r="F15" s="91"/>
      <c r="G15" s="55"/>
      <c r="H15" s="55"/>
      <c r="I15" s="55"/>
      <c r="J15" s="55"/>
      <c r="K15" s="55"/>
      <c r="L15" s="55"/>
    </row>
    <row r="16" spans="1:14" ht="15" customHeight="1" x14ac:dyDescent="0.25">
      <c r="A16" s="92" t="s">
        <v>60</v>
      </c>
      <c r="B16" s="81" t="s">
        <v>61</v>
      </c>
      <c r="C16" s="82"/>
      <c r="D16" s="82"/>
      <c r="E16" s="82"/>
      <c r="F16" s="83"/>
    </row>
    <row r="17" spans="1:7" ht="15" customHeight="1" x14ac:dyDescent="0.25">
      <c r="A17" s="93"/>
      <c r="B17" s="84"/>
      <c r="C17" s="85"/>
      <c r="D17" s="85"/>
      <c r="E17" s="85"/>
      <c r="F17" s="86"/>
    </row>
    <row r="18" spans="1:7" ht="1.5" customHeight="1" x14ac:dyDescent="0.25">
      <c r="A18" s="55"/>
      <c r="B18" s="55"/>
      <c r="C18" s="55"/>
      <c r="F18" s="62"/>
    </row>
    <row r="19" spans="1:7" x14ac:dyDescent="0.25">
      <c r="A19" s="79"/>
      <c r="B19" s="79"/>
      <c r="C19" s="79"/>
      <c r="D19" s="79"/>
      <c r="E19" s="79"/>
      <c r="F19" s="79"/>
    </row>
    <row r="20" spans="1:7" x14ac:dyDescent="0.25">
      <c r="F20" s="54"/>
    </row>
    <row r="24" spans="1:7" x14ac:dyDescent="0.25">
      <c r="G24" s="59"/>
    </row>
    <row r="27" spans="1:7" ht="15" customHeight="1" x14ac:dyDescent="0.25"/>
  </sheetData>
  <mergeCells count="11">
    <mergeCell ref="A2:F2"/>
    <mergeCell ref="A4:F4"/>
    <mergeCell ref="A5:F5"/>
    <mergeCell ref="A6:F6"/>
    <mergeCell ref="A11:D11"/>
    <mergeCell ref="A19:F19"/>
    <mergeCell ref="E11:F11"/>
    <mergeCell ref="B16:F17"/>
    <mergeCell ref="B15:D15"/>
    <mergeCell ref="E15:F15"/>
    <mergeCell ref="A16:A17"/>
  </mergeCells>
  <printOptions horizontalCentered="1"/>
  <pageMargins left="0.39370078740157483" right="0.39370078740157483" top="0.78740157480314965" bottom="0.39370078740157483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5" customWidth="1"/>
    <col min="8" max="8" width="13.85546875" style="25" customWidth="1"/>
    <col min="9" max="9" width="13.28515625" style="25" bestFit="1" customWidth="1"/>
    <col min="10" max="10" width="14.42578125" style="25" bestFit="1" customWidth="1"/>
    <col min="11" max="11" width="14.42578125" style="25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146" t="s">
        <v>49</v>
      </c>
      <c r="B1" s="146"/>
      <c r="C1" s="146"/>
      <c r="D1" s="146"/>
      <c r="E1" s="146"/>
      <c r="F1" s="146"/>
      <c r="G1" s="146"/>
      <c r="H1" s="146"/>
      <c r="I1" s="146"/>
      <c r="J1" s="146"/>
      <c r="K1" s="27"/>
    </row>
    <row r="2" spans="1:13" x14ac:dyDescent="0.25">
      <c r="A2" s="147" t="s">
        <v>46</v>
      </c>
      <c r="B2" s="147"/>
      <c r="C2" s="147"/>
      <c r="D2" s="147"/>
      <c r="E2" s="147"/>
      <c r="F2" s="147"/>
      <c r="G2" s="147"/>
      <c r="H2" s="147"/>
      <c r="I2" s="147"/>
      <c r="J2" s="147"/>
      <c r="K2" s="28"/>
    </row>
    <row r="3" spans="1:13" ht="45" x14ac:dyDescent="0.25">
      <c r="A3" s="1" t="s">
        <v>0</v>
      </c>
      <c r="B3" s="148" t="s">
        <v>1</v>
      </c>
      <c r="C3" s="149"/>
      <c r="D3" s="149"/>
      <c r="E3" s="150"/>
      <c r="F3" s="1" t="s">
        <v>13</v>
      </c>
      <c r="G3" s="42"/>
      <c r="H3" s="42"/>
      <c r="I3" s="42" t="s">
        <v>45</v>
      </c>
      <c r="J3" s="42" t="s">
        <v>38</v>
      </c>
      <c r="K3" s="19"/>
    </row>
    <row r="4" spans="1:13" x14ac:dyDescent="0.25">
      <c r="A4" s="1"/>
      <c r="B4" s="151" t="s">
        <v>16</v>
      </c>
      <c r="C4" s="151"/>
      <c r="D4" s="151"/>
      <c r="E4" s="151"/>
      <c r="F4" s="1"/>
      <c r="G4" s="42"/>
      <c r="H4" s="42"/>
      <c r="I4" s="42"/>
      <c r="J4" s="14"/>
      <c r="K4" s="37"/>
    </row>
    <row r="5" spans="1:13" ht="15" customHeight="1" x14ac:dyDescent="0.25">
      <c r="A5" s="1">
        <v>1</v>
      </c>
      <c r="B5" s="152" t="s">
        <v>47</v>
      </c>
      <c r="C5" s="153"/>
      <c r="D5" s="153"/>
      <c r="E5" s="154"/>
      <c r="F5" s="1">
        <f t="shared" ref="F5:F11" si="0">A5*8</f>
        <v>8</v>
      </c>
      <c r="G5" s="12"/>
      <c r="H5" s="12"/>
      <c r="I5" s="12">
        <f t="shared" ref="I5:I11" si="1">K5</f>
        <v>2000</v>
      </c>
      <c r="J5" s="14">
        <f t="shared" ref="J5:J11" si="2">K5*A5</f>
        <v>2000</v>
      </c>
      <c r="K5" s="37">
        <v>2000</v>
      </c>
    </row>
    <row r="6" spans="1:13" ht="15" customHeight="1" x14ac:dyDescent="0.25">
      <c r="A6" s="1">
        <v>2</v>
      </c>
      <c r="B6" s="152" t="s">
        <v>50</v>
      </c>
      <c r="C6" s="153"/>
      <c r="D6" s="153"/>
      <c r="E6" s="154"/>
      <c r="F6" s="1">
        <f t="shared" si="0"/>
        <v>16</v>
      </c>
      <c r="G6" s="12"/>
      <c r="H6" s="12"/>
      <c r="I6" s="12">
        <f t="shared" si="1"/>
        <v>1200</v>
      </c>
      <c r="J6" s="14">
        <f t="shared" si="2"/>
        <v>2400</v>
      </c>
      <c r="K6" s="37">
        <v>1200</v>
      </c>
    </row>
    <row r="7" spans="1:13" x14ac:dyDescent="0.25">
      <c r="A7" s="1">
        <v>1</v>
      </c>
      <c r="B7" s="112" t="s">
        <v>51</v>
      </c>
      <c r="C7" s="113"/>
      <c r="D7" s="113"/>
      <c r="E7" s="114"/>
      <c r="F7" s="1">
        <f t="shared" si="0"/>
        <v>8</v>
      </c>
      <c r="G7" s="12"/>
      <c r="H7" s="12"/>
      <c r="I7" s="12">
        <f t="shared" si="1"/>
        <v>1200</v>
      </c>
      <c r="J7" s="14">
        <f t="shared" si="2"/>
        <v>1200</v>
      </c>
      <c r="K7" s="37">
        <v>1200</v>
      </c>
    </row>
    <row r="8" spans="1:13" x14ac:dyDescent="0.25">
      <c r="A8" s="1">
        <v>1</v>
      </c>
      <c r="B8" s="112" t="s">
        <v>52</v>
      </c>
      <c r="C8" s="113"/>
      <c r="D8" s="113"/>
      <c r="E8" s="114"/>
      <c r="F8" s="1">
        <f t="shared" si="0"/>
        <v>8</v>
      </c>
      <c r="G8" s="12"/>
      <c r="H8" s="12"/>
      <c r="I8" s="12">
        <f t="shared" si="1"/>
        <v>1200</v>
      </c>
      <c r="J8" s="14">
        <f t="shared" si="2"/>
        <v>1200</v>
      </c>
      <c r="K8" s="37">
        <v>1200</v>
      </c>
    </row>
    <row r="9" spans="1:13" x14ac:dyDescent="0.25">
      <c r="A9" s="1">
        <v>1</v>
      </c>
      <c r="B9" s="112" t="s">
        <v>53</v>
      </c>
      <c r="C9" s="113"/>
      <c r="D9" s="113"/>
      <c r="E9" s="114"/>
      <c r="F9" s="1">
        <f t="shared" si="0"/>
        <v>8</v>
      </c>
      <c r="G9" s="12"/>
      <c r="H9" s="12"/>
      <c r="I9" s="12">
        <f t="shared" si="1"/>
        <v>1200</v>
      </c>
      <c r="J9" s="14">
        <f t="shared" si="2"/>
        <v>1200</v>
      </c>
      <c r="K9" s="37">
        <v>1200</v>
      </c>
    </row>
    <row r="10" spans="1:13" x14ac:dyDescent="0.25">
      <c r="A10" s="1">
        <v>2</v>
      </c>
      <c r="B10" s="112" t="s">
        <v>48</v>
      </c>
      <c r="C10" s="113"/>
      <c r="D10" s="113"/>
      <c r="E10" s="114"/>
      <c r="F10" s="1">
        <f t="shared" si="0"/>
        <v>16</v>
      </c>
      <c r="G10" s="12"/>
      <c r="H10" s="12"/>
      <c r="I10" s="12">
        <f t="shared" si="1"/>
        <v>900</v>
      </c>
      <c r="J10" s="14">
        <f t="shared" si="2"/>
        <v>1800</v>
      </c>
      <c r="K10" s="37">
        <v>900</v>
      </c>
    </row>
    <row r="11" spans="1:13" x14ac:dyDescent="0.25">
      <c r="A11" s="1">
        <v>1</v>
      </c>
      <c r="B11" s="112" t="s">
        <v>54</v>
      </c>
      <c r="C11" s="113"/>
      <c r="D11" s="113"/>
      <c r="E11" s="114"/>
      <c r="F11" s="1">
        <f t="shared" si="0"/>
        <v>8</v>
      </c>
      <c r="G11" s="12"/>
      <c r="H11" s="12"/>
      <c r="I11" s="12">
        <f t="shared" si="1"/>
        <v>1200</v>
      </c>
      <c r="J11" s="14">
        <f t="shared" si="2"/>
        <v>1200</v>
      </c>
      <c r="K11" s="37">
        <v>1200</v>
      </c>
    </row>
    <row r="12" spans="1:13" x14ac:dyDescent="0.25">
      <c r="A12" s="1"/>
      <c r="B12" s="119"/>
      <c r="C12" s="120"/>
      <c r="D12" s="120"/>
      <c r="E12" s="121"/>
      <c r="F12" s="1"/>
      <c r="G12" s="12"/>
      <c r="H12" s="12"/>
      <c r="I12" s="12"/>
      <c r="J12" s="14"/>
      <c r="K12" s="37"/>
    </row>
    <row r="13" spans="1:13" x14ac:dyDescent="0.25">
      <c r="A13" s="48">
        <f>SUM(A5:A11)</f>
        <v>9</v>
      </c>
      <c r="B13" s="119"/>
      <c r="C13" s="120"/>
      <c r="D13" s="120"/>
      <c r="E13" s="121"/>
      <c r="F13" s="5"/>
      <c r="G13" s="14"/>
      <c r="H13" s="14"/>
      <c r="I13" s="14"/>
      <c r="J13" s="14"/>
      <c r="K13" s="37"/>
    </row>
    <row r="14" spans="1:13" x14ac:dyDescent="0.25">
      <c r="A14" s="5"/>
      <c r="B14" s="145"/>
      <c r="C14" s="145"/>
      <c r="D14" s="145"/>
      <c r="E14" s="145"/>
      <c r="F14" s="1"/>
      <c r="G14" s="12"/>
      <c r="H14" s="12"/>
      <c r="I14" s="13"/>
      <c r="J14" s="14"/>
      <c r="K14" s="29"/>
    </row>
    <row r="15" spans="1:13" x14ac:dyDescent="0.25">
      <c r="A15" s="1"/>
      <c r="B15" s="116" t="s">
        <v>2</v>
      </c>
      <c r="C15" s="116"/>
      <c r="D15" s="116"/>
      <c r="E15" s="116"/>
      <c r="F15" s="1"/>
      <c r="G15" s="13"/>
      <c r="H15" s="13"/>
      <c r="I15" s="13">
        <f>SUM(I5:I11)</f>
        <v>8900</v>
      </c>
      <c r="J15" s="16">
        <f>SUM(J5:J11)</f>
        <v>11000</v>
      </c>
      <c r="K15" s="37"/>
    </row>
    <row r="16" spans="1:13" ht="15.75" customHeight="1" x14ac:dyDescent="0.25">
      <c r="A16" s="1"/>
      <c r="B16" s="144" t="s">
        <v>17</v>
      </c>
      <c r="C16" s="144"/>
      <c r="D16" s="144"/>
      <c r="E16" s="144"/>
      <c r="F16" s="1"/>
      <c r="G16" s="12"/>
      <c r="H16" s="12"/>
      <c r="I16" s="12"/>
      <c r="J16" s="14"/>
      <c r="K16" s="37"/>
      <c r="M16" s="4"/>
    </row>
    <row r="17" spans="1:14" x14ac:dyDescent="0.25">
      <c r="A17" s="1"/>
      <c r="B17" s="143" t="s">
        <v>18</v>
      </c>
      <c r="C17" s="143"/>
      <c r="D17" s="143"/>
      <c r="E17" s="143"/>
      <c r="F17" s="3">
        <v>0.2</v>
      </c>
      <c r="G17" s="12"/>
      <c r="H17" s="12"/>
      <c r="I17" s="12">
        <f>I15*F17</f>
        <v>1780</v>
      </c>
      <c r="J17" s="14">
        <f>J15*F17</f>
        <v>2200</v>
      </c>
      <c r="K17" s="37"/>
    </row>
    <row r="18" spans="1:14" x14ac:dyDescent="0.25">
      <c r="A18" s="1"/>
      <c r="B18" s="143" t="s">
        <v>19</v>
      </c>
      <c r="C18" s="143"/>
      <c r="D18" s="143"/>
      <c r="E18" s="143"/>
      <c r="F18" s="3">
        <v>0.01</v>
      </c>
      <c r="G18" s="12"/>
      <c r="H18" s="12"/>
      <c r="I18" s="12">
        <f>I15*F18</f>
        <v>89</v>
      </c>
      <c r="J18" s="14">
        <f>J15*F18</f>
        <v>110</v>
      </c>
      <c r="K18" s="37"/>
    </row>
    <row r="19" spans="1:14" x14ac:dyDescent="0.25">
      <c r="A19" s="1"/>
      <c r="B19" s="143" t="s">
        <v>20</v>
      </c>
      <c r="C19" s="143"/>
      <c r="D19" s="143"/>
      <c r="E19" s="143"/>
      <c r="F19" s="3">
        <v>1.4999999999999999E-2</v>
      </c>
      <c r="G19" s="12"/>
      <c r="H19" s="12"/>
      <c r="I19" s="12">
        <f>I15*F19</f>
        <v>133.5</v>
      </c>
      <c r="J19" s="14">
        <f>J15*F19</f>
        <v>165</v>
      </c>
      <c r="K19" s="30"/>
      <c r="L19" s="11"/>
    </row>
    <row r="20" spans="1:14" x14ac:dyDescent="0.25">
      <c r="A20" s="1"/>
      <c r="B20" s="143" t="s">
        <v>21</v>
      </c>
      <c r="C20" s="143"/>
      <c r="D20" s="143"/>
      <c r="E20" s="143"/>
      <c r="F20" s="3">
        <v>0.03</v>
      </c>
      <c r="G20" s="12"/>
      <c r="H20" s="12"/>
      <c r="I20" s="12">
        <f>I15*F20</f>
        <v>267</v>
      </c>
      <c r="J20" s="15">
        <f>J15*F20</f>
        <v>330</v>
      </c>
      <c r="K20" s="37"/>
      <c r="L20" s="10"/>
    </row>
    <row r="21" spans="1:14" x14ac:dyDescent="0.25">
      <c r="A21" s="1"/>
      <c r="B21" s="143" t="s">
        <v>22</v>
      </c>
      <c r="C21" s="143"/>
      <c r="D21" s="143"/>
      <c r="E21" s="143"/>
      <c r="F21" s="3">
        <v>2.5000000000000001E-2</v>
      </c>
      <c r="G21" s="12"/>
      <c r="H21" s="12"/>
      <c r="I21" s="12">
        <f>I15*F21</f>
        <v>222.5</v>
      </c>
      <c r="J21" s="14">
        <f>J15*F21</f>
        <v>275</v>
      </c>
      <c r="K21" s="37"/>
      <c r="L21" s="25"/>
      <c r="M21" s="4"/>
    </row>
    <row r="22" spans="1:14" ht="17.25" x14ac:dyDescent="0.4">
      <c r="A22" s="1"/>
      <c r="B22" s="143" t="s">
        <v>23</v>
      </c>
      <c r="C22" s="143"/>
      <c r="D22" s="143"/>
      <c r="E22" s="143"/>
      <c r="F22" s="3">
        <v>6.0000000000000001E-3</v>
      </c>
      <c r="G22" s="12"/>
      <c r="H22" s="12"/>
      <c r="I22" s="12">
        <f>I15*F22</f>
        <v>53.4</v>
      </c>
      <c r="J22" s="14">
        <f>J15*F22</f>
        <v>66</v>
      </c>
      <c r="K22" s="37"/>
      <c r="L22" s="22"/>
      <c r="M22" s="4"/>
    </row>
    <row r="23" spans="1:14" x14ac:dyDescent="0.25">
      <c r="A23" s="1"/>
      <c r="B23" s="137" t="s">
        <v>14</v>
      </c>
      <c r="C23" s="138"/>
      <c r="D23" s="138"/>
      <c r="E23" s="139"/>
      <c r="F23" s="2">
        <v>0.08</v>
      </c>
      <c r="G23" s="12"/>
      <c r="H23" s="12"/>
      <c r="I23" s="12">
        <f>I15*F23</f>
        <v>712</v>
      </c>
      <c r="J23" s="14">
        <f>J15*F23</f>
        <v>880</v>
      </c>
      <c r="K23" s="29"/>
      <c r="M23" s="4"/>
    </row>
    <row r="24" spans="1:14" x14ac:dyDescent="0.25">
      <c r="A24" s="1"/>
      <c r="B24" s="131" t="s">
        <v>3</v>
      </c>
      <c r="C24" s="132"/>
      <c r="D24" s="132"/>
      <c r="E24" s="133"/>
      <c r="F24" s="23">
        <f>SUM(F17:F23)</f>
        <v>0.36600000000000005</v>
      </c>
      <c r="G24" s="17"/>
      <c r="H24" s="17"/>
      <c r="I24" s="13">
        <f>SUM(I17:I23)</f>
        <v>3257.4</v>
      </c>
      <c r="J24" s="16">
        <f>SUM(J17:J23)</f>
        <v>4026</v>
      </c>
      <c r="K24" s="37"/>
    </row>
    <row r="25" spans="1:14" x14ac:dyDescent="0.25">
      <c r="A25" s="1"/>
      <c r="B25" s="140" t="s">
        <v>4</v>
      </c>
      <c r="C25" s="141"/>
      <c r="D25" s="141"/>
      <c r="E25" s="142"/>
      <c r="F25" s="1"/>
      <c r="G25" s="17"/>
      <c r="H25" s="17"/>
      <c r="I25" s="12"/>
      <c r="J25" s="14"/>
      <c r="K25" s="37"/>
    </row>
    <row r="26" spans="1:14" x14ac:dyDescent="0.25">
      <c r="A26" s="1"/>
      <c r="B26" s="137" t="s">
        <v>25</v>
      </c>
      <c r="C26" s="138"/>
      <c r="D26" s="138"/>
      <c r="E26" s="139"/>
      <c r="F26" s="3">
        <v>8.3299999999999999E-2</v>
      </c>
      <c r="G26" s="17"/>
      <c r="H26" s="17"/>
      <c r="I26" s="12">
        <f>I15*F26</f>
        <v>741.37</v>
      </c>
      <c r="J26" s="14">
        <f>J15*F26</f>
        <v>916.3</v>
      </c>
      <c r="K26" s="31"/>
    </row>
    <row r="27" spans="1:14" x14ac:dyDescent="0.25">
      <c r="A27" s="1"/>
      <c r="B27" s="137" t="s">
        <v>24</v>
      </c>
      <c r="C27" s="138"/>
      <c r="D27" s="138"/>
      <c r="E27" s="139"/>
      <c r="F27" s="3">
        <v>2.2700000000000001E-2</v>
      </c>
      <c r="G27" s="17"/>
      <c r="H27" s="17"/>
      <c r="I27" s="12">
        <f>I15*F27</f>
        <v>202.03</v>
      </c>
      <c r="J27" s="12">
        <f>F27*J15</f>
        <v>249.70000000000002</v>
      </c>
      <c r="K27" s="37"/>
    </row>
    <row r="28" spans="1:14" x14ac:dyDescent="0.25">
      <c r="A28" s="1"/>
      <c r="B28" s="137" t="s">
        <v>26</v>
      </c>
      <c r="C28" s="138"/>
      <c r="D28" s="138"/>
      <c r="E28" s="139"/>
      <c r="F28" s="3">
        <v>8.3299999999999999E-2</v>
      </c>
      <c r="G28" s="17"/>
      <c r="H28" s="17"/>
      <c r="I28" s="12">
        <f>I15*F28</f>
        <v>741.37</v>
      </c>
      <c r="J28" s="14">
        <f>F28*J15</f>
        <v>916.3</v>
      </c>
      <c r="K28" s="31"/>
      <c r="N28" s="10"/>
    </row>
    <row r="29" spans="1:14" x14ac:dyDescent="0.25">
      <c r="A29" s="1"/>
      <c r="B29" s="137" t="s">
        <v>27</v>
      </c>
      <c r="C29" s="138"/>
      <c r="D29" s="138"/>
      <c r="E29" s="139"/>
      <c r="F29" s="3">
        <v>6.7000000000000002E-3</v>
      </c>
      <c r="G29" s="17"/>
      <c r="H29" s="17"/>
      <c r="I29" s="12">
        <f>F29*I15</f>
        <v>59.63</v>
      </c>
      <c r="J29" s="12">
        <f>F29*J15</f>
        <v>73.7</v>
      </c>
      <c r="K29" s="31"/>
      <c r="N29" s="10"/>
    </row>
    <row r="30" spans="1:14" x14ac:dyDescent="0.25">
      <c r="A30" s="1"/>
      <c r="B30" s="137" t="s">
        <v>28</v>
      </c>
      <c r="C30" s="138"/>
      <c r="D30" s="138"/>
      <c r="E30" s="139"/>
      <c r="F30" s="3">
        <v>4.0000000000000002E-4</v>
      </c>
      <c r="G30" s="17"/>
      <c r="H30" s="17"/>
      <c r="I30" s="12">
        <f>F30*I15</f>
        <v>3.56</v>
      </c>
      <c r="J30" s="12">
        <f>F30*J15</f>
        <v>4.4000000000000004</v>
      </c>
      <c r="K30" s="31"/>
    </row>
    <row r="31" spans="1:14" x14ac:dyDescent="0.25">
      <c r="A31" s="1"/>
      <c r="B31" s="137" t="s">
        <v>29</v>
      </c>
      <c r="C31" s="138"/>
      <c r="D31" s="138"/>
      <c r="E31" s="139"/>
      <c r="F31" s="3">
        <v>1.67E-2</v>
      </c>
      <c r="G31" s="17"/>
      <c r="H31" s="17"/>
      <c r="I31" s="12">
        <f>F31*I15</f>
        <v>148.63</v>
      </c>
      <c r="J31" s="12">
        <f>F31*J15</f>
        <v>183.7</v>
      </c>
      <c r="K31" s="31"/>
    </row>
    <row r="32" spans="1:14" x14ac:dyDescent="0.25">
      <c r="A32" s="5"/>
      <c r="B32" s="137" t="s">
        <v>30</v>
      </c>
      <c r="C32" s="138"/>
      <c r="D32" s="138"/>
      <c r="E32" s="139"/>
      <c r="F32" s="3">
        <v>3.5000000000000001E-3</v>
      </c>
      <c r="G32" s="17"/>
      <c r="H32" s="17"/>
      <c r="I32" s="12">
        <f>F32*I15</f>
        <v>31.150000000000002</v>
      </c>
      <c r="J32" s="12">
        <f>F32*J15</f>
        <v>38.5</v>
      </c>
      <c r="K32" s="31"/>
    </row>
    <row r="33" spans="1:13" x14ac:dyDescent="0.25">
      <c r="A33" s="1"/>
      <c r="B33" s="137" t="s">
        <v>31</v>
      </c>
      <c r="C33" s="138"/>
      <c r="D33" s="138"/>
      <c r="E33" s="139"/>
      <c r="F33" s="3">
        <v>2.7799999999999998E-2</v>
      </c>
      <c r="G33" s="17"/>
      <c r="H33" s="17"/>
      <c r="I33" s="12">
        <f>F33*I15</f>
        <v>247.42</v>
      </c>
      <c r="J33" s="12">
        <f>F33*J15</f>
        <v>305.79999999999995</v>
      </c>
      <c r="K33" s="31"/>
    </row>
    <row r="34" spans="1:13" x14ac:dyDescent="0.25">
      <c r="A34" s="9"/>
      <c r="B34" s="137" t="s">
        <v>32</v>
      </c>
      <c r="C34" s="138"/>
      <c r="D34" s="138"/>
      <c r="E34" s="139"/>
      <c r="F34" s="8">
        <v>6.7000000000000002E-3</v>
      </c>
      <c r="G34" s="17"/>
      <c r="H34" s="17"/>
      <c r="I34" s="12">
        <f>F34*I15</f>
        <v>59.63</v>
      </c>
      <c r="J34" s="12">
        <f>F34*J15</f>
        <v>73.7</v>
      </c>
      <c r="K34" s="31"/>
    </row>
    <row r="35" spans="1:13" x14ac:dyDescent="0.25">
      <c r="A35" s="9"/>
      <c r="B35" s="137" t="s">
        <v>33</v>
      </c>
      <c r="C35" s="138"/>
      <c r="D35" s="138"/>
      <c r="E35" s="139"/>
      <c r="F35" s="8">
        <v>4.0000000000000002E-4</v>
      </c>
      <c r="G35" s="17"/>
      <c r="H35" s="17"/>
      <c r="I35" s="12">
        <f>F35*I15</f>
        <v>3.56</v>
      </c>
      <c r="J35" s="12">
        <f>F35*J15</f>
        <v>4.4000000000000004</v>
      </c>
      <c r="K35" s="31"/>
      <c r="L35" s="4"/>
    </row>
    <row r="36" spans="1:13" x14ac:dyDescent="0.25">
      <c r="A36" s="9"/>
      <c r="B36" s="137" t="s">
        <v>34</v>
      </c>
      <c r="C36" s="138"/>
      <c r="D36" s="138"/>
      <c r="E36" s="139"/>
      <c r="F36" s="8">
        <v>1.7399999999999999E-2</v>
      </c>
      <c r="G36" s="17"/>
      <c r="H36" s="17"/>
      <c r="I36" s="12">
        <f>F36*I15</f>
        <v>154.85999999999999</v>
      </c>
      <c r="J36" s="12">
        <f>F36*J15</f>
        <v>191.39999999999998</v>
      </c>
      <c r="K36" s="31"/>
      <c r="L36" s="4"/>
    </row>
    <row r="37" spans="1:13" x14ac:dyDescent="0.25">
      <c r="A37" s="9"/>
      <c r="B37" s="137" t="s">
        <v>35</v>
      </c>
      <c r="C37" s="138"/>
      <c r="D37" s="138"/>
      <c r="E37" s="139"/>
      <c r="F37" s="8">
        <v>4.87E-2</v>
      </c>
      <c r="G37" s="17"/>
      <c r="H37" s="17"/>
      <c r="I37" s="12">
        <f>F37*I15</f>
        <v>433.43</v>
      </c>
      <c r="J37" s="12">
        <f>F37*J15</f>
        <v>535.70000000000005</v>
      </c>
      <c r="K37" s="37"/>
    </row>
    <row r="38" spans="1:13" x14ac:dyDescent="0.25">
      <c r="A38" s="9"/>
      <c r="B38" s="119"/>
      <c r="C38" s="120"/>
      <c r="D38" s="120"/>
      <c r="E38" s="121"/>
      <c r="F38" s="8"/>
      <c r="G38" s="17"/>
      <c r="H38" s="17"/>
      <c r="I38" s="13"/>
      <c r="J38" s="14"/>
      <c r="K38" s="37"/>
    </row>
    <row r="39" spans="1:13" x14ac:dyDescent="0.25">
      <c r="A39" s="9"/>
      <c r="B39" s="119"/>
      <c r="C39" s="120"/>
      <c r="D39" s="120"/>
      <c r="E39" s="121"/>
      <c r="F39" s="8"/>
      <c r="G39" s="17"/>
      <c r="H39" s="17"/>
      <c r="I39" s="12"/>
      <c r="J39" s="14"/>
      <c r="K39" s="32"/>
      <c r="L39" s="36"/>
    </row>
    <row r="40" spans="1:13" x14ac:dyDescent="0.25">
      <c r="A40" s="1">
        <f>A13</f>
        <v>9</v>
      </c>
      <c r="B40" s="112" t="s">
        <v>36</v>
      </c>
      <c r="C40" s="113"/>
      <c r="D40" s="113"/>
      <c r="E40" s="114"/>
      <c r="F40" s="12"/>
      <c r="H40" s="18"/>
      <c r="I40" s="46">
        <f>6*22</f>
        <v>132</v>
      </c>
      <c r="J40" s="24">
        <f>I40*A40</f>
        <v>1188</v>
      </c>
      <c r="K40" s="32"/>
      <c r="M40" s="4"/>
    </row>
    <row r="41" spans="1:13" x14ac:dyDescent="0.25">
      <c r="A41" s="1">
        <f>A13</f>
        <v>9</v>
      </c>
      <c r="B41" s="112" t="s">
        <v>37</v>
      </c>
      <c r="C41" s="113"/>
      <c r="D41" s="113"/>
      <c r="E41" s="114"/>
      <c r="F41" s="12"/>
      <c r="G41" s="17"/>
      <c r="H41" s="40"/>
      <c r="I41" s="46">
        <f>8.5*22</f>
        <v>187</v>
      </c>
      <c r="J41" s="24">
        <f>I41*A41</f>
        <v>1683</v>
      </c>
      <c r="K41" s="37"/>
    </row>
    <row r="42" spans="1:13" x14ac:dyDescent="0.25">
      <c r="A42" s="9"/>
      <c r="B42" s="112"/>
      <c r="C42" s="113"/>
      <c r="D42" s="113"/>
      <c r="E42" s="114"/>
      <c r="F42" s="6"/>
      <c r="G42" s="17"/>
      <c r="H42" s="17"/>
      <c r="I42" s="12"/>
      <c r="J42" s="14"/>
      <c r="K42" s="29"/>
    </row>
    <row r="43" spans="1:13" x14ac:dyDescent="0.25">
      <c r="A43" s="44"/>
      <c r="B43" s="131" t="s">
        <v>5</v>
      </c>
      <c r="C43" s="132"/>
      <c r="D43" s="132"/>
      <c r="E43" s="133"/>
      <c r="F43" s="3">
        <f>SUM(F26:F42)</f>
        <v>0.31760000000000005</v>
      </c>
      <c r="G43" s="17"/>
      <c r="H43" s="17"/>
      <c r="I43" s="13">
        <f>SUM(I26:I42)</f>
        <v>3145.6400000000003</v>
      </c>
      <c r="J43" s="16">
        <f>SUM(J26:J42)</f>
        <v>6364.5999999999995</v>
      </c>
      <c r="K43" s="33"/>
    </row>
    <row r="44" spans="1:13" x14ac:dyDescent="0.25">
      <c r="A44" s="1"/>
      <c r="B44" s="134" t="s">
        <v>6</v>
      </c>
      <c r="C44" s="135"/>
      <c r="D44" s="135"/>
      <c r="E44" s="136"/>
      <c r="F44" s="7"/>
      <c r="G44" s="18"/>
      <c r="H44" s="18"/>
      <c r="I44" s="47">
        <f>I43+I24+I15</f>
        <v>15303.04</v>
      </c>
      <c r="J44" s="47">
        <f>J43+J24+J15</f>
        <v>21390.6</v>
      </c>
    </row>
    <row r="45" spans="1:13" x14ac:dyDescent="0.25">
      <c r="K45" s="37"/>
    </row>
    <row r="46" spans="1:13" ht="35.25" customHeight="1" x14ac:dyDescent="0.25">
      <c r="A46" s="1"/>
      <c r="B46" s="122" t="s">
        <v>7</v>
      </c>
      <c r="C46" s="123"/>
      <c r="D46" s="123"/>
      <c r="E46" s="124"/>
      <c r="F46" s="1"/>
      <c r="G46" s="17"/>
      <c r="H46" s="17"/>
      <c r="I46" s="12"/>
      <c r="J46" s="14"/>
      <c r="K46" s="31"/>
    </row>
    <row r="47" spans="1:13" ht="30.75" customHeight="1" x14ac:dyDescent="0.25">
      <c r="A47" s="44">
        <v>1</v>
      </c>
      <c r="B47" s="125" t="s">
        <v>55</v>
      </c>
      <c r="C47" s="126"/>
      <c r="D47" s="126"/>
      <c r="E47" s="127"/>
      <c r="F47" s="44"/>
      <c r="G47" s="43"/>
      <c r="H47" s="43"/>
      <c r="I47" s="45">
        <v>3050</v>
      </c>
      <c r="J47" s="45">
        <f t="shared" ref="J47:J52" si="3">I47*A47</f>
        <v>3050</v>
      </c>
      <c r="K47" s="31"/>
    </row>
    <row r="48" spans="1:13" ht="30.75" customHeight="1" x14ac:dyDescent="0.25">
      <c r="A48" s="44">
        <v>1</v>
      </c>
      <c r="B48" s="125" t="s">
        <v>56</v>
      </c>
      <c r="C48" s="126"/>
      <c r="D48" s="126"/>
      <c r="E48" s="127"/>
      <c r="F48" s="44"/>
      <c r="G48" s="43"/>
      <c r="H48" s="43"/>
      <c r="I48" s="45">
        <v>3050</v>
      </c>
      <c r="J48" s="45">
        <f t="shared" si="3"/>
        <v>3050</v>
      </c>
      <c r="K48" s="31"/>
    </row>
    <row r="49" spans="1:13" ht="30.75" customHeight="1" x14ac:dyDescent="0.25">
      <c r="A49" s="44">
        <v>1</v>
      </c>
      <c r="B49" s="125" t="s">
        <v>58</v>
      </c>
      <c r="C49" s="126"/>
      <c r="D49" s="126"/>
      <c r="E49" s="127"/>
      <c r="F49" s="44"/>
      <c r="G49" s="43"/>
      <c r="H49" s="43"/>
      <c r="I49" s="45">
        <v>75.7</v>
      </c>
      <c r="J49" s="45">
        <f t="shared" si="3"/>
        <v>75.7</v>
      </c>
      <c r="K49" s="31"/>
    </row>
    <row r="50" spans="1:13" ht="27" customHeight="1" x14ac:dyDescent="0.25">
      <c r="A50" s="44">
        <v>1</v>
      </c>
      <c r="B50" s="125" t="s">
        <v>59</v>
      </c>
      <c r="C50" s="126"/>
      <c r="D50" s="126"/>
      <c r="E50" s="127"/>
      <c r="F50" s="44"/>
      <c r="G50" s="43"/>
      <c r="H50" s="43"/>
      <c r="I50" s="45">
        <v>50</v>
      </c>
      <c r="J50" s="45">
        <f t="shared" si="3"/>
        <v>50</v>
      </c>
      <c r="K50" s="31"/>
    </row>
    <row r="51" spans="1:13" ht="30.75" customHeight="1" x14ac:dyDescent="0.25">
      <c r="A51" s="44">
        <v>1</v>
      </c>
      <c r="B51" s="125" t="s">
        <v>57</v>
      </c>
      <c r="C51" s="126"/>
      <c r="D51" s="126"/>
      <c r="E51" s="127"/>
      <c r="F51" s="44"/>
      <c r="G51" s="43"/>
      <c r="H51" s="43"/>
      <c r="I51" s="45">
        <v>50</v>
      </c>
      <c r="J51" s="45">
        <f t="shared" si="3"/>
        <v>50</v>
      </c>
      <c r="K51" s="31"/>
    </row>
    <row r="52" spans="1:13" ht="27.75" customHeight="1" x14ac:dyDescent="0.25">
      <c r="A52" s="1">
        <f>A13</f>
        <v>9</v>
      </c>
      <c r="B52" s="128" t="s">
        <v>40</v>
      </c>
      <c r="C52" s="129"/>
      <c r="D52" s="129"/>
      <c r="E52" s="130"/>
      <c r="F52" s="1"/>
      <c r="G52" s="17"/>
      <c r="H52" s="17"/>
      <c r="I52" s="12">
        <v>11.5</v>
      </c>
      <c r="J52" s="39">
        <f t="shared" si="3"/>
        <v>103.5</v>
      </c>
      <c r="K52" s="31"/>
    </row>
    <row r="53" spans="1:13" x14ac:dyDescent="0.25">
      <c r="A53" s="1"/>
      <c r="B53" s="131" t="s">
        <v>12</v>
      </c>
      <c r="C53" s="132"/>
      <c r="D53" s="132"/>
      <c r="E53" s="133"/>
      <c r="F53" s="1"/>
      <c r="G53" s="17"/>
      <c r="H53" s="17"/>
      <c r="I53" s="13"/>
      <c r="J53" s="13">
        <f>SUM(J47:J52)</f>
        <v>6379.2</v>
      </c>
      <c r="K53" s="37"/>
    </row>
    <row r="54" spans="1:13" ht="15" customHeight="1" x14ac:dyDescent="0.25">
      <c r="A54" s="1"/>
      <c r="J54" s="14"/>
      <c r="K54" s="34"/>
      <c r="M54" s="10">
        <v>1</v>
      </c>
    </row>
    <row r="55" spans="1:13" x14ac:dyDescent="0.25">
      <c r="A55" s="1"/>
      <c r="B55" s="122"/>
      <c r="C55" s="123"/>
      <c r="D55" s="123"/>
      <c r="E55" s="124"/>
      <c r="F55" s="7"/>
      <c r="G55" s="18"/>
      <c r="H55" s="18"/>
      <c r="I55" s="47"/>
      <c r="J55" s="41">
        <f>J53+J44</f>
        <v>27769.8</v>
      </c>
      <c r="K55" s="37"/>
      <c r="M55" s="38">
        <f>M54-F64</f>
        <v>0.7611</v>
      </c>
    </row>
    <row r="56" spans="1:13" x14ac:dyDescent="0.25">
      <c r="A56" s="1"/>
      <c r="B56" s="119"/>
      <c r="C56" s="120"/>
      <c r="D56" s="120"/>
      <c r="E56" s="121"/>
      <c r="F56" s="1"/>
      <c r="G56" s="17"/>
      <c r="H56" s="17"/>
      <c r="I56" s="12"/>
      <c r="J56" s="14"/>
      <c r="K56" s="35"/>
      <c r="M56" s="36">
        <f>J55/M55</f>
        <v>36486.401261332285</v>
      </c>
    </row>
    <row r="57" spans="1:13" ht="15" customHeight="1" x14ac:dyDescent="0.25">
      <c r="A57" s="1"/>
      <c r="B57" s="106" t="s">
        <v>39</v>
      </c>
      <c r="C57" s="107"/>
      <c r="D57" s="107"/>
      <c r="E57" s="108"/>
      <c r="F57" s="1"/>
      <c r="G57" s="17"/>
      <c r="H57" s="17"/>
      <c r="I57" s="12"/>
      <c r="J57" s="14"/>
      <c r="K57" s="37"/>
    </row>
    <row r="58" spans="1:13" ht="15" customHeight="1" x14ac:dyDescent="0.25">
      <c r="A58" s="1"/>
      <c r="B58" s="109" t="s">
        <v>8</v>
      </c>
      <c r="C58" s="110"/>
      <c r="D58" s="110"/>
      <c r="E58" s="111"/>
      <c r="F58" s="2">
        <v>0.03</v>
      </c>
      <c r="G58" s="17"/>
      <c r="H58" s="17"/>
      <c r="I58" s="12"/>
      <c r="J58" s="39">
        <f>F58*M56</f>
        <v>1094.5920378399685</v>
      </c>
      <c r="K58" s="37"/>
    </row>
    <row r="59" spans="1:13" x14ac:dyDescent="0.25">
      <c r="A59" s="1"/>
      <c r="B59" s="109" t="s">
        <v>43</v>
      </c>
      <c r="C59" s="110"/>
      <c r="D59" s="110"/>
      <c r="E59" s="111"/>
      <c r="F59" s="3">
        <v>5.8999999999999999E-3</v>
      </c>
      <c r="G59" s="17"/>
      <c r="H59" s="17"/>
      <c r="I59" s="12"/>
      <c r="J59" s="39">
        <f>F59*M56</f>
        <v>215.26976744186047</v>
      </c>
      <c r="K59" s="37"/>
    </row>
    <row r="60" spans="1:13" x14ac:dyDescent="0.25">
      <c r="A60" s="1"/>
      <c r="B60" s="109" t="s">
        <v>44</v>
      </c>
      <c r="C60" s="110"/>
      <c r="D60" s="110"/>
      <c r="E60" s="111"/>
      <c r="F60" s="3">
        <v>7.6499999999999999E-2</v>
      </c>
      <c r="G60" s="17"/>
      <c r="H60" s="17"/>
      <c r="I60" s="12"/>
      <c r="J60" s="39">
        <f>F60*M56</f>
        <v>2791.2096964919197</v>
      </c>
      <c r="K60" s="37"/>
    </row>
    <row r="61" spans="1:13" x14ac:dyDescent="0.25">
      <c r="A61" s="1"/>
      <c r="B61" s="112" t="s">
        <v>9</v>
      </c>
      <c r="C61" s="113"/>
      <c r="D61" s="113"/>
      <c r="E61" s="114"/>
      <c r="F61" s="3">
        <v>6.4999999999999997E-3</v>
      </c>
      <c r="G61" s="17"/>
      <c r="H61" s="17"/>
      <c r="I61" s="12"/>
      <c r="J61" s="39">
        <f>F61*M56</f>
        <v>237.16160819865985</v>
      </c>
      <c r="K61" s="37"/>
    </row>
    <row r="62" spans="1:13" x14ac:dyDescent="0.25">
      <c r="A62" s="1"/>
      <c r="B62" s="112" t="s">
        <v>10</v>
      </c>
      <c r="C62" s="113"/>
      <c r="D62" s="113"/>
      <c r="E62" s="114"/>
      <c r="F62" s="2">
        <v>0.02</v>
      </c>
      <c r="G62" s="17"/>
      <c r="H62" s="17"/>
      <c r="I62" s="12"/>
      <c r="J62" s="14">
        <f>F62*M56</f>
        <v>729.72802522664574</v>
      </c>
      <c r="K62" s="37"/>
    </row>
    <row r="63" spans="1:13" x14ac:dyDescent="0.25">
      <c r="A63" s="5"/>
      <c r="B63" s="115" t="s">
        <v>11</v>
      </c>
      <c r="C63" s="115"/>
      <c r="D63" s="115"/>
      <c r="E63" s="115"/>
      <c r="F63" s="2">
        <v>0.1</v>
      </c>
      <c r="G63" s="12"/>
      <c r="H63" s="12"/>
      <c r="I63" s="12"/>
      <c r="J63" s="14">
        <f>F63*M56</f>
        <v>3648.6401261332285</v>
      </c>
      <c r="K63" s="37"/>
      <c r="L63" s="21"/>
    </row>
    <row r="64" spans="1:13" x14ac:dyDescent="0.25">
      <c r="A64" s="5"/>
      <c r="B64" s="116" t="s">
        <v>15</v>
      </c>
      <c r="C64" s="116"/>
      <c r="D64" s="116"/>
      <c r="E64" s="116"/>
      <c r="F64" s="3">
        <f>SUM(F58:F63)</f>
        <v>0.2389</v>
      </c>
      <c r="G64" s="12"/>
      <c r="H64" s="12"/>
      <c r="I64" s="13"/>
      <c r="J64" s="16">
        <f>SUM(J58:J63)</f>
        <v>8716.6012613322819</v>
      </c>
      <c r="K64" s="37"/>
      <c r="L64" s="36"/>
      <c r="M64" s="36"/>
    </row>
    <row r="65" spans="1:13" x14ac:dyDescent="0.25">
      <c r="A65" s="5"/>
      <c r="B65" s="117" t="s">
        <v>42</v>
      </c>
      <c r="C65" s="117"/>
      <c r="D65" s="117"/>
      <c r="E65" s="117"/>
      <c r="F65" s="7"/>
      <c r="G65" s="46"/>
      <c r="H65" s="46"/>
      <c r="I65" s="118">
        <f>J55+J64</f>
        <v>36486.401261332285</v>
      </c>
      <c r="J65" s="118"/>
      <c r="K65" s="20"/>
      <c r="L65" s="36"/>
      <c r="M65" s="36"/>
    </row>
    <row r="66" spans="1:13" x14ac:dyDescent="0.25">
      <c r="K66" s="33"/>
      <c r="L66" s="36"/>
    </row>
    <row r="67" spans="1:13" x14ac:dyDescent="0.25">
      <c r="B67" s="105" t="s">
        <v>41</v>
      </c>
      <c r="C67" s="105"/>
      <c r="D67" s="105"/>
      <c r="E67" s="105"/>
      <c r="F67" s="105"/>
      <c r="G67" s="105"/>
      <c r="H67" s="105"/>
      <c r="L67" s="36"/>
    </row>
    <row r="68" spans="1:13" x14ac:dyDescent="0.25">
      <c r="B68" s="105"/>
      <c r="C68" s="105"/>
      <c r="D68" s="105"/>
      <c r="E68" s="105"/>
      <c r="F68" s="105"/>
      <c r="G68" s="105"/>
      <c r="H68" s="105"/>
      <c r="L68" s="36"/>
    </row>
    <row r="69" spans="1:13" x14ac:dyDescent="0.25">
      <c r="G69"/>
      <c r="H69"/>
      <c r="I69"/>
      <c r="J69"/>
      <c r="K69"/>
    </row>
    <row r="70" spans="1:13" x14ac:dyDescent="0.25">
      <c r="M70" s="26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SMO</vt:lpstr>
      <vt:lpstr>CONS. URB. - PRAÇAS E PARQUES</vt:lpstr>
      <vt:lpstr>'CONS. URB. - PRAÇAS E PARQUES'!Area_de_impressao</vt:lpstr>
      <vt:lpstr>SMO!Area_de_impressao</vt:lpstr>
      <vt:lpstr>SMO!Titulos_de_impressao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2021-02-23T12:18:36Z</cp:lastPrinted>
  <dcterms:created xsi:type="dcterms:W3CDTF">2009-01-14T09:55:45Z</dcterms:created>
  <dcterms:modified xsi:type="dcterms:W3CDTF">2025-05-05T11:29:33Z</dcterms:modified>
</cp:coreProperties>
</file>