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4-2025 MANUTENÇÃO BANHEIROS PUBLICOS ok\"/>
    </mc:Choice>
  </mc:AlternateContent>
  <bookViews>
    <workbookView xWindow="0" yWindow="0" windowWidth="28800" windowHeight="12300" tabRatio="663"/>
  </bookViews>
  <sheets>
    <sheet name="TOTAL" sheetId="34" r:id="rId1"/>
    <sheet name="ENCANADOR" sheetId="31" r:id="rId2"/>
    <sheet name="PEDREIRO" sheetId="38" r:id="rId3"/>
    <sheet name="EQUIPAMENTOS" sheetId="33" r:id="rId4"/>
    <sheet name="BDI " sheetId="30" r:id="rId5"/>
    <sheet name="CONS. URB. - PRAÇAS E PARQUES" sheetId="2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 localSheetId="0">#REF!</definedName>
    <definedName name="\I">#REF!</definedName>
    <definedName name="\S" localSheetId="4">[1]COMPOS1!#REF!</definedName>
    <definedName name="\S" localSheetId="1">[1]COMPOS1!#REF!</definedName>
    <definedName name="\S" localSheetId="3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4">#REF!</definedName>
    <definedName name="_01_09_96" localSheetId="1">#REF!</definedName>
    <definedName name="_01_09_96" localSheetId="3">#REF!</definedName>
    <definedName name="_01_09_96" localSheetId="2">#REF!</definedName>
    <definedName name="_01_09_96" localSheetId="0">#REF!</definedName>
    <definedName name="_01_09_96">#REF!</definedName>
    <definedName name="_PL1" localSheetId="4">#REF!</definedName>
    <definedName name="_PL1" localSheetId="1">#REF!</definedName>
    <definedName name="_PL1" localSheetId="3">#REF!</definedName>
    <definedName name="_PL1" localSheetId="2">#REF!</definedName>
    <definedName name="_PL1" localSheetId="0">#REF!</definedName>
    <definedName name="_PL1">#REF!</definedName>
    <definedName name="A" localSheetId="4">#REF!</definedName>
    <definedName name="a" localSheetId="1">#REF!</definedName>
    <definedName name="a" localSheetId="3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4">'BDI '!AA</definedName>
    <definedName name="AA">#N/A</definedName>
    <definedName name="AAAAA" localSheetId="4">'BDI '!AAAAA</definedName>
    <definedName name="AAAAA">#N/A</definedName>
    <definedName name="AFDD" localSheetId="4">'BDI '!AFDD</definedName>
    <definedName name="AFDD">#N/A</definedName>
    <definedName name="ALTA" localSheetId="4">'[2]PRO-08'!#REF!</definedName>
    <definedName name="ALTA" localSheetId="1">'[2]PRO-08'!#REF!</definedName>
    <definedName name="ALTA" localSheetId="3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4">#REF!</definedName>
    <definedName name="amarela" localSheetId="1">#REF!</definedName>
    <definedName name="amarela" localSheetId="3">#REF!</definedName>
    <definedName name="amarela" localSheetId="2">#REF!</definedName>
    <definedName name="amarela" localSheetId="0">#REF!</definedName>
    <definedName name="amarela">#REF!</definedName>
    <definedName name="ar" localSheetId="4">#REF!</definedName>
    <definedName name="ar" localSheetId="1">#REF!</definedName>
    <definedName name="ar" localSheetId="3">#REF!</definedName>
    <definedName name="ar" localSheetId="2">#REF!</definedName>
    <definedName name="ar" localSheetId="0">#REF!</definedName>
    <definedName name="ar">#REF!</definedName>
    <definedName name="_xlnm.Print_Area" localSheetId="4">'BDI '!$A$1:$C$29</definedName>
    <definedName name="_xlnm.Print_Area" localSheetId="5">'CONS. URB. - PRAÇAS E PARQUES'!$A$1:$J$68</definedName>
    <definedName name="_xlnm.Print_Area" localSheetId="1">ENCANADOR!$A$1:$E$56</definedName>
    <definedName name="_xlnm.Print_Area" localSheetId="3">EQUIPAMENTOS!$A$1:$E$21</definedName>
    <definedName name="_xlnm.Print_Area" localSheetId="2">PEDREIRO!$A$1:$E$57</definedName>
    <definedName name="_xlnm.Print_Area" localSheetId="0">TOTAL!$A$1:$I$6</definedName>
    <definedName name="ASP" localSheetId="4">#REF!</definedName>
    <definedName name="ASP" localSheetId="1">#REF!</definedName>
    <definedName name="ASP" localSheetId="3">#REF!</definedName>
    <definedName name="ASP" localSheetId="2">#REF!</definedName>
    <definedName name="ASP" localSheetId="0">#REF!</definedName>
    <definedName name="ASP">#REF!</definedName>
    <definedName name="Aut_original" localSheetId="4">[3]PROJETO!#REF!</definedName>
    <definedName name="Aut_original" localSheetId="1">[3]PROJETO!#REF!</definedName>
    <definedName name="Aut_original" localSheetId="3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3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4">'BDI '!AVC</definedName>
    <definedName name="AVC">#N/A</definedName>
    <definedName name="azul" localSheetId="4">#REF!</definedName>
    <definedName name="azul" localSheetId="1">#REF!</definedName>
    <definedName name="azul" localSheetId="3">#REF!</definedName>
    <definedName name="azul" localSheetId="2">#REF!</definedName>
    <definedName name="azul" localSheetId="0">#REF!</definedName>
    <definedName name="azul">#REF!</definedName>
    <definedName name="AZULSINAL" localSheetId="4">#REF!</definedName>
    <definedName name="AZULSINAL" localSheetId="1">#REF!</definedName>
    <definedName name="AZULSINAL" localSheetId="3">#REF!</definedName>
    <definedName name="AZULSINAL" localSheetId="2">#REF!</definedName>
    <definedName name="AZULSINAL" localSheetId="0">#REF!</definedName>
    <definedName name="AZULSINAL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3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3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3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3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3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3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3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3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3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3">#REF!</definedName>
    <definedName name="d" localSheetId="2">#REF!</definedName>
    <definedName name="d" localSheetId="0">#REF!</definedName>
    <definedName name="d">#REF!</definedName>
    <definedName name="da" localSheetId="4">'BDI '!da</definedName>
    <definedName name="da">#N/A</definedName>
    <definedName name="dadinho" localSheetId="4">#REF!</definedName>
    <definedName name="dadinho" localSheetId="1">#REF!</definedName>
    <definedName name="dadinho" localSheetId="3">#REF!</definedName>
    <definedName name="dadinho" localSheetId="2">#REF!</definedName>
    <definedName name="dadinho" localSheetId="0">#REF!</definedName>
    <definedName name="dadinho">#REF!</definedName>
    <definedName name="DADOS" localSheetId="4">#REF!</definedName>
    <definedName name="DADOS" localSheetId="1">#REF!</definedName>
    <definedName name="DADOS" localSheetId="3">#REF!</definedName>
    <definedName name="DADOS" localSheetId="2">#REF!</definedName>
    <definedName name="DADOS" localSheetId="0">#REF!</definedName>
    <definedName name="DADOS">#REF!</definedName>
    <definedName name="Data_Final" localSheetId="4">#REF!</definedName>
    <definedName name="Data_Final" localSheetId="1">#REF!</definedName>
    <definedName name="Data_Final" localSheetId="3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3">#REF!</definedName>
    <definedName name="Data_Início" localSheetId="2">#REF!</definedName>
    <definedName name="Data_Início" localSheetId="0">#REF!</definedName>
    <definedName name="Data_Início">#REF!</definedName>
    <definedName name="daV" localSheetId="4">'BDI '!daV</definedName>
    <definedName name="daV">#N/A</definedName>
    <definedName name="daVIDSON" localSheetId="4">'BDI '!daVIDSON</definedName>
    <definedName name="daVIDSON">#N/A</definedName>
    <definedName name="DGA" localSheetId="4">'[2]PRO-08'!#REF!</definedName>
    <definedName name="DGA" localSheetId="1">'[2]PRO-08'!#REF!</definedName>
    <definedName name="DGA" localSheetId="3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4">#REF!</definedName>
    <definedName name="DIST" localSheetId="1">#REF!</definedName>
    <definedName name="DIST" localSheetId="3">#REF!</definedName>
    <definedName name="DIST" localSheetId="2">#REF!</definedName>
    <definedName name="DIST" localSheetId="0">#REF!</definedName>
    <definedName name="DIST">#REF!</definedName>
    <definedName name="DIST1" localSheetId="4">#REF!</definedName>
    <definedName name="DIST1" localSheetId="1">#REF!</definedName>
    <definedName name="DIST1" localSheetId="3">#REF!</definedName>
    <definedName name="DIST1" localSheetId="2">#REF!</definedName>
    <definedName name="DIST1" localSheetId="0">#REF!</definedName>
    <definedName name="DIST1">#REF!</definedName>
    <definedName name="DIST10" localSheetId="4">#REF!</definedName>
    <definedName name="DIST10" localSheetId="1">#REF!</definedName>
    <definedName name="DIST10" localSheetId="3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3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3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3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3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4">'[2]PRO-08'!#REF!</definedName>
    <definedName name="EXA" localSheetId="1">'[2]PRO-08'!#REF!</definedName>
    <definedName name="EXA" localSheetId="3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4">#REF!</definedName>
    <definedName name="Excel_BuiltIn_Print_Area_4" localSheetId="1">#REF!</definedName>
    <definedName name="Excel_BuiltIn_Print_Area_4" localSheetId="3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4">'BDI '!Extenso</definedName>
    <definedName name="Extenso">#N/A</definedName>
    <definedName name="fc1a" localSheetId="4">'[2]PRO-08'!#REF!</definedName>
    <definedName name="fc1a" localSheetId="1">'[2]PRO-08'!#REF!</definedName>
    <definedName name="fc1a" localSheetId="3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4">'[2]PRO-08'!#REF!</definedName>
    <definedName name="FC2A" localSheetId="1">'[2]PRO-08'!#REF!</definedName>
    <definedName name="FC2A" localSheetId="3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4">'[2]PRO-08'!#REF!</definedName>
    <definedName name="FC3A" localSheetId="1">'[2]PRO-08'!#REF!</definedName>
    <definedName name="FC3A" localSheetId="3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4">#REF!</definedName>
    <definedName name="hi" localSheetId="1">#REF!</definedName>
    <definedName name="hi" localSheetId="3">#REF!</definedName>
    <definedName name="hi" localSheetId="2">#REF!</definedName>
    <definedName name="hi" localSheetId="0">#REF!</definedName>
    <definedName name="hi">#REF!</definedName>
    <definedName name="IM" localSheetId="4">#REF!</definedName>
    <definedName name="IM" localSheetId="1">#REF!</definedName>
    <definedName name="IM" localSheetId="3">#REF!</definedName>
    <definedName name="IM" localSheetId="2">#REF!</definedName>
    <definedName name="IM" localSheetId="0">#REF!</definedName>
    <definedName name="IM">#REF!</definedName>
    <definedName name="Largura_da_Faixa_de_Tráfego___..........." localSheetId="4">#REF!</definedName>
    <definedName name="Largura_da_Faixa_de_Tráfego___..........." localSheetId="1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3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3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3">#REF!</definedName>
    <definedName name="Meu" localSheetId="2">#REF!</definedName>
    <definedName name="Meu" localSheetId="0">#REF!</definedName>
    <definedName name="Meu">#REF!</definedName>
    <definedName name="módulo1.Extenso" localSheetId="4">'BDI '!módulo1.Extenso</definedName>
    <definedName name="módulo1.Extenso">#N/A</definedName>
    <definedName name="NTEI" localSheetId="4">'[2]PRO-08'!#REF!</definedName>
    <definedName name="NTEI" localSheetId="1">'[2]PRO-08'!#REF!</definedName>
    <definedName name="NTEI" localSheetId="3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4">'[2]PRO-08'!#REF!</definedName>
    <definedName name="OPA" localSheetId="1">'[2]PRO-08'!#REF!</definedName>
    <definedName name="OPA" localSheetId="3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3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4">#REF!</definedName>
    <definedName name="pesquisa" localSheetId="1">#REF!</definedName>
    <definedName name="pesquisa" localSheetId="3">#REF!</definedName>
    <definedName name="pesquisa" localSheetId="2">#REF!</definedName>
    <definedName name="pesquisa" localSheetId="0">#REF!</definedName>
    <definedName name="pesquisa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 localSheetId="0">#REF!</definedName>
    <definedName name="PL">#REF!</definedName>
    <definedName name="Ponte" localSheetId="4">'BDI '!Ponte</definedName>
    <definedName name="Ponte">#N/A</definedName>
    <definedName name="Print" localSheetId="4">[7]QuQuant!#REF!</definedName>
    <definedName name="Print" localSheetId="1">[7]QuQuant!#REF!</definedName>
    <definedName name="Print" localSheetId="3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>#REF!</definedName>
    <definedName name="qq" localSheetId="4">'BDI '!qq</definedName>
    <definedName name="qq">#N/A</definedName>
    <definedName name="QQ_2" localSheetId="4">'BDI '!QQ_2</definedName>
    <definedName name="QQ_2">#N/A</definedName>
    <definedName name="RBV">[8]Teor!$C$3:$C$7</definedName>
    <definedName name="rD" localSheetId="4">'BDI '!rD</definedName>
    <definedName name="rD">#N/A</definedName>
    <definedName name="REG" localSheetId="4">#REF!</definedName>
    <definedName name="REG" localSheetId="1">#REF!</definedName>
    <definedName name="REG" localSheetId="3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4">#REF!</definedName>
    <definedName name="REGULA" localSheetId="1">#REF!</definedName>
    <definedName name="REGULA" localSheetId="3">#REF!</definedName>
    <definedName name="REGULA" localSheetId="2">#REF!</definedName>
    <definedName name="REGULA" localSheetId="0">#REF!</definedName>
    <definedName name="REGULA">#REF!</definedName>
    <definedName name="RESUMO" localSheetId="4">'BDI '!RESUMO</definedName>
    <definedName name="RESUMO">#N/A</definedName>
    <definedName name="RMA" localSheetId="4">'[2]PRO-08'!#REF!</definedName>
    <definedName name="RMA" localSheetId="1">'[2]PRO-08'!#REF!</definedName>
    <definedName name="RMA" localSheetId="3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4">#REF!</definedName>
    <definedName name="Rodovia___................" localSheetId="1">#REF!</definedName>
    <definedName name="Rodovia___................" localSheetId="3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4">#REF!</definedName>
    <definedName name="RS" localSheetId="1">#REF!</definedName>
    <definedName name="RS" localSheetId="3">#REF!</definedName>
    <definedName name="RS" localSheetId="2">#REF!</definedName>
    <definedName name="RS" localSheetId="0">#REF!</definedName>
    <definedName name="RS">#REF!</definedName>
    <definedName name="sbg" localSheetId="4">#REF!</definedName>
    <definedName name="sbg" localSheetId="1">#REF!</definedName>
    <definedName name="sbg" localSheetId="3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3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3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3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3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3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3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3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3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3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3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3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3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3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3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3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3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3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1">ENCANADOR!$1:$3</definedName>
    <definedName name="_xlnm.Print_Titles" localSheetId="3">EQUIPAMENTOS!$1:$4</definedName>
    <definedName name="_xlnm.Print_Titles" localSheetId="2">PEDREIRO!$1:$3</definedName>
    <definedName name="_xlnm.Print_Titles" localSheetId="0">TOTAL!#REF!</definedName>
    <definedName name="TPM" localSheetId="4">#REF!</definedName>
    <definedName name="TPM" localSheetId="1">#REF!</definedName>
    <definedName name="TPM" localSheetId="3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4">#REF!</definedName>
    <definedName name="verde" localSheetId="1">#REF!</definedName>
    <definedName name="verde" localSheetId="3">#REF!</definedName>
    <definedName name="verde" localSheetId="2">#REF!</definedName>
    <definedName name="verde" localSheetId="0">#REF!</definedName>
    <definedName name="verde">#REF!</definedName>
    <definedName name="verdepav" localSheetId="4">#REF!</definedName>
    <definedName name="verdepav" localSheetId="1">#REF!</definedName>
    <definedName name="verdepav" localSheetId="3">#REF!</definedName>
    <definedName name="verdepav" localSheetId="2">#REF!</definedName>
    <definedName name="verdepav" localSheetId="0">#REF!</definedName>
    <definedName name="verdepav">#REF!</definedName>
    <definedName name="WEWRWR" localSheetId="4">'BDI '!WEWRWR</definedName>
    <definedName name="WEWRWR">#N/A</definedName>
    <definedName name="x" localSheetId="4">[8]Equipamentos!#REF!</definedName>
    <definedName name="x" localSheetId="1">[8]Equipamentos!#REF!</definedName>
    <definedName name="x" localSheetId="3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4">'BDI '!XXX</definedName>
    <definedName name="XXX">#N/A</definedName>
    <definedName name="ZA" localSheetId="4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J9" i="33" l="1"/>
  <c r="E13" i="33" l="1"/>
  <c r="D15" i="33"/>
  <c r="J11" i="33" l="1"/>
  <c r="D34" i="38"/>
  <c r="J10" i="33" l="1"/>
  <c r="J13" i="33" s="1"/>
  <c r="J12" i="33"/>
  <c r="D34" i="31"/>
  <c r="C5" i="34" l="1"/>
  <c r="C4" i="34" l="1"/>
  <c r="C3" i="34" l="1"/>
  <c r="D47" i="38" l="1"/>
  <c r="A42" i="38"/>
  <c r="E42" i="38" s="1"/>
  <c r="A40" i="38"/>
  <c r="E40" i="38" s="1"/>
  <c r="D36" i="38"/>
  <c r="A35" i="38"/>
  <c r="E35" i="38" s="1"/>
  <c r="A34" i="38"/>
  <c r="E34" i="38" s="1"/>
  <c r="D18" i="38"/>
  <c r="E5" i="38"/>
  <c r="E8" i="38" l="1"/>
  <c r="E31" i="38" s="1"/>
  <c r="E25" i="38"/>
  <c r="E14" i="38"/>
  <c r="E28" i="38"/>
  <c r="E17" i="38"/>
  <c r="E44" i="38"/>
  <c r="E13" i="38" l="1"/>
  <c r="E24" i="38"/>
  <c r="E32" i="38"/>
  <c r="E21" i="38"/>
  <c r="E29" i="38"/>
  <c r="E11" i="38"/>
  <c r="E15" i="38"/>
  <c r="E22" i="38"/>
  <c r="E26" i="38"/>
  <c r="E30" i="38"/>
  <c r="E12" i="38"/>
  <c r="E16" i="38"/>
  <c r="E23" i="38"/>
  <c r="E27" i="38"/>
  <c r="E18" i="38" l="1"/>
  <c r="E36" i="38"/>
  <c r="E37" i="38" s="1"/>
  <c r="E46" i="38" s="1"/>
  <c r="D49" i="38" s="1"/>
  <c r="E47" i="38" s="1"/>
  <c r="D36" i="31"/>
  <c r="G4" i="34" l="1"/>
  <c r="D50" i="38" l="1"/>
  <c r="A35" i="31"/>
  <c r="A34" i="31"/>
  <c r="A42" i="31" l="1"/>
  <c r="E42" i="31" s="1"/>
  <c r="A40" i="31"/>
  <c r="E40" i="31" s="1"/>
  <c r="D18" i="31"/>
  <c r="E35" i="31"/>
  <c r="E5" i="31"/>
  <c r="E8" i="31" s="1"/>
  <c r="E7" i="33" l="1"/>
  <c r="E43" i="31"/>
  <c r="E31" i="31"/>
  <c r="E29" i="31"/>
  <c r="E27" i="31"/>
  <c r="E25" i="31"/>
  <c r="E23" i="31"/>
  <c r="E21" i="31"/>
  <c r="E16" i="31"/>
  <c r="E14" i="31"/>
  <c r="E12" i="31"/>
  <c r="E32" i="31"/>
  <c r="E30" i="31"/>
  <c r="E28" i="31"/>
  <c r="E26" i="31"/>
  <c r="E24" i="31"/>
  <c r="E22" i="31"/>
  <c r="E17" i="31"/>
  <c r="E15" i="31"/>
  <c r="E13" i="31"/>
  <c r="E11" i="31"/>
  <c r="E34" i="31"/>
  <c r="E18" i="31" l="1"/>
  <c r="E10" i="33"/>
  <c r="E36" i="31"/>
  <c r="E37" i="31" l="1"/>
  <c r="E45" i="31" s="1"/>
  <c r="E12" i="33"/>
  <c r="C17" i="30" l="1"/>
  <c r="C20" i="30" s="1"/>
  <c r="C11" i="30"/>
  <c r="D13" i="33" l="1"/>
  <c r="G5" i="34" s="1"/>
  <c r="D46" i="31"/>
  <c r="D48" i="31" l="1"/>
  <c r="E46" i="31" s="1"/>
  <c r="D16" i="33"/>
  <c r="D49" i="31" l="1"/>
  <c r="G3" i="34"/>
  <c r="H3" i="34" s="1"/>
  <c r="I3" i="34" s="1"/>
  <c r="H4" i="34"/>
  <c r="I4" i="34" s="1"/>
  <c r="H5" i="34"/>
  <c r="I5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6" i="34" l="1"/>
  <c r="J64" i="21"/>
  <c r="I65" i="21" s="1"/>
  <c r="H6" i="34" l="1"/>
  <c r="J6" i="34" s="1"/>
</calcChain>
</file>

<file path=xl/sharedStrings.xml><?xml version="1.0" encoding="utf-8"?>
<sst xmlns="http://schemas.openxmlformats.org/spreadsheetml/2006/main" count="213" uniqueCount="123">
  <si>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</si>
  <si>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</si>
  <si>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</si>
  <si>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</si>
  <si>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</si>
  <si>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</si>
  <si>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</si>
  <si>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</si>
  <si>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</si>
  <si>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</si>
  <si>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</si>
  <si>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</si>
  <si>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</si>
  <si>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</si>
  <si>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</si>
  <si>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</si>
  <si>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</si>
  <si>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</si>
  <si>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</si>
  <si>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</si>
  <si>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</si>
  <si>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</si>
  <si>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</si>
  <si>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</si>
  <si>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</si>
  <si>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</si>
  <si>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</si>
  <si>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</si>
  <si>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</si>
  <si>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</si>
  <si>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</si>
  <si>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</si>
  <si>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</si>
  <si>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</si>
  <si>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</si>
  <si>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</si>
  <si>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</si>
  <si>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</si>
  <si>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</si>
  <si>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</si>
  <si>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</si>
  <si>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</si>
  <si>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</si>
  <si>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</si>
  <si>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</si>
  <si>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</si>
  <si>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</si>
  <si>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</si>
  <si>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</si>
  <si>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</si>
  <si>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</si>
  <si>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</si>
  <si>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</si>
  <si>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</si>
  <si>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</si>
  <si>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</si>
  <si>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</si>
  <si>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</si>
  <si>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</si>
  <si>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</si>
  <si>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</si>
  <si>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</si>
  <si>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</si>
  <si>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</si>
  <si>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</si>
  <si>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</si>
  <si>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</si>
  <si>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</si>
  <si>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</si>
  <si>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</si>
  <si>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</si>
  <si>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</si>
  <si>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</si>
  <si>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</si>
  <si>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</si>
  <si>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</si>
  <si>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</si>
  <si>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</si>
  <si>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</si>
  <si>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</si>
  <si>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</si>
  <si>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</si>
  <si>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</si>
  <si>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</si>
  <si>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</si>
  <si>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</si>
  <si>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</si>
  <si>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</si>
  <si>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</si>
  <si>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</si>
  <si>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</si>
  <si>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</si>
  <si>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</si>
  <si>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</si>
  <si>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</si>
  <si>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</si>
  <si>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</si>
  <si>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</si>
  <si>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</si>
  <si>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</si>
  <si>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Qtda</t>
  </si>
  <si>
    <t>DESCRIÇÃO DOS EQUIPAMENTOS</t>
  </si>
  <si>
    <t>Mão de Obra e Equipamentos LOTE I - Parquinhos</t>
  </si>
  <si>
    <t>PEDREIRO</t>
  </si>
  <si>
    <t>Ferramentas - família pedreiro - mensalista</t>
  </si>
  <si>
    <t>EPI - família do pedreiro - mensalista</t>
  </si>
  <si>
    <t>Equipamentos</t>
  </si>
  <si>
    <t>Ferramentas - família encanador - mensalista</t>
  </si>
  <si>
    <t>EPI - família encanador - mensalista</t>
  </si>
  <si>
    <t>ENCANADOR</t>
  </si>
  <si>
    <t>Saveiro 2020</t>
  </si>
  <si>
    <t>Saveiro 2021</t>
  </si>
  <si>
    <t>Montana 2019</t>
  </si>
  <si>
    <t>Montana 2020</t>
  </si>
  <si>
    <t>Depreciação</t>
  </si>
  <si>
    <t>Manutenção e Combustivel</t>
  </si>
  <si>
    <t>Seguro Mês</t>
  </si>
  <si>
    <t>Encanador - com experiencia comprovada - mensalista 44 horas semanais</t>
  </si>
  <si>
    <t>Pedreiro - com experiencia comprovada - mensalista 44 horas semanais</t>
  </si>
  <si>
    <t>$ Unitário</t>
  </si>
  <si>
    <t>$ Mensal</t>
  </si>
  <si>
    <t>$ Total 12 Meses</t>
  </si>
  <si>
    <t>Veículo picape compacta - máximo 05 anos de uso.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</si>
</sst>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tabSelected="1" zoomScaleNormal="100" zoomScaleSheetLayoutView="85" zoomScalePageLayoutView="70" workbookViewId="0">
      <selection activeCell="P4" sqref="P4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.5703125" style="52" customWidth="1"/>
    <col min="7" max="7" width="12.140625" style="52" bestFit="1" customWidth="1"/>
    <col min="8" max="8" width="13.28515625" style="52" bestFit="1" customWidth="1"/>
    <col min="9" max="9" width="15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2" t="s">
        <v>102</v>
      </c>
      <c r="B1" s="213"/>
      <c r="C1" s="213"/>
      <c r="D1" s="213"/>
      <c r="E1" s="213"/>
      <c r="F1" s="213"/>
      <c r="G1" s="213"/>
      <c r="H1" s="213"/>
      <c r="I1" s="214"/>
    </row>
    <row r="2" spans="1:10" x14ac:dyDescent="0.25">
      <c r="A2" s="201" t="s">
        <v>74</v>
      </c>
      <c r="B2" s="201" t="s">
        <v>100</v>
      </c>
      <c r="C2" s="209" t="s">
        <v>99</v>
      </c>
      <c r="D2" s="210"/>
      <c r="E2" s="210"/>
      <c r="F2" s="211"/>
      <c r="G2" s="201" t="s">
        <v>119</v>
      </c>
      <c r="H2" s="201" t="s">
        <v>120</v>
      </c>
      <c r="I2" s="201" t="s">
        <v>121</v>
      </c>
    </row>
    <row r="3" spans="1:10" ht="51" customHeight="1" x14ac:dyDescent="0.25">
      <c r="A3" s="200">
        <v>1</v>
      </c>
      <c r="B3" s="200">
        <v>1</v>
      </c>
      <c r="C3" s="206" t="str">
        <f>ENCANADOR!C5</f>
        <v>Encanador - com experiencia comprovada - mensalista 44 horas semanais</v>
      </c>
      <c r="D3" s="207"/>
      <c r="E3" s="207"/>
      <c r="F3" s="208"/>
      <c r="G3" s="195">
        <f>ENCANADOR!D48</f>
        <v>6793.49</v>
      </c>
      <c r="H3" s="191">
        <f>G3*B3</f>
        <v>6793.49</v>
      </c>
      <c r="I3" s="193">
        <f>H3*12</f>
        <v>81521.88</v>
      </c>
    </row>
    <row r="4" spans="1:10" ht="51.75" customHeight="1" x14ac:dyDescent="0.25">
      <c r="A4" s="199">
        <v>2</v>
      </c>
      <c r="B4" s="62">
        <v>1</v>
      </c>
      <c r="C4" s="216" t="str">
        <f>PEDREIRO!C5</f>
        <v>Pedreiro - com experiencia comprovada - mensalista 44 horas semanais</v>
      </c>
      <c r="D4" s="216"/>
      <c r="E4" s="216"/>
      <c r="F4" s="216"/>
      <c r="G4" s="195">
        <f>PEDREIRO!D49</f>
        <v>6793.49</v>
      </c>
      <c r="H4" s="191">
        <f t="shared" ref="H4:H5" si="0">G4*B4</f>
        <v>6793.49</v>
      </c>
      <c r="I4" s="193">
        <f t="shared" ref="I4:I5" si="1">H4*12</f>
        <v>81521.88</v>
      </c>
    </row>
    <row r="5" spans="1:10" ht="61.5" customHeight="1" x14ac:dyDescent="0.25">
      <c r="A5" s="62">
        <v>3</v>
      </c>
      <c r="B5" s="62">
        <v>1</v>
      </c>
      <c r="C5" s="216" t="str">
        <f>EQUIPAMENTOS!C7</f>
        <v>Veículo picape compacta - máximo 05 anos de uso.</v>
      </c>
      <c r="D5" s="216"/>
      <c r="E5" s="216"/>
      <c r="F5" s="216"/>
      <c r="G5" s="195">
        <f>EQUIPAMENTOS!D15</f>
        <v>2822.55</v>
      </c>
      <c r="H5" s="191">
        <f t="shared" si="0"/>
        <v>2822.55</v>
      </c>
      <c r="I5" s="193">
        <f t="shared" si="1"/>
        <v>33870.600000000006</v>
      </c>
    </row>
    <row r="6" spans="1:10" x14ac:dyDescent="0.25">
      <c r="A6" s="62"/>
      <c r="B6" s="62"/>
      <c r="C6" s="215"/>
      <c r="D6" s="215"/>
      <c r="E6" s="215"/>
      <c r="F6" s="215"/>
      <c r="G6" s="194"/>
      <c r="H6" s="192">
        <f>SUM(H3:H5)</f>
        <v>16409.53</v>
      </c>
      <c r="I6" s="193">
        <f>SUM(I3:I5)</f>
        <v>196914.36000000002</v>
      </c>
      <c r="J6" s="111">
        <f>H6*6</f>
        <v>98457.18</v>
      </c>
    </row>
    <row r="7" spans="1:10" ht="17.25" customHeight="1" x14ac:dyDescent="0.25">
      <c r="I7" s="52"/>
      <c r="J7" s="52"/>
    </row>
    <row r="8" spans="1:10" s="61" customFormat="1" ht="15" customHeight="1" x14ac:dyDescent="0.25"/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5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6">
    <mergeCell ref="C3:F3"/>
    <mergeCell ref="C2:F2"/>
    <mergeCell ref="A1:I1"/>
    <mergeCell ref="C6:F6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3"/>
  <sheetViews>
    <sheetView showGridLines="0" zoomScale="115" zoomScaleNormal="115" zoomScaleSheetLayoutView="100" workbookViewId="0">
      <selection activeCell="D48" sqref="D48:E4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2" t="s">
        <v>109</v>
      </c>
      <c r="B1" s="213"/>
      <c r="C1" s="213"/>
      <c r="D1" s="213"/>
      <c r="E1" s="214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117</v>
      </c>
      <c r="D5" s="188">
        <v>2411</v>
      </c>
      <c r="E5" s="163">
        <f>A5*D5</f>
        <v>2411</v>
      </c>
      <c r="F5" s="152"/>
    </row>
    <row r="6" spans="1:14" ht="7.5" customHeight="1" x14ac:dyDescent="0.25">
      <c r="A6" s="142"/>
      <c r="B6" s="65"/>
      <c r="C6" s="99"/>
      <c r="D6" s="163"/>
      <c r="E6" s="163"/>
      <c r="F6" s="110"/>
      <c r="I6" s="63"/>
      <c r="J6" s="63"/>
      <c r="K6" s="63"/>
    </row>
    <row r="7" spans="1:14" x14ac:dyDescent="0.25">
      <c r="A7" s="143"/>
      <c r="B7" s="185"/>
      <c r="C7" s="100"/>
      <c r="D7" s="164"/>
      <c r="E7" s="163"/>
      <c r="F7" s="110"/>
      <c r="I7" s="63"/>
      <c r="J7" s="63"/>
      <c r="K7" s="63"/>
    </row>
    <row r="8" spans="1:14" x14ac:dyDescent="0.25">
      <c r="A8" s="62"/>
      <c r="B8" s="65"/>
      <c r="C8" s="101" t="s">
        <v>2</v>
      </c>
      <c r="D8" s="165"/>
      <c r="E8" s="165">
        <f>ROUND(SUM(E5:E7),2)</f>
        <v>2411</v>
      </c>
      <c r="F8" s="110"/>
      <c r="I8" s="63"/>
      <c r="J8" s="63"/>
      <c r="K8" s="63"/>
    </row>
    <row r="9" spans="1:14" ht="5.0999999999999996" customHeight="1" x14ac:dyDescent="0.25">
      <c r="A9" s="75"/>
      <c r="B9" s="148"/>
      <c r="C9" s="148"/>
      <c r="D9" s="148"/>
      <c r="E9" s="149"/>
      <c r="F9" s="110"/>
      <c r="I9" s="177"/>
      <c r="J9" s="63"/>
      <c r="K9" s="63"/>
    </row>
    <row r="10" spans="1:14" ht="15.75" customHeight="1" x14ac:dyDescent="0.25">
      <c r="A10" s="56"/>
      <c r="B10" s="57"/>
      <c r="C10" s="98" t="s">
        <v>62</v>
      </c>
      <c r="D10" s="58"/>
      <c r="E10" s="60"/>
      <c r="F10" s="153"/>
      <c r="I10" s="63"/>
      <c r="J10" s="63"/>
      <c r="K10" s="63"/>
      <c r="L10" s="66"/>
      <c r="N10" s="66"/>
    </row>
    <row r="11" spans="1:14" x14ac:dyDescent="0.25">
      <c r="A11" s="67"/>
      <c r="B11" s="67"/>
      <c r="C11" s="102" t="s">
        <v>18</v>
      </c>
      <c r="D11" s="68">
        <v>0.2</v>
      </c>
      <c r="E11" s="171">
        <f>E8*D11</f>
        <v>482.20000000000005</v>
      </c>
      <c r="F11" s="110"/>
      <c r="I11" s="63"/>
      <c r="J11" s="63"/>
      <c r="K11" s="63"/>
      <c r="L11" s="66"/>
    </row>
    <row r="12" spans="1:14" x14ac:dyDescent="0.25">
      <c r="A12" s="67"/>
      <c r="B12" s="67"/>
      <c r="C12" s="102" t="s">
        <v>19</v>
      </c>
      <c r="D12" s="68">
        <v>0.01</v>
      </c>
      <c r="E12" s="171">
        <f>E8*D12</f>
        <v>24.11</v>
      </c>
      <c r="F12" s="110"/>
      <c r="I12" s="63"/>
      <c r="J12" s="63"/>
      <c r="K12" s="63"/>
    </row>
    <row r="13" spans="1:14" x14ac:dyDescent="0.25">
      <c r="A13" s="67"/>
      <c r="B13" s="67"/>
      <c r="C13" s="102" t="s">
        <v>20</v>
      </c>
      <c r="D13" s="68">
        <v>1.4999999999999999E-2</v>
      </c>
      <c r="E13" s="171">
        <f>E8*D13</f>
        <v>36.164999999999999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21</v>
      </c>
      <c r="D14" s="68">
        <v>0.03</v>
      </c>
      <c r="E14" s="171">
        <f>E8*D14</f>
        <v>72.33</v>
      </c>
      <c r="F14" s="110"/>
    </row>
    <row r="15" spans="1:14" x14ac:dyDescent="0.25">
      <c r="A15" s="67"/>
      <c r="B15" s="67"/>
      <c r="C15" s="102" t="s">
        <v>22</v>
      </c>
      <c r="D15" s="68">
        <v>2.5000000000000001E-2</v>
      </c>
      <c r="E15" s="171">
        <f>E8*D15</f>
        <v>60.275000000000006</v>
      </c>
      <c r="F15" s="153"/>
    </row>
    <row r="16" spans="1:14" x14ac:dyDescent="0.25">
      <c r="A16" s="67"/>
      <c r="B16" s="67"/>
      <c r="C16" s="102" t="s">
        <v>23</v>
      </c>
      <c r="D16" s="68">
        <v>6.0000000000000001E-3</v>
      </c>
      <c r="E16" s="171">
        <f>E8*D16</f>
        <v>14.466000000000001</v>
      </c>
      <c r="F16" s="153"/>
    </row>
    <row r="17" spans="1:7" x14ac:dyDescent="0.25">
      <c r="A17" s="67"/>
      <c r="B17" s="70"/>
      <c r="C17" s="102" t="s">
        <v>14</v>
      </c>
      <c r="D17" s="68">
        <v>0.08</v>
      </c>
      <c r="E17" s="171">
        <f>E8*D17</f>
        <v>192.88</v>
      </c>
      <c r="F17" s="110"/>
    </row>
    <row r="18" spans="1:7" x14ac:dyDescent="0.25">
      <c r="A18" s="67"/>
      <c r="B18" s="70"/>
      <c r="C18" s="103" t="s">
        <v>3</v>
      </c>
      <c r="D18" s="69">
        <f>SUM(D11:D17)</f>
        <v>0.36600000000000005</v>
      </c>
      <c r="E18" s="173">
        <f>ROUND(SUM(E11:E17),2)</f>
        <v>882.43</v>
      </c>
      <c r="F18" s="110"/>
    </row>
    <row r="19" spans="1:7" ht="4.5" customHeight="1" x14ac:dyDescent="0.25">
      <c r="A19" s="73"/>
      <c r="B19" s="146"/>
      <c r="C19" s="146"/>
      <c r="D19" s="146"/>
      <c r="E19" s="147"/>
      <c r="F19" s="110"/>
    </row>
    <row r="20" spans="1:7" x14ac:dyDescent="0.25">
      <c r="A20" s="94"/>
      <c r="B20" s="95"/>
      <c r="C20" s="104" t="s">
        <v>63</v>
      </c>
      <c r="D20" s="95"/>
      <c r="E20" s="96"/>
      <c r="F20" s="110"/>
    </row>
    <row r="21" spans="1:7" x14ac:dyDescent="0.25">
      <c r="A21" s="67"/>
      <c r="B21" s="70"/>
      <c r="C21" s="102" t="s">
        <v>25</v>
      </c>
      <c r="D21" s="69">
        <v>8.3299999999999999E-2</v>
      </c>
      <c r="E21" s="171">
        <f>E8*D21</f>
        <v>200.83629999999999</v>
      </c>
      <c r="F21" s="110"/>
    </row>
    <row r="22" spans="1:7" x14ac:dyDescent="0.25">
      <c r="A22" s="67"/>
      <c r="B22" s="70"/>
      <c r="C22" s="102" t="s">
        <v>24</v>
      </c>
      <c r="D22" s="69">
        <v>2.2700000000000001E-2</v>
      </c>
      <c r="E22" s="171">
        <f>D22*E8</f>
        <v>54.729700000000001</v>
      </c>
      <c r="F22" s="110"/>
    </row>
    <row r="23" spans="1:7" x14ac:dyDescent="0.25">
      <c r="A23" s="67"/>
      <c r="B23" s="70"/>
      <c r="C23" s="102" t="s">
        <v>26</v>
      </c>
      <c r="D23" s="69">
        <v>8.3299999999999999E-2</v>
      </c>
      <c r="E23" s="171">
        <f>D23*E8</f>
        <v>200.83629999999999</v>
      </c>
      <c r="F23" s="110"/>
      <c r="G23" s="71"/>
    </row>
    <row r="24" spans="1:7" x14ac:dyDescent="0.25">
      <c r="A24" s="67"/>
      <c r="B24" s="70"/>
      <c r="C24" s="102" t="s">
        <v>27</v>
      </c>
      <c r="D24" s="69">
        <v>6.7000000000000002E-3</v>
      </c>
      <c r="E24" s="171">
        <f>D24*E8</f>
        <v>16.153700000000001</v>
      </c>
      <c r="F24" s="110"/>
      <c r="G24" s="71"/>
    </row>
    <row r="25" spans="1:7" x14ac:dyDescent="0.25">
      <c r="A25" s="67"/>
      <c r="B25" s="70"/>
      <c r="C25" s="102" t="s">
        <v>28</v>
      </c>
      <c r="D25" s="69">
        <v>4.0000000000000002E-4</v>
      </c>
      <c r="E25" s="171">
        <f>D25*E8</f>
        <v>0.96440000000000003</v>
      </c>
      <c r="F25" s="110"/>
    </row>
    <row r="26" spans="1:7" x14ac:dyDescent="0.25">
      <c r="A26" s="67"/>
      <c r="B26" s="70"/>
      <c r="C26" s="102" t="s">
        <v>29</v>
      </c>
      <c r="D26" s="69">
        <v>1.67E-2</v>
      </c>
      <c r="E26" s="171">
        <f>D26*E8</f>
        <v>40.2637</v>
      </c>
      <c r="F26" s="110"/>
    </row>
    <row r="27" spans="1:7" x14ac:dyDescent="0.25">
      <c r="A27" s="72"/>
      <c r="B27" s="73"/>
      <c r="C27" s="102" t="s">
        <v>30</v>
      </c>
      <c r="D27" s="69">
        <v>3.5000000000000001E-3</v>
      </c>
      <c r="E27" s="171">
        <f>D27*E8</f>
        <v>8.4384999999999994</v>
      </c>
      <c r="F27" s="110"/>
    </row>
    <row r="28" spans="1:7" x14ac:dyDescent="0.25">
      <c r="A28" s="67"/>
      <c r="B28" s="70"/>
      <c r="C28" s="102" t="s">
        <v>31</v>
      </c>
      <c r="D28" s="69">
        <v>2.7799999999999998E-2</v>
      </c>
      <c r="E28" s="171">
        <f>D28*E8</f>
        <v>67.02579999999999</v>
      </c>
      <c r="F28" s="110"/>
    </row>
    <row r="29" spans="1:7" x14ac:dyDescent="0.25">
      <c r="A29" s="72"/>
      <c r="B29" s="73"/>
      <c r="C29" s="102" t="s">
        <v>32</v>
      </c>
      <c r="D29" s="74">
        <v>6.7000000000000002E-3</v>
      </c>
      <c r="E29" s="171">
        <f>D29*E8</f>
        <v>16.153700000000001</v>
      </c>
      <c r="F29" s="110"/>
    </row>
    <row r="30" spans="1:7" x14ac:dyDescent="0.25">
      <c r="A30" s="72"/>
      <c r="B30" s="73"/>
      <c r="C30" s="102" t="s">
        <v>33</v>
      </c>
      <c r="D30" s="74">
        <v>4.0000000000000002E-4</v>
      </c>
      <c r="E30" s="171">
        <f>D30*E8</f>
        <v>0.96440000000000003</v>
      </c>
      <c r="F30" s="110"/>
    </row>
    <row r="31" spans="1:7" x14ac:dyDescent="0.25">
      <c r="A31" s="72"/>
      <c r="B31" s="73"/>
      <c r="C31" s="102" t="s">
        <v>34</v>
      </c>
      <c r="D31" s="74">
        <v>1.7399999999999999E-2</v>
      </c>
      <c r="E31" s="171">
        <f>D31*E8</f>
        <v>41.9514</v>
      </c>
      <c r="F31" s="110"/>
    </row>
    <row r="32" spans="1:7" x14ac:dyDescent="0.25">
      <c r="A32" s="72"/>
      <c r="B32" s="73"/>
      <c r="C32" s="102" t="s">
        <v>35</v>
      </c>
      <c r="D32" s="74">
        <v>4.87E-2</v>
      </c>
      <c r="E32" s="171">
        <f>D32*E8</f>
        <v>117.4157</v>
      </c>
      <c r="F32" s="110"/>
    </row>
    <row r="33" spans="1:13" x14ac:dyDescent="0.25">
      <c r="A33" s="64"/>
      <c r="B33" s="75"/>
      <c r="C33" s="65"/>
      <c r="D33" s="76"/>
      <c r="E33" s="171"/>
      <c r="F33" s="110"/>
    </row>
    <row r="34" spans="1:13" s="61" customFormat="1" x14ac:dyDescent="0.25">
      <c r="A34" s="142">
        <f>A5</f>
        <v>1</v>
      </c>
      <c r="B34" s="65"/>
      <c r="C34" s="175" t="s">
        <v>67</v>
      </c>
      <c r="D34" s="189">
        <f>22*6</f>
        <v>132</v>
      </c>
      <c r="E34" s="171">
        <f>D34*A34</f>
        <v>132</v>
      </c>
      <c r="F34" s="154"/>
    </row>
    <row r="35" spans="1:13" s="61" customFormat="1" x14ac:dyDescent="0.25">
      <c r="A35" s="142">
        <f>A5</f>
        <v>1</v>
      </c>
      <c r="B35" s="65"/>
      <c r="C35" s="175" t="s">
        <v>72</v>
      </c>
      <c r="D35" s="189">
        <v>325</v>
      </c>
      <c r="E35" s="171">
        <f>D35*A35</f>
        <v>325</v>
      </c>
      <c r="F35" s="152"/>
    </row>
    <row r="36" spans="1:13" s="79" customFormat="1" ht="15" customHeight="1" x14ac:dyDescent="0.25">
      <c r="A36" s="77"/>
      <c r="B36" s="78"/>
      <c r="C36" s="105" t="s">
        <v>5</v>
      </c>
      <c r="D36" s="108">
        <f>SUM(D21:D32)</f>
        <v>0.31760000000000005</v>
      </c>
      <c r="E36" s="172">
        <f>ROUND(SUM(E21:E35),2)</f>
        <v>1222.73</v>
      </c>
      <c r="F36" s="155"/>
    </row>
    <row r="37" spans="1:13" s="79" customFormat="1" ht="13.5" customHeight="1" x14ac:dyDescent="0.25">
      <c r="A37" s="219" t="s">
        <v>6</v>
      </c>
      <c r="B37" s="220"/>
      <c r="C37" s="220"/>
      <c r="D37" s="97"/>
      <c r="E37" s="166">
        <f>ROUND(E36+E18+E8,2)</f>
        <v>4516.16</v>
      </c>
      <c r="F37" s="155"/>
      <c r="G37" s="80"/>
      <c r="H37" s="80"/>
      <c r="I37" s="80"/>
      <c r="J37" s="80"/>
      <c r="K37" s="80"/>
      <c r="L37" s="80"/>
      <c r="M37" s="80"/>
    </row>
    <row r="38" spans="1:13" s="79" customFormat="1" ht="6.75" customHeight="1" x14ac:dyDescent="0.25">
      <c r="A38" s="160"/>
      <c r="B38" s="161"/>
      <c r="C38" s="161"/>
      <c r="D38" s="161"/>
      <c r="E38" s="161"/>
      <c r="G38" s="80"/>
      <c r="H38" s="80"/>
      <c r="I38" s="80"/>
      <c r="J38" s="80"/>
      <c r="K38" s="80"/>
      <c r="L38" s="80"/>
      <c r="M38" s="80"/>
    </row>
    <row r="39" spans="1:13" s="81" customFormat="1" ht="12" customHeight="1" x14ac:dyDescent="0.25">
      <c r="A39" s="56"/>
      <c r="B39" s="57"/>
      <c r="C39" s="98" t="s">
        <v>7</v>
      </c>
      <c r="D39" s="59"/>
      <c r="E39" s="60"/>
      <c r="F39" s="156"/>
      <c r="G39" s="82"/>
      <c r="H39" s="82"/>
      <c r="I39" s="82"/>
      <c r="J39" s="82"/>
      <c r="K39" s="82"/>
      <c r="L39" s="82"/>
      <c r="M39" s="82"/>
    </row>
    <row r="40" spans="1:13" s="79" customFormat="1" x14ac:dyDescent="0.25">
      <c r="A40" s="176">
        <f>A5</f>
        <v>1</v>
      </c>
      <c r="B40" s="65" t="s">
        <v>71</v>
      </c>
      <c r="C40" s="106" t="s">
        <v>107</v>
      </c>
      <c r="D40" s="190">
        <v>114.72</v>
      </c>
      <c r="E40" s="167">
        <f>A40*D40</f>
        <v>114.72</v>
      </c>
      <c r="F40" s="153"/>
      <c r="G40" s="80"/>
      <c r="H40" s="80"/>
      <c r="I40" s="80"/>
      <c r="J40" s="80"/>
      <c r="K40" s="80"/>
      <c r="L40" s="80"/>
      <c r="M40" s="80"/>
    </row>
    <row r="41" spans="1:13" s="181" customFormat="1" ht="12.75" customHeight="1" x14ac:dyDescent="0.25">
      <c r="A41" s="176"/>
      <c r="B41" s="65"/>
      <c r="C41" s="106"/>
      <c r="D41" s="167"/>
      <c r="E41" s="167"/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108</v>
      </c>
      <c r="D42" s="190">
        <v>250.24</v>
      </c>
      <c r="E42" s="167">
        <f>A42*D42</f>
        <v>250.24</v>
      </c>
      <c r="F42" s="179"/>
      <c r="G42" s="180"/>
      <c r="H42" s="180"/>
      <c r="I42" s="180"/>
      <c r="J42" s="180"/>
      <c r="K42" s="180"/>
      <c r="L42" s="180"/>
      <c r="M42" s="180"/>
    </row>
    <row r="43" spans="1:13" s="79" customFormat="1" ht="12.75" customHeight="1" x14ac:dyDescent="0.25">
      <c r="A43" s="56"/>
      <c r="B43" s="57"/>
      <c r="C43" s="187" t="s">
        <v>60</v>
      </c>
      <c r="D43" s="168"/>
      <c r="E43" s="166">
        <f>ROUND(SUM(E40:E42),2)</f>
        <v>364.96</v>
      </c>
      <c r="F43" s="155"/>
      <c r="G43" s="80"/>
      <c r="H43" s="80"/>
      <c r="I43" s="80"/>
      <c r="J43" s="80"/>
      <c r="K43" s="80"/>
      <c r="L43" s="80"/>
      <c r="M43" s="80"/>
    </row>
    <row r="44" spans="1:13" s="79" customFormat="1" x14ac:dyDescent="0.25">
      <c r="A44" s="185"/>
      <c r="B44" s="186"/>
      <c r="C44" s="83"/>
      <c r="D44" s="84"/>
      <c r="E44" s="85"/>
      <c r="F44" s="155"/>
      <c r="G44" s="80"/>
      <c r="H44" s="80"/>
      <c r="I44" s="80"/>
      <c r="J44" s="80"/>
      <c r="K44" s="80"/>
      <c r="L44" s="80"/>
      <c r="M44" s="80"/>
    </row>
    <row r="45" spans="1:13" x14ac:dyDescent="0.25">
      <c r="A45" s="217" t="s">
        <v>69</v>
      </c>
      <c r="B45" s="218"/>
      <c r="C45" s="218"/>
      <c r="D45" s="87"/>
      <c r="E45" s="169">
        <f>ROUND(E37+E43,2)</f>
        <v>4881.12</v>
      </c>
      <c r="F45" s="157"/>
      <c r="G45" s="86"/>
      <c r="H45" s="86"/>
      <c r="I45" s="86"/>
      <c r="J45" s="86"/>
      <c r="K45" s="86"/>
      <c r="L45" s="86"/>
      <c r="M45" s="86"/>
    </row>
    <row r="46" spans="1:13" ht="15" customHeight="1" x14ac:dyDescent="0.25">
      <c r="A46" s="217" t="s">
        <v>39</v>
      </c>
      <c r="B46" s="218"/>
      <c r="C46" s="218"/>
      <c r="D46" s="141">
        <f>'BDI '!C20</f>
        <v>0.28149999999999997</v>
      </c>
      <c r="E46" s="170">
        <f>ROUND(D48*D46,2)</f>
        <v>1912.37</v>
      </c>
      <c r="F46" s="157"/>
      <c r="G46" s="86"/>
      <c r="H46" s="88"/>
      <c r="I46" s="86"/>
      <c r="J46" s="86"/>
      <c r="K46" s="86"/>
      <c r="L46" s="86"/>
      <c r="M46" s="86"/>
    </row>
    <row r="47" spans="1:13" ht="15" customHeight="1" x14ac:dyDescent="0.25">
      <c r="A47" s="144"/>
      <c r="B47" s="145"/>
      <c r="C47" s="145"/>
      <c r="D47" s="145"/>
      <c r="E47" s="145"/>
      <c r="F47" s="158"/>
      <c r="G47" s="86"/>
      <c r="H47" s="86"/>
      <c r="I47" s="86"/>
      <c r="J47" s="86"/>
      <c r="K47" s="86"/>
      <c r="L47" s="86"/>
      <c r="M47" s="86"/>
    </row>
    <row r="48" spans="1:13" x14ac:dyDescent="0.25">
      <c r="A48" s="229" t="s">
        <v>64</v>
      </c>
      <c r="B48" s="230"/>
      <c r="C48" s="231"/>
      <c r="D48" s="232">
        <f>ROUND(E45/(100%-D46),2)</f>
        <v>6793.49</v>
      </c>
      <c r="E48" s="232"/>
      <c r="F48" s="158"/>
      <c r="G48" s="86"/>
      <c r="H48" s="86"/>
      <c r="I48" s="86"/>
      <c r="J48" s="86"/>
      <c r="K48" s="86"/>
      <c r="L48" s="86"/>
      <c r="M48" s="86"/>
    </row>
    <row r="49" spans="1:14" x14ac:dyDescent="0.25">
      <c r="A49" s="229" t="s">
        <v>66</v>
      </c>
      <c r="B49" s="230"/>
      <c r="C49" s="231"/>
      <c r="D49" s="232">
        <f>D48*12</f>
        <v>81521.88</v>
      </c>
      <c r="E49" s="232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109"/>
      <c r="B50" s="110"/>
      <c r="C50" s="110"/>
      <c r="D50" s="110"/>
      <c r="E50" s="111"/>
      <c r="F50" s="158"/>
      <c r="G50" s="86"/>
      <c r="H50" s="89"/>
      <c r="I50" s="86"/>
      <c r="J50" s="86"/>
      <c r="K50" s="86"/>
      <c r="L50" s="86"/>
      <c r="M50" s="86"/>
    </row>
    <row r="51" spans="1:14" x14ac:dyDescent="0.25">
      <c r="A51" s="233"/>
      <c r="B51" s="234"/>
      <c r="C51" s="235"/>
      <c r="D51" s="236"/>
      <c r="E51" s="237"/>
      <c r="G51" s="90"/>
      <c r="H51" s="91"/>
      <c r="I51" s="91"/>
      <c r="J51" s="86"/>
      <c r="K51" s="86"/>
      <c r="L51" s="86"/>
      <c r="M51" s="86"/>
      <c r="N51" s="86"/>
    </row>
    <row r="52" spans="1:14" ht="12.75" customHeight="1" x14ac:dyDescent="0.25">
      <c r="A52" s="221" t="s">
        <v>65</v>
      </c>
      <c r="B52" s="222"/>
      <c r="C52" s="225"/>
      <c r="D52" s="225"/>
      <c r="E52" s="226"/>
      <c r="F52" s="110"/>
      <c r="G52" s="86"/>
      <c r="H52" s="86"/>
      <c r="I52" s="86"/>
      <c r="J52" s="86"/>
      <c r="K52" s="86"/>
      <c r="L52" s="86"/>
      <c r="M52" s="86"/>
    </row>
    <row r="53" spans="1:14" ht="15" customHeight="1" x14ac:dyDescent="0.25">
      <c r="A53" s="223"/>
      <c r="B53" s="224"/>
      <c r="C53" s="227"/>
      <c r="D53" s="227"/>
      <c r="E53" s="228"/>
      <c r="F53" s="110"/>
    </row>
    <row r="54" spans="1:14" ht="15" customHeight="1" x14ac:dyDescent="0.25">
      <c r="B54" s="86"/>
      <c r="D54" s="178"/>
      <c r="E54" s="178"/>
      <c r="F54" s="110"/>
      <c r="H54" s="52" t="s">
        <v>96</v>
      </c>
    </row>
    <row r="55" spans="1:14" x14ac:dyDescent="0.25">
      <c r="A55" s="182"/>
      <c r="B55" s="183"/>
      <c r="D55" s="63"/>
      <c r="E55" s="92"/>
      <c r="F55" s="178"/>
    </row>
    <row r="56" spans="1:14" x14ac:dyDescent="0.25">
      <c r="A56" s="110"/>
      <c r="E56" s="92"/>
      <c r="F56" s="159"/>
    </row>
    <row r="57" spans="1:14" x14ac:dyDescent="0.25">
      <c r="F57" s="159"/>
    </row>
    <row r="60" spans="1:14" x14ac:dyDescent="0.25">
      <c r="C60" s="184"/>
      <c r="E60" s="52"/>
      <c r="G60" s="93"/>
    </row>
    <row r="61" spans="1:14" x14ac:dyDescent="0.25">
      <c r="F61" s="110"/>
    </row>
    <row r="63" spans="1:14" ht="15" customHeight="1" x14ac:dyDescent="0.25"/>
  </sheetData>
  <mergeCells count="12">
    <mergeCell ref="A46:C46"/>
    <mergeCell ref="A1:E1"/>
    <mergeCell ref="A37:C37"/>
    <mergeCell ref="A45:C45"/>
    <mergeCell ref="A52:B53"/>
    <mergeCell ref="C52:E53"/>
    <mergeCell ref="A48:C48"/>
    <mergeCell ref="D48:E48"/>
    <mergeCell ref="A49:C49"/>
    <mergeCell ref="D49:E49"/>
    <mergeCell ref="A51:C51"/>
    <mergeCell ref="D51:E51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zoomScale="115" zoomScaleNormal="115" zoomScaleSheetLayoutView="100" workbookViewId="0">
      <selection activeCell="I13" sqref="I1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2" t="s">
        <v>103</v>
      </c>
      <c r="B1" s="213"/>
      <c r="C1" s="213"/>
      <c r="D1" s="213"/>
      <c r="E1" s="214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118</v>
      </c>
      <c r="D5" s="188">
        <v>2411</v>
      </c>
      <c r="E5" s="163">
        <f>A5*D5</f>
        <v>2411</v>
      </c>
      <c r="F5" s="152"/>
    </row>
    <row r="6" spans="1:14" ht="7.5" customHeight="1" x14ac:dyDescent="0.25">
      <c r="A6" s="142"/>
      <c r="B6" s="65"/>
      <c r="C6" s="99"/>
      <c r="D6" s="163"/>
      <c r="E6" s="163"/>
      <c r="F6" s="110"/>
      <c r="I6" s="63"/>
      <c r="J6" s="63"/>
      <c r="K6" s="63"/>
    </row>
    <row r="7" spans="1:14" x14ac:dyDescent="0.25">
      <c r="A7" s="143"/>
      <c r="B7" s="196"/>
      <c r="C7" s="100"/>
      <c r="D7" s="164"/>
      <c r="E7" s="163"/>
      <c r="F7" s="110"/>
      <c r="I7" s="63"/>
      <c r="J7" s="63"/>
      <c r="K7" s="63"/>
    </row>
    <row r="8" spans="1:14" x14ac:dyDescent="0.25">
      <c r="A8" s="62"/>
      <c r="B8" s="65"/>
      <c r="C8" s="101" t="s">
        <v>2</v>
      </c>
      <c r="D8" s="165"/>
      <c r="E8" s="165">
        <f>ROUND(SUM(E5:E7),2)</f>
        <v>2411</v>
      </c>
      <c r="F8" s="110"/>
      <c r="I8" s="63"/>
      <c r="J8" s="63"/>
      <c r="K8" s="63"/>
    </row>
    <row r="9" spans="1:14" ht="5.0999999999999996" customHeight="1" x14ac:dyDescent="0.25">
      <c r="A9" s="75"/>
      <c r="B9" s="148"/>
      <c r="C9" s="148"/>
      <c r="D9" s="148"/>
      <c r="E9" s="149"/>
      <c r="F9" s="110"/>
      <c r="I9" s="177"/>
      <c r="J9" s="63"/>
      <c r="K9" s="63"/>
    </row>
    <row r="10" spans="1:14" ht="15.75" customHeight="1" x14ac:dyDescent="0.25">
      <c r="A10" s="56"/>
      <c r="B10" s="57"/>
      <c r="C10" s="98" t="s">
        <v>62</v>
      </c>
      <c r="D10" s="58"/>
      <c r="E10" s="60"/>
      <c r="F10" s="153"/>
      <c r="I10" s="63"/>
      <c r="J10" s="63"/>
      <c r="K10" s="63"/>
      <c r="L10" s="66"/>
      <c r="N10" s="66"/>
    </row>
    <row r="11" spans="1:14" x14ac:dyDescent="0.25">
      <c r="A11" s="67"/>
      <c r="B11" s="67"/>
      <c r="C11" s="102" t="s">
        <v>18</v>
      </c>
      <c r="D11" s="68">
        <v>0.2</v>
      </c>
      <c r="E11" s="171">
        <f>E8*D11</f>
        <v>482.20000000000005</v>
      </c>
      <c r="F11" s="110"/>
      <c r="I11" s="63"/>
      <c r="J11" s="63"/>
      <c r="K11" s="63"/>
      <c r="L11" s="66"/>
    </row>
    <row r="12" spans="1:14" x14ac:dyDescent="0.25">
      <c r="A12" s="67"/>
      <c r="B12" s="67"/>
      <c r="C12" s="102" t="s">
        <v>19</v>
      </c>
      <c r="D12" s="68">
        <v>0.01</v>
      </c>
      <c r="E12" s="171">
        <f>E8*D12</f>
        <v>24.11</v>
      </c>
      <c r="F12" s="110"/>
      <c r="I12" s="63"/>
      <c r="J12" s="63"/>
      <c r="K12" s="63"/>
    </row>
    <row r="13" spans="1:14" x14ac:dyDescent="0.25">
      <c r="A13" s="67"/>
      <c r="B13" s="67"/>
      <c r="C13" s="102" t="s">
        <v>20</v>
      </c>
      <c r="D13" s="68">
        <v>1.4999999999999999E-2</v>
      </c>
      <c r="E13" s="171">
        <f>E8*D13</f>
        <v>36.164999999999999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21</v>
      </c>
      <c r="D14" s="68">
        <v>0.03</v>
      </c>
      <c r="E14" s="171">
        <f>E8*D14</f>
        <v>72.33</v>
      </c>
      <c r="F14" s="110"/>
    </row>
    <row r="15" spans="1:14" x14ac:dyDescent="0.25">
      <c r="A15" s="67"/>
      <c r="B15" s="67"/>
      <c r="C15" s="102" t="s">
        <v>22</v>
      </c>
      <c r="D15" s="68">
        <v>2.5000000000000001E-2</v>
      </c>
      <c r="E15" s="171">
        <f>E8*D15</f>
        <v>60.275000000000006</v>
      </c>
      <c r="F15" s="153"/>
    </row>
    <row r="16" spans="1:14" x14ac:dyDescent="0.25">
      <c r="A16" s="67"/>
      <c r="B16" s="67"/>
      <c r="C16" s="102" t="s">
        <v>23</v>
      </c>
      <c r="D16" s="68">
        <v>6.0000000000000001E-3</v>
      </c>
      <c r="E16" s="171">
        <f>E8*D16</f>
        <v>14.466000000000001</v>
      </c>
      <c r="F16" s="153"/>
    </row>
    <row r="17" spans="1:7" x14ac:dyDescent="0.25">
      <c r="A17" s="67"/>
      <c r="B17" s="70"/>
      <c r="C17" s="102" t="s">
        <v>14</v>
      </c>
      <c r="D17" s="68">
        <v>0.08</v>
      </c>
      <c r="E17" s="171">
        <f>E8*D17</f>
        <v>192.88</v>
      </c>
      <c r="F17" s="110"/>
    </row>
    <row r="18" spans="1:7" x14ac:dyDescent="0.25">
      <c r="A18" s="67"/>
      <c r="B18" s="70"/>
      <c r="C18" s="103" t="s">
        <v>3</v>
      </c>
      <c r="D18" s="69">
        <f>SUM(D11:D17)</f>
        <v>0.36600000000000005</v>
      </c>
      <c r="E18" s="173">
        <f>ROUND(SUM(E11:E17),2)</f>
        <v>882.43</v>
      </c>
      <c r="F18" s="110"/>
    </row>
    <row r="19" spans="1:7" ht="4.5" customHeight="1" x14ac:dyDescent="0.25">
      <c r="A19" s="73"/>
      <c r="B19" s="146"/>
      <c r="C19" s="146"/>
      <c r="D19" s="146"/>
      <c r="E19" s="147"/>
      <c r="F19" s="110"/>
    </row>
    <row r="20" spans="1:7" x14ac:dyDescent="0.25">
      <c r="A20" s="94"/>
      <c r="B20" s="95"/>
      <c r="C20" s="104" t="s">
        <v>63</v>
      </c>
      <c r="D20" s="95"/>
      <c r="E20" s="96"/>
      <c r="F20" s="110"/>
    </row>
    <row r="21" spans="1:7" x14ac:dyDescent="0.25">
      <c r="A21" s="67"/>
      <c r="B21" s="70"/>
      <c r="C21" s="102" t="s">
        <v>25</v>
      </c>
      <c r="D21" s="69">
        <v>8.3299999999999999E-2</v>
      </c>
      <c r="E21" s="171">
        <f>E8*D21</f>
        <v>200.83629999999999</v>
      </c>
      <c r="F21" s="110"/>
    </row>
    <row r="22" spans="1:7" x14ac:dyDescent="0.25">
      <c r="A22" s="67"/>
      <c r="B22" s="70"/>
      <c r="C22" s="102" t="s">
        <v>24</v>
      </c>
      <c r="D22" s="69">
        <v>2.2700000000000001E-2</v>
      </c>
      <c r="E22" s="171">
        <f>D22*E8</f>
        <v>54.729700000000001</v>
      </c>
      <c r="F22" s="110"/>
    </row>
    <row r="23" spans="1:7" x14ac:dyDescent="0.25">
      <c r="A23" s="67"/>
      <c r="B23" s="70"/>
      <c r="C23" s="102" t="s">
        <v>26</v>
      </c>
      <c r="D23" s="69">
        <v>8.3299999999999999E-2</v>
      </c>
      <c r="E23" s="171">
        <f>D23*E8</f>
        <v>200.83629999999999</v>
      </c>
      <c r="F23" s="110"/>
      <c r="G23" s="71"/>
    </row>
    <row r="24" spans="1:7" x14ac:dyDescent="0.25">
      <c r="A24" s="67"/>
      <c r="B24" s="70"/>
      <c r="C24" s="102" t="s">
        <v>27</v>
      </c>
      <c r="D24" s="69">
        <v>6.7000000000000002E-3</v>
      </c>
      <c r="E24" s="171">
        <f>D24*E8</f>
        <v>16.153700000000001</v>
      </c>
      <c r="F24" s="110"/>
      <c r="G24" s="71"/>
    </row>
    <row r="25" spans="1:7" x14ac:dyDescent="0.25">
      <c r="A25" s="67"/>
      <c r="B25" s="70"/>
      <c r="C25" s="102" t="s">
        <v>28</v>
      </c>
      <c r="D25" s="69">
        <v>4.0000000000000002E-4</v>
      </c>
      <c r="E25" s="171">
        <f>D25*E8</f>
        <v>0.96440000000000003</v>
      </c>
      <c r="F25" s="110"/>
    </row>
    <row r="26" spans="1:7" x14ac:dyDescent="0.25">
      <c r="A26" s="67"/>
      <c r="B26" s="70"/>
      <c r="C26" s="102" t="s">
        <v>29</v>
      </c>
      <c r="D26" s="69">
        <v>1.67E-2</v>
      </c>
      <c r="E26" s="171">
        <f>D26*E8</f>
        <v>40.2637</v>
      </c>
      <c r="F26" s="110"/>
    </row>
    <row r="27" spans="1:7" x14ac:dyDescent="0.25">
      <c r="A27" s="72"/>
      <c r="B27" s="73"/>
      <c r="C27" s="102" t="s">
        <v>30</v>
      </c>
      <c r="D27" s="69">
        <v>3.5000000000000001E-3</v>
      </c>
      <c r="E27" s="171">
        <f>D27*E8</f>
        <v>8.4384999999999994</v>
      </c>
      <c r="F27" s="110"/>
    </row>
    <row r="28" spans="1:7" x14ac:dyDescent="0.25">
      <c r="A28" s="67"/>
      <c r="B28" s="70"/>
      <c r="C28" s="102" t="s">
        <v>31</v>
      </c>
      <c r="D28" s="69">
        <v>2.7799999999999998E-2</v>
      </c>
      <c r="E28" s="171">
        <f>D28*E8</f>
        <v>67.02579999999999</v>
      </c>
      <c r="F28" s="110"/>
    </row>
    <row r="29" spans="1:7" x14ac:dyDescent="0.25">
      <c r="A29" s="72"/>
      <c r="B29" s="73"/>
      <c r="C29" s="102" t="s">
        <v>32</v>
      </c>
      <c r="D29" s="74">
        <v>6.7000000000000002E-3</v>
      </c>
      <c r="E29" s="171">
        <f>D29*E8</f>
        <v>16.153700000000001</v>
      </c>
      <c r="F29" s="110"/>
    </row>
    <row r="30" spans="1:7" x14ac:dyDescent="0.25">
      <c r="A30" s="72"/>
      <c r="B30" s="73"/>
      <c r="C30" s="102" t="s">
        <v>33</v>
      </c>
      <c r="D30" s="74">
        <v>4.0000000000000002E-4</v>
      </c>
      <c r="E30" s="171">
        <f>D30*E8</f>
        <v>0.96440000000000003</v>
      </c>
      <c r="F30" s="110"/>
    </row>
    <row r="31" spans="1:7" x14ac:dyDescent="0.25">
      <c r="A31" s="72"/>
      <c r="B31" s="73"/>
      <c r="C31" s="102" t="s">
        <v>34</v>
      </c>
      <c r="D31" s="74">
        <v>1.7399999999999999E-2</v>
      </c>
      <c r="E31" s="171">
        <f>D31*E8</f>
        <v>41.9514</v>
      </c>
      <c r="F31" s="110"/>
    </row>
    <row r="32" spans="1:7" x14ac:dyDescent="0.25">
      <c r="A32" s="72"/>
      <c r="B32" s="73"/>
      <c r="C32" s="102" t="s">
        <v>35</v>
      </c>
      <c r="D32" s="74">
        <v>4.87E-2</v>
      </c>
      <c r="E32" s="171">
        <f>D32*E8</f>
        <v>117.4157</v>
      </c>
      <c r="F32" s="110"/>
    </row>
    <row r="33" spans="1:13" ht="5.25" customHeight="1" x14ac:dyDescent="0.25">
      <c r="A33" s="64"/>
      <c r="B33" s="75"/>
      <c r="C33" s="65"/>
      <c r="D33" s="76"/>
      <c r="E33" s="171"/>
      <c r="F33" s="110"/>
    </row>
    <row r="34" spans="1:13" s="61" customFormat="1" x14ac:dyDescent="0.25">
      <c r="A34" s="142">
        <f>A5</f>
        <v>1</v>
      </c>
      <c r="B34" s="65"/>
      <c r="C34" s="175" t="s">
        <v>67</v>
      </c>
      <c r="D34" s="189">
        <f>22*6</f>
        <v>132</v>
      </c>
      <c r="E34" s="171">
        <f>D34*A34</f>
        <v>132</v>
      </c>
      <c r="F34" s="154"/>
    </row>
    <row r="35" spans="1:13" s="61" customFormat="1" x14ac:dyDescent="0.25">
      <c r="A35" s="142">
        <f>A5</f>
        <v>1</v>
      </c>
      <c r="B35" s="65"/>
      <c r="C35" s="175" t="s">
        <v>72</v>
      </c>
      <c r="D35" s="189">
        <v>325</v>
      </c>
      <c r="E35" s="171">
        <f>D35*A35</f>
        <v>325</v>
      </c>
      <c r="F35" s="152"/>
    </row>
    <row r="36" spans="1:13" s="79" customFormat="1" ht="15" customHeight="1" x14ac:dyDescent="0.25">
      <c r="A36" s="77"/>
      <c r="B36" s="78"/>
      <c r="C36" s="105" t="s">
        <v>5</v>
      </c>
      <c r="D36" s="108">
        <f>SUM(D21:D33)</f>
        <v>0.31760000000000005</v>
      </c>
      <c r="E36" s="172">
        <f>ROUND(SUM(E21:E35),2)</f>
        <v>1222.73</v>
      </c>
      <c r="F36" s="155"/>
    </row>
    <row r="37" spans="1:13" s="79" customFormat="1" ht="13.5" customHeight="1" x14ac:dyDescent="0.25">
      <c r="A37" s="219" t="s">
        <v>6</v>
      </c>
      <c r="B37" s="220"/>
      <c r="C37" s="220"/>
      <c r="D37" s="97"/>
      <c r="E37" s="166">
        <f>ROUND(E36+E18+E8,2)</f>
        <v>4516.16</v>
      </c>
      <c r="F37" s="155"/>
      <c r="G37" s="80"/>
      <c r="H37" s="80"/>
      <c r="I37" s="80"/>
      <c r="J37" s="80"/>
      <c r="K37" s="80"/>
      <c r="L37" s="80"/>
      <c r="M37" s="80"/>
    </row>
    <row r="38" spans="1:13" s="79" customFormat="1" ht="6.75" customHeight="1" x14ac:dyDescent="0.25">
      <c r="A38" s="160"/>
      <c r="B38" s="161"/>
      <c r="C38" s="161"/>
      <c r="D38" s="161"/>
      <c r="E38" s="161"/>
      <c r="G38" s="80"/>
      <c r="H38" s="80"/>
      <c r="I38" s="80"/>
      <c r="J38" s="80"/>
      <c r="K38" s="80"/>
      <c r="L38" s="80"/>
      <c r="M38" s="80"/>
    </row>
    <row r="39" spans="1:13" s="81" customFormat="1" ht="12" customHeight="1" x14ac:dyDescent="0.25">
      <c r="A39" s="56"/>
      <c r="B39" s="57"/>
      <c r="C39" s="98" t="s">
        <v>7</v>
      </c>
      <c r="D39" s="59"/>
      <c r="E39" s="60"/>
      <c r="F39" s="156"/>
      <c r="G39" s="82"/>
      <c r="H39" s="82"/>
      <c r="I39" s="82"/>
      <c r="J39" s="82"/>
      <c r="K39" s="82"/>
      <c r="L39" s="82"/>
      <c r="M39" s="82"/>
    </row>
    <row r="40" spans="1:13" s="181" customFormat="1" ht="12.75" customHeight="1" x14ac:dyDescent="0.25">
      <c r="A40" s="176">
        <f>A5</f>
        <v>1</v>
      </c>
      <c r="B40" s="65" t="s">
        <v>71</v>
      </c>
      <c r="C40" s="106" t="s">
        <v>104</v>
      </c>
      <c r="D40" s="190">
        <v>114.72</v>
      </c>
      <c r="E40" s="167">
        <f>A40*D40</f>
        <v>114.72</v>
      </c>
      <c r="F40" s="179"/>
      <c r="G40" s="180"/>
      <c r="H40" s="180"/>
      <c r="I40" s="180"/>
      <c r="J40" s="180"/>
      <c r="K40" s="180"/>
      <c r="L40" s="180"/>
      <c r="M40" s="180"/>
    </row>
    <row r="41" spans="1:13" s="181" customFormat="1" ht="12.75" customHeight="1" x14ac:dyDescent="0.25">
      <c r="A41" s="176"/>
      <c r="B41" s="65"/>
      <c r="C41" s="106"/>
      <c r="D41" s="190"/>
      <c r="E41" s="167"/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105</v>
      </c>
      <c r="D42" s="190">
        <v>250.24</v>
      </c>
      <c r="E42" s="167">
        <f>A42*D42</f>
        <v>250.24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98" t="s">
        <v>60</v>
      </c>
      <c r="D44" s="168"/>
      <c r="E44" s="166">
        <f>ROUND(SUM(E40:E43),2)</f>
        <v>364.96</v>
      </c>
      <c r="F44" s="155"/>
      <c r="G44" s="80"/>
      <c r="H44" s="80"/>
      <c r="I44" s="80"/>
      <c r="J44" s="80"/>
      <c r="K44" s="80"/>
      <c r="L44" s="80"/>
      <c r="M44" s="80"/>
    </row>
    <row r="45" spans="1:13" s="79" customFormat="1" x14ac:dyDescent="0.25">
      <c r="A45" s="196"/>
      <c r="B45" s="197"/>
      <c r="C45" s="83"/>
      <c r="D45" s="84"/>
      <c r="E45" s="85"/>
      <c r="F45" s="155"/>
      <c r="G45" s="80"/>
      <c r="H45" s="80"/>
      <c r="I45" s="80"/>
      <c r="J45" s="80"/>
      <c r="K45" s="80"/>
      <c r="L45" s="80"/>
      <c r="M45" s="80"/>
    </row>
    <row r="46" spans="1:13" x14ac:dyDescent="0.25">
      <c r="A46" s="217" t="s">
        <v>69</v>
      </c>
      <c r="B46" s="218"/>
      <c r="C46" s="218"/>
      <c r="D46" s="87"/>
      <c r="E46" s="169">
        <f>ROUND(E37+E44,2)</f>
        <v>4881.12</v>
      </c>
      <c r="F46" s="157"/>
      <c r="G46" s="86"/>
      <c r="H46" s="86"/>
      <c r="I46" s="86"/>
      <c r="J46" s="86"/>
      <c r="K46" s="86"/>
      <c r="L46" s="86"/>
      <c r="M46" s="86"/>
    </row>
    <row r="47" spans="1:13" ht="15" customHeight="1" x14ac:dyDescent="0.25">
      <c r="A47" s="217" t="s">
        <v>39</v>
      </c>
      <c r="B47" s="218"/>
      <c r="C47" s="218"/>
      <c r="D47" s="141">
        <f>'BDI '!C20</f>
        <v>0.28149999999999997</v>
      </c>
      <c r="E47" s="170">
        <f>ROUND(D49*D47,2)</f>
        <v>1912.37</v>
      </c>
      <c r="F47" s="157"/>
      <c r="G47" s="86"/>
      <c r="H47" s="88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86"/>
      <c r="I48" s="86"/>
      <c r="J48" s="86"/>
      <c r="K48" s="86"/>
      <c r="L48" s="86"/>
      <c r="M48" s="86"/>
    </row>
    <row r="49" spans="1:14" x14ac:dyDescent="0.25">
      <c r="A49" s="229" t="s">
        <v>64</v>
      </c>
      <c r="B49" s="230"/>
      <c r="C49" s="231"/>
      <c r="D49" s="232">
        <f>ROUND(E46/(100%-D47),2)</f>
        <v>6793.49</v>
      </c>
      <c r="E49" s="232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29" t="s">
        <v>66</v>
      </c>
      <c r="B50" s="230"/>
      <c r="C50" s="231"/>
      <c r="D50" s="232">
        <f>D49*12</f>
        <v>81521.88</v>
      </c>
      <c r="E50" s="232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89"/>
      <c r="I51" s="86"/>
      <c r="J51" s="86"/>
      <c r="K51" s="86"/>
      <c r="L51" s="86"/>
      <c r="M51" s="86"/>
    </row>
    <row r="52" spans="1:14" x14ac:dyDescent="0.25">
      <c r="A52" s="233"/>
      <c r="B52" s="234"/>
      <c r="C52" s="235"/>
      <c r="D52" s="236"/>
      <c r="E52" s="237"/>
      <c r="G52" s="90"/>
      <c r="H52" s="91"/>
      <c r="I52" s="91"/>
      <c r="J52" s="86"/>
      <c r="K52" s="86"/>
      <c r="L52" s="86"/>
      <c r="M52" s="86"/>
      <c r="N52" s="86"/>
    </row>
    <row r="53" spans="1:14" ht="12.75" customHeight="1" x14ac:dyDescent="0.25">
      <c r="A53" s="221" t="s">
        <v>65</v>
      </c>
      <c r="B53" s="222"/>
      <c r="C53" s="225"/>
      <c r="D53" s="225"/>
      <c r="E53" s="226"/>
      <c r="F53" s="11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3"/>
      <c r="B54" s="224"/>
      <c r="C54" s="227"/>
      <c r="D54" s="227"/>
      <c r="E54" s="228"/>
      <c r="F54" s="110"/>
    </row>
    <row r="55" spans="1:14" ht="15" customHeight="1" x14ac:dyDescent="0.25">
      <c r="B55" s="86"/>
      <c r="D55" s="178"/>
      <c r="E55" s="178"/>
      <c r="F55" s="110"/>
      <c r="H55" s="52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7:C37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zoomScale="115" zoomScaleNormal="115" zoomScaleSheetLayoutView="100" workbookViewId="0">
      <selection activeCell="J13" sqref="J1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13.28515625" style="63" bestFit="1" customWidth="1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8"/>
      <c r="B1" s="238"/>
      <c r="C1" s="238"/>
      <c r="D1" s="238"/>
      <c r="E1" s="238"/>
      <c r="F1" s="110"/>
    </row>
    <row r="2" spans="1:13" ht="21.75" customHeight="1" x14ac:dyDescent="0.25">
      <c r="A2" s="212" t="s">
        <v>106</v>
      </c>
      <c r="B2" s="213"/>
      <c r="C2" s="213"/>
      <c r="D2" s="213"/>
      <c r="E2" s="214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101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 t="s">
        <v>110</v>
      </c>
      <c r="J5" s="202">
        <v>59900</v>
      </c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 t="s">
        <v>111</v>
      </c>
      <c r="J6" s="203">
        <v>72900</v>
      </c>
      <c r="K6" s="82"/>
      <c r="L6" s="82"/>
      <c r="M6" s="82"/>
    </row>
    <row r="7" spans="1:13" s="79" customFormat="1" x14ac:dyDescent="0.25">
      <c r="A7" s="162">
        <v>1</v>
      </c>
      <c r="B7" s="78" t="s">
        <v>71</v>
      </c>
      <c r="C7" s="107" t="s">
        <v>122</v>
      </c>
      <c r="D7" s="190">
        <v>2028</v>
      </c>
      <c r="E7" s="167">
        <f t="shared" ref="E7" si="0">A7*D7</f>
        <v>2028</v>
      </c>
      <c r="F7" s="153"/>
      <c r="G7" s="80"/>
      <c r="H7" s="80"/>
      <c r="I7" s="80" t="s">
        <v>112</v>
      </c>
      <c r="J7" s="202">
        <v>56900</v>
      </c>
      <c r="K7" s="80"/>
      <c r="L7" s="80"/>
      <c r="M7" s="80"/>
    </row>
    <row r="8" spans="1:13" s="79" customFormat="1" x14ac:dyDescent="0.25">
      <c r="A8" s="176"/>
      <c r="B8" s="65"/>
      <c r="C8" s="106"/>
      <c r="D8" s="167"/>
      <c r="E8" s="167"/>
      <c r="F8" s="153"/>
      <c r="G8" s="80"/>
      <c r="H8" s="80"/>
      <c r="I8" s="80" t="s">
        <v>113</v>
      </c>
      <c r="J8" s="202">
        <v>59900</v>
      </c>
      <c r="K8" s="80"/>
      <c r="L8" s="80"/>
      <c r="M8" s="80"/>
    </row>
    <row r="9" spans="1:13" s="181" customFormat="1" ht="12.75" customHeight="1" x14ac:dyDescent="0.25">
      <c r="A9" s="176"/>
      <c r="B9" s="65"/>
      <c r="C9" s="106"/>
      <c r="D9" s="167"/>
      <c r="E9" s="167"/>
      <c r="F9" s="179"/>
      <c r="G9" s="180"/>
      <c r="H9" s="180"/>
      <c r="I9" s="180"/>
      <c r="J9" s="204">
        <f>AVERAGE(J5:J8)</f>
        <v>62400</v>
      </c>
      <c r="K9" s="180"/>
      <c r="L9" s="180"/>
      <c r="M9" s="180"/>
    </row>
    <row r="10" spans="1:13" s="181" customFormat="1" ht="12.75" customHeight="1" x14ac:dyDescent="0.25">
      <c r="A10" s="56"/>
      <c r="B10" s="57"/>
      <c r="C10" s="187" t="s">
        <v>60</v>
      </c>
      <c r="D10" s="168"/>
      <c r="E10" s="166">
        <f>ROUND(SUM(E7:E9),2)</f>
        <v>2028</v>
      </c>
      <c r="F10" s="179"/>
      <c r="G10" s="180"/>
      <c r="H10" s="180"/>
      <c r="I10" s="180" t="s">
        <v>114</v>
      </c>
      <c r="J10" s="204">
        <f>J9*1.5%</f>
        <v>936</v>
      </c>
      <c r="K10" s="180"/>
      <c r="L10" s="180"/>
      <c r="M10" s="180"/>
    </row>
    <row r="11" spans="1:13" s="181" customFormat="1" ht="27.75" customHeight="1" x14ac:dyDescent="0.25">
      <c r="A11" s="185"/>
      <c r="B11" s="186"/>
      <c r="C11" s="83"/>
      <c r="D11" s="84"/>
      <c r="E11" s="85"/>
      <c r="F11" s="179"/>
      <c r="G11" s="180"/>
      <c r="H11" s="180"/>
      <c r="I11" s="180" t="s">
        <v>115</v>
      </c>
      <c r="J11" s="204">
        <f>J9*1.5%</f>
        <v>936</v>
      </c>
      <c r="K11" s="180"/>
      <c r="L11" s="180"/>
      <c r="M11" s="180"/>
    </row>
    <row r="12" spans="1:13" s="79" customFormat="1" ht="12.75" customHeight="1" x14ac:dyDescent="0.25">
      <c r="A12" s="217" t="s">
        <v>60</v>
      </c>
      <c r="B12" s="218"/>
      <c r="C12" s="218"/>
      <c r="D12" s="87"/>
      <c r="E12" s="169">
        <f>E10</f>
        <v>2028</v>
      </c>
      <c r="F12" s="155"/>
      <c r="G12" s="80"/>
      <c r="H12" s="80"/>
      <c r="I12" s="80" t="s">
        <v>116</v>
      </c>
      <c r="J12" s="202">
        <f>(J9*3%)/12</f>
        <v>156</v>
      </c>
      <c r="K12" s="80"/>
      <c r="L12" s="80"/>
      <c r="M12" s="80"/>
    </row>
    <row r="13" spans="1:13" s="79" customFormat="1" x14ac:dyDescent="0.25">
      <c r="A13" s="217" t="s">
        <v>39</v>
      </c>
      <c r="B13" s="218"/>
      <c r="C13" s="218"/>
      <c r="D13" s="141">
        <f>'BDI '!C20</f>
        <v>0.28149999999999997</v>
      </c>
      <c r="E13" s="170">
        <f>ROUND(D15*D13,2)</f>
        <v>794.55</v>
      </c>
      <c r="F13" s="155"/>
      <c r="G13" s="80"/>
      <c r="H13" s="80"/>
      <c r="I13" s="80"/>
      <c r="J13" s="202">
        <f>SUM(J10:J12)</f>
        <v>2028</v>
      </c>
      <c r="K13" s="80"/>
      <c r="L13" s="80"/>
      <c r="M13" s="80"/>
    </row>
    <row r="14" spans="1:13" x14ac:dyDescent="0.25">
      <c r="A14" s="144"/>
      <c r="B14" s="145"/>
      <c r="C14" s="145"/>
      <c r="D14" s="145"/>
      <c r="E14" s="145"/>
      <c r="F14" s="157"/>
      <c r="G14" s="86"/>
      <c r="H14" s="86"/>
      <c r="I14" s="86"/>
      <c r="J14" s="205"/>
      <c r="K14" s="86"/>
      <c r="L14" s="86"/>
      <c r="M14" s="86"/>
    </row>
    <row r="15" spans="1:13" ht="15" customHeight="1" x14ac:dyDescent="0.25">
      <c r="A15" s="229" t="s">
        <v>64</v>
      </c>
      <c r="B15" s="230"/>
      <c r="C15" s="231"/>
      <c r="D15" s="232">
        <f>ROUND(E12/(100%-D13),2)</f>
        <v>2822.55</v>
      </c>
      <c r="E15" s="232"/>
      <c r="F15" s="157"/>
      <c r="G15" s="86"/>
      <c r="H15" s="88"/>
      <c r="I15" s="86"/>
      <c r="J15" s="205"/>
      <c r="K15" s="86"/>
      <c r="L15" s="86"/>
      <c r="M15" s="86"/>
    </row>
    <row r="16" spans="1:13" ht="15" customHeight="1" x14ac:dyDescent="0.25">
      <c r="A16" s="229" t="s">
        <v>66</v>
      </c>
      <c r="B16" s="230"/>
      <c r="C16" s="231"/>
      <c r="D16" s="232">
        <f>D15*12</f>
        <v>33870.600000000006</v>
      </c>
      <c r="E16" s="232"/>
      <c r="F16" s="158"/>
      <c r="G16" s="86"/>
      <c r="H16" s="86"/>
      <c r="I16" s="86"/>
      <c r="J16" s="205"/>
      <c r="K16" s="86"/>
      <c r="L16" s="86"/>
      <c r="M16" s="86"/>
    </row>
    <row r="17" spans="1:14" x14ac:dyDescent="0.25">
      <c r="A17" s="109"/>
      <c r="B17" s="110"/>
      <c r="C17" s="110"/>
      <c r="D17" s="110"/>
      <c r="E17" s="111"/>
      <c r="F17" s="158"/>
      <c r="G17" s="86"/>
      <c r="H17" s="86"/>
      <c r="I17" s="86"/>
      <c r="J17" s="205"/>
      <c r="K17" s="86"/>
      <c r="L17" s="86"/>
      <c r="M17" s="86"/>
    </row>
    <row r="18" spans="1:14" x14ac:dyDescent="0.25">
      <c r="A18" s="233"/>
      <c r="B18" s="234"/>
      <c r="C18" s="235"/>
      <c r="D18" s="236"/>
      <c r="E18" s="237"/>
      <c r="F18" s="158"/>
      <c r="G18" s="86"/>
      <c r="H18" s="86"/>
      <c r="I18" s="86"/>
      <c r="J18" s="205"/>
      <c r="K18" s="86"/>
      <c r="L18" s="86"/>
      <c r="M18" s="86"/>
    </row>
    <row r="19" spans="1:14" x14ac:dyDescent="0.25">
      <c r="A19" s="221"/>
      <c r="B19" s="222"/>
      <c r="C19" s="225"/>
      <c r="D19" s="225"/>
      <c r="E19" s="226"/>
      <c r="F19" s="158"/>
      <c r="G19" s="86"/>
      <c r="H19" s="89"/>
      <c r="I19" s="86"/>
      <c r="J19" s="205"/>
      <c r="K19" s="86"/>
      <c r="L19" s="86"/>
      <c r="M19" s="86"/>
    </row>
    <row r="20" spans="1:14" x14ac:dyDescent="0.25">
      <c r="A20" s="223"/>
      <c r="B20" s="224"/>
      <c r="C20" s="227"/>
      <c r="D20" s="227"/>
      <c r="E20" s="228"/>
      <c r="G20" s="90"/>
      <c r="H20" s="91"/>
      <c r="I20" s="91"/>
      <c r="J20" s="205"/>
      <c r="K20" s="86"/>
      <c r="L20" s="86"/>
      <c r="M20" s="86"/>
      <c r="N20" s="86"/>
    </row>
    <row r="21" spans="1:14" ht="12.75" customHeight="1" x14ac:dyDescent="0.25">
      <c r="B21" s="86"/>
      <c r="D21" s="178"/>
      <c r="E21" s="178"/>
      <c r="F21" s="110"/>
      <c r="G21" s="86"/>
      <c r="H21" s="86"/>
      <c r="I21" s="86"/>
      <c r="J21" s="205"/>
      <c r="K21" s="86"/>
      <c r="L21" s="86"/>
      <c r="M21" s="86"/>
    </row>
    <row r="22" spans="1:14" ht="15" customHeight="1" x14ac:dyDescent="0.25">
      <c r="A22" s="178"/>
      <c r="E22" s="52"/>
      <c r="F22" s="110"/>
    </row>
    <row r="23" spans="1:14" ht="15" customHeight="1" x14ac:dyDescent="0.25">
      <c r="A23" s="159"/>
      <c r="E23" s="52"/>
      <c r="F23" s="110"/>
      <c r="H23" s="52" t="s">
        <v>96</v>
      </c>
    </row>
    <row r="24" spans="1:14" x14ac:dyDescent="0.25">
      <c r="A24" s="159"/>
      <c r="E24" s="52"/>
      <c r="F24" s="52"/>
    </row>
    <row r="25" spans="1:14" x14ac:dyDescent="0.25">
      <c r="A25" s="111"/>
      <c r="E25" s="52"/>
      <c r="F25" s="52"/>
    </row>
    <row r="26" spans="1:14" ht="12.75" customHeight="1" x14ac:dyDescent="0.25">
      <c r="A26" s="111"/>
      <c r="E26" s="52"/>
      <c r="F26" s="52"/>
    </row>
    <row r="27" spans="1:14" x14ac:dyDescent="0.25">
      <c r="A27" s="111"/>
      <c r="B27" s="93"/>
      <c r="E27" s="52"/>
      <c r="F27" s="52"/>
    </row>
    <row r="28" spans="1:14" x14ac:dyDescent="0.25">
      <c r="A28" s="110"/>
      <c r="E28" s="52"/>
      <c r="F28" s="52"/>
    </row>
    <row r="29" spans="1:14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ht="15" customHeight="1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ht="12.75" customHeight="1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F140" s="52"/>
    </row>
    <row r="141" spans="1:6" x14ac:dyDescent="0.25">
      <c r="F141" s="52"/>
    </row>
  </sheetData>
  <mergeCells count="12">
    <mergeCell ref="A13:C13"/>
    <mergeCell ref="A1:E1"/>
    <mergeCell ref="A2:E2"/>
    <mergeCell ref="A12:C12"/>
    <mergeCell ref="A19:B20"/>
    <mergeCell ref="C19:E20"/>
    <mergeCell ref="A15:C15"/>
    <mergeCell ref="D15:E15"/>
    <mergeCell ref="A16:C16"/>
    <mergeCell ref="D16:E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G18" sqref="G18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8" t="s">
        <v>73</v>
      </c>
      <c r="B2" s="248"/>
      <c r="C2" s="248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9" t="s">
        <v>94</v>
      </c>
      <c r="B20" s="250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1"/>
      <c r="B22" s="252"/>
      <c r="C22" s="253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4" t="s">
        <v>95</v>
      </c>
      <c r="B23" s="255"/>
      <c r="C23" s="256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9"/>
      <c r="B24" s="240"/>
      <c r="C24" s="241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9"/>
      <c r="B25" s="240"/>
      <c r="C25" s="241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9"/>
      <c r="B26" s="240"/>
      <c r="C26" s="241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9"/>
      <c r="B27" s="240"/>
      <c r="C27" s="241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2"/>
      <c r="B28" s="243"/>
      <c r="C28" s="244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5"/>
      <c r="B29" s="246"/>
      <c r="C29" s="247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8" t="s">
        <v>49</v>
      </c>
      <c r="B1" s="298"/>
      <c r="C1" s="298"/>
      <c r="D1" s="298"/>
      <c r="E1" s="298"/>
      <c r="F1" s="298"/>
      <c r="G1" s="298"/>
      <c r="H1" s="298"/>
      <c r="I1" s="298"/>
      <c r="J1" s="298"/>
      <c r="K1" s="29"/>
    </row>
    <row r="2" spans="1:13" x14ac:dyDescent="0.25">
      <c r="A2" s="299" t="s">
        <v>46</v>
      </c>
      <c r="B2" s="299"/>
      <c r="C2" s="299"/>
      <c r="D2" s="299"/>
      <c r="E2" s="299"/>
      <c r="F2" s="299"/>
      <c r="G2" s="299"/>
      <c r="H2" s="299"/>
      <c r="I2" s="299"/>
      <c r="J2" s="299"/>
      <c r="K2" s="30"/>
    </row>
    <row r="3" spans="1:13" ht="45" x14ac:dyDescent="0.25">
      <c r="A3" s="1" t="s">
        <v>0</v>
      </c>
      <c r="B3" s="300" t="s">
        <v>1</v>
      </c>
      <c r="C3" s="301"/>
      <c r="D3" s="301"/>
      <c r="E3" s="30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3" t="s">
        <v>16</v>
      </c>
      <c r="C4" s="303"/>
      <c r="D4" s="303"/>
      <c r="E4" s="30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4" t="s">
        <v>47</v>
      </c>
      <c r="C5" s="305"/>
      <c r="D5" s="305"/>
      <c r="E5" s="30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4" t="s">
        <v>50</v>
      </c>
      <c r="C6" s="305"/>
      <c r="D6" s="305"/>
      <c r="E6" s="30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4" t="s">
        <v>51</v>
      </c>
      <c r="C7" s="265"/>
      <c r="D7" s="265"/>
      <c r="E7" s="26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4" t="s">
        <v>52</v>
      </c>
      <c r="C8" s="265"/>
      <c r="D8" s="265"/>
      <c r="E8" s="26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4" t="s">
        <v>53</v>
      </c>
      <c r="C9" s="265"/>
      <c r="D9" s="265"/>
      <c r="E9" s="26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4" t="s">
        <v>48</v>
      </c>
      <c r="C10" s="265"/>
      <c r="D10" s="265"/>
      <c r="E10" s="26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4" t="s">
        <v>54</v>
      </c>
      <c r="C11" s="265"/>
      <c r="D11" s="265"/>
      <c r="E11" s="26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1"/>
      <c r="C12" s="272"/>
      <c r="D12" s="272"/>
      <c r="E12" s="27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1"/>
      <c r="C13" s="272"/>
      <c r="D13" s="272"/>
      <c r="E13" s="273"/>
      <c r="F13" s="5"/>
      <c r="G13" s="16"/>
      <c r="H13" s="16"/>
      <c r="I13" s="16"/>
      <c r="J13" s="16"/>
      <c r="K13" s="39"/>
    </row>
    <row r="14" spans="1:13" x14ac:dyDescent="0.25">
      <c r="A14" s="5"/>
      <c r="B14" s="297"/>
      <c r="C14" s="297"/>
      <c r="D14" s="297"/>
      <c r="E14" s="297"/>
      <c r="F14" s="1"/>
      <c r="G14" s="14"/>
      <c r="H14" s="14"/>
      <c r="I14" s="15"/>
      <c r="J14" s="16"/>
      <c r="K14" s="31"/>
    </row>
    <row r="15" spans="1:13" x14ac:dyDescent="0.25">
      <c r="A15" s="1"/>
      <c r="B15" s="268" t="s">
        <v>2</v>
      </c>
      <c r="C15" s="268"/>
      <c r="D15" s="268"/>
      <c r="E15" s="26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6" t="s">
        <v>17</v>
      </c>
      <c r="C16" s="296"/>
      <c r="D16" s="296"/>
      <c r="E16" s="29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5" t="s">
        <v>18</v>
      </c>
      <c r="C17" s="295"/>
      <c r="D17" s="295"/>
      <c r="E17" s="29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5" t="s">
        <v>19</v>
      </c>
      <c r="C18" s="295"/>
      <c r="D18" s="295"/>
      <c r="E18" s="29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5" t="s">
        <v>20</v>
      </c>
      <c r="C19" s="295"/>
      <c r="D19" s="295"/>
      <c r="E19" s="29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5" t="s">
        <v>21</v>
      </c>
      <c r="C20" s="295"/>
      <c r="D20" s="295"/>
      <c r="E20" s="29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5" t="s">
        <v>22</v>
      </c>
      <c r="C21" s="295"/>
      <c r="D21" s="295"/>
      <c r="E21" s="29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5" t="s">
        <v>23</v>
      </c>
      <c r="C22" s="295"/>
      <c r="D22" s="295"/>
      <c r="E22" s="29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9" t="s">
        <v>14</v>
      </c>
      <c r="C23" s="290"/>
      <c r="D23" s="290"/>
      <c r="E23" s="29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3" t="s">
        <v>3</v>
      </c>
      <c r="C24" s="284"/>
      <c r="D24" s="284"/>
      <c r="E24" s="28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2" t="s">
        <v>4</v>
      </c>
      <c r="C25" s="293"/>
      <c r="D25" s="293"/>
      <c r="E25" s="294"/>
      <c r="F25" s="1"/>
      <c r="G25" s="19"/>
      <c r="H25" s="19"/>
      <c r="I25" s="14"/>
      <c r="J25" s="16"/>
      <c r="K25" s="39"/>
    </row>
    <row r="26" spans="1:14" x14ac:dyDescent="0.25">
      <c r="A26" s="1"/>
      <c r="B26" s="289" t="s">
        <v>25</v>
      </c>
      <c r="C26" s="290"/>
      <c r="D26" s="290"/>
      <c r="E26" s="29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9" t="s">
        <v>24</v>
      </c>
      <c r="C27" s="290"/>
      <c r="D27" s="290"/>
      <c r="E27" s="29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9" t="s">
        <v>26</v>
      </c>
      <c r="C28" s="290"/>
      <c r="D28" s="290"/>
      <c r="E28" s="29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9" t="s">
        <v>27</v>
      </c>
      <c r="C29" s="290"/>
      <c r="D29" s="290"/>
      <c r="E29" s="29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9" t="s">
        <v>28</v>
      </c>
      <c r="C30" s="290"/>
      <c r="D30" s="290"/>
      <c r="E30" s="29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9" t="s">
        <v>29</v>
      </c>
      <c r="C31" s="290"/>
      <c r="D31" s="290"/>
      <c r="E31" s="29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9" t="s">
        <v>30</v>
      </c>
      <c r="C32" s="290"/>
      <c r="D32" s="290"/>
      <c r="E32" s="29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9" t="s">
        <v>31</v>
      </c>
      <c r="C33" s="290"/>
      <c r="D33" s="290"/>
      <c r="E33" s="29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9" t="s">
        <v>32</v>
      </c>
      <c r="C34" s="290"/>
      <c r="D34" s="290"/>
      <c r="E34" s="29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9" t="s">
        <v>33</v>
      </c>
      <c r="C35" s="290"/>
      <c r="D35" s="290"/>
      <c r="E35" s="29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9" t="s">
        <v>34</v>
      </c>
      <c r="C36" s="290"/>
      <c r="D36" s="290"/>
      <c r="E36" s="29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9" t="s">
        <v>35</v>
      </c>
      <c r="C37" s="290"/>
      <c r="D37" s="290"/>
      <c r="E37" s="29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1"/>
      <c r="C38" s="272"/>
      <c r="D38" s="272"/>
      <c r="E38" s="273"/>
      <c r="F38" s="10"/>
      <c r="G38" s="19"/>
      <c r="H38" s="19"/>
      <c r="I38" s="15"/>
      <c r="J38" s="16"/>
      <c r="K38" s="39"/>
    </row>
    <row r="39" spans="1:13" x14ac:dyDescent="0.25">
      <c r="A39" s="11"/>
      <c r="B39" s="271"/>
      <c r="C39" s="272"/>
      <c r="D39" s="272"/>
      <c r="E39" s="27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4" t="s">
        <v>36</v>
      </c>
      <c r="C40" s="265"/>
      <c r="D40" s="265"/>
      <c r="E40" s="26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4" t="s">
        <v>37</v>
      </c>
      <c r="C41" s="265"/>
      <c r="D41" s="265"/>
      <c r="E41" s="26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4"/>
      <c r="C42" s="265"/>
      <c r="D42" s="265"/>
      <c r="E42" s="266"/>
      <c r="F42" s="6"/>
      <c r="G42" s="19"/>
      <c r="H42" s="19"/>
      <c r="I42" s="14"/>
      <c r="J42" s="16"/>
      <c r="K42" s="31"/>
    </row>
    <row r="43" spans="1:13" x14ac:dyDescent="0.25">
      <c r="A43" s="47"/>
      <c r="B43" s="283" t="s">
        <v>5</v>
      </c>
      <c r="C43" s="284"/>
      <c r="D43" s="284"/>
      <c r="E43" s="28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6" t="s">
        <v>6</v>
      </c>
      <c r="C44" s="287"/>
      <c r="D44" s="287"/>
      <c r="E44" s="28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4" t="s">
        <v>7</v>
      </c>
      <c r="C46" s="275"/>
      <c r="D46" s="275"/>
      <c r="E46" s="27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7" t="s">
        <v>55</v>
      </c>
      <c r="C47" s="278"/>
      <c r="D47" s="278"/>
      <c r="E47" s="27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7" t="s">
        <v>56</v>
      </c>
      <c r="C48" s="278"/>
      <c r="D48" s="278"/>
      <c r="E48" s="27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7" t="s">
        <v>58</v>
      </c>
      <c r="C49" s="278"/>
      <c r="D49" s="278"/>
      <c r="E49" s="27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7" t="s">
        <v>59</v>
      </c>
      <c r="C50" s="278"/>
      <c r="D50" s="278"/>
      <c r="E50" s="27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7" t="s">
        <v>57</v>
      </c>
      <c r="C51" s="278"/>
      <c r="D51" s="278"/>
      <c r="E51" s="27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0" t="s">
        <v>40</v>
      </c>
      <c r="C52" s="281"/>
      <c r="D52" s="281"/>
      <c r="E52" s="28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3" t="s">
        <v>12</v>
      </c>
      <c r="C53" s="284"/>
      <c r="D53" s="284"/>
      <c r="E53" s="28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4"/>
      <c r="C55" s="275"/>
      <c r="D55" s="275"/>
      <c r="E55" s="27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1"/>
      <c r="C56" s="272"/>
      <c r="D56" s="272"/>
      <c r="E56" s="27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8" t="s">
        <v>39</v>
      </c>
      <c r="C57" s="259"/>
      <c r="D57" s="259"/>
      <c r="E57" s="26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1" t="s">
        <v>8</v>
      </c>
      <c r="C58" s="262"/>
      <c r="D58" s="262"/>
      <c r="E58" s="26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1" t="s">
        <v>43</v>
      </c>
      <c r="C59" s="262"/>
      <c r="D59" s="262"/>
      <c r="E59" s="26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1" t="s">
        <v>44</v>
      </c>
      <c r="C60" s="262"/>
      <c r="D60" s="262"/>
      <c r="E60" s="26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4" t="s">
        <v>9</v>
      </c>
      <c r="C61" s="265"/>
      <c r="D61" s="265"/>
      <c r="E61" s="26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4" t="s">
        <v>10</v>
      </c>
      <c r="C62" s="265"/>
      <c r="D62" s="265"/>
      <c r="E62" s="26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7" t="s">
        <v>11</v>
      </c>
      <c r="C63" s="267"/>
      <c r="D63" s="267"/>
      <c r="E63" s="26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8" t="s">
        <v>15</v>
      </c>
      <c r="C64" s="268"/>
      <c r="D64" s="268"/>
      <c r="E64" s="26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9" t="s">
        <v>42</v>
      </c>
      <c r="C65" s="269"/>
      <c r="D65" s="269"/>
      <c r="E65" s="269"/>
      <c r="F65" s="8"/>
      <c r="G65" s="49"/>
      <c r="H65" s="49"/>
      <c r="I65" s="270">
        <f>J55+J64</f>
        <v>36486.401261332285</v>
      </c>
      <c r="J65" s="27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7" t="s">
        <v>41</v>
      </c>
      <c r="C67" s="257"/>
      <c r="D67" s="257"/>
      <c r="E67" s="257"/>
      <c r="F67" s="257"/>
      <c r="G67" s="257"/>
      <c r="H67" s="257"/>
      <c r="L67" s="38"/>
    </row>
    <row r="68" spans="1:13" x14ac:dyDescent="0.25">
      <c r="B68" s="257"/>
      <c r="C68" s="257"/>
      <c r="D68" s="257"/>
      <c r="E68" s="257"/>
      <c r="F68" s="257"/>
      <c r="G68" s="257"/>
      <c r="H68" s="25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TOTAL</vt:lpstr>
      <vt:lpstr>ENCANADOR</vt:lpstr>
      <vt:lpstr>PEDREIRO</vt:lpstr>
      <vt:lpstr>EQUIPAMENTOS</vt:lpstr>
      <vt:lpstr>BDI </vt:lpstr>
      <vt:lpstr>CONS. URB. - PRAÇAS E PARQUES</vt:lpstr>
      <vt:lpstr>'BDI '!Area_de_impressao</vt:lpstr>
      <vt:lpstr>'CONS. URB. - PRAÇAS E PARQUES'!Area_de_impressao</vt:lpstr>
      <vt:lpstr>ENCANADOR!Area_de_impressao</vt:lpstr>
      <vt:lpstr>EQUIPAMENTOS!Area_de_impressao</vt:lpstr>
      <vt:lpstr>PEDREIRO!Area_de_impressao</vt:lpstr>
      <vt:lpstr>TOTAL!Area_de_impressao</vt:lpstr>
      <vt:lpstr>ENCANADOR!Titulos_de_impressao</vt:lpstr>
      <vt:lpstr>EQUIPAMENTOS!Titulos_de_impressao</vt:lpstr>
      <vt:lpstr>PEDREIRO!Titulos_de_impressao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2025-06-05T12:12:08Z</cp:lastPrinted>
  <dcterms:created xsi:type="dcterms:W3CDTF">2009-01-14T09:55:45Z</dcterms:created>
  <dcterms:modified xsi:type="dcterms:W3CDTF">2025-06-06T13:34:07Z</dcterms:modified>
</cp:coreProperties>
</file>