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45-2025 - BOCA DE LOBO - C.A.C'S\"/>
    </mc:Choice>
  </mc:AlternateContent>
  <bookViews>
    <workbookView xWindow="0" yWindow="0" windowWidth="28800" windowHeight="12300" tabRatio="663"/>
  </bookViews>
  <sheets>
    <sheet name="TOTAL" sheetId="34" r:id="rId1"/>
    <sheet name="ENCARREGADO" sheetId="31" r:id="rId2"/>
    <sheet name="PEDREIRO" sheetId="32" r:id="rId3"/>
    <sheet name="AUXILIAR" sheetId="27" r:id="rId4"/>
    <sheet name="EQUIPAMENTOS" sheetId="33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1">#REF!</definedName>
    <definedName name="\I" localSheetId="4">#REF!</definedName>
    <definedName name="\I" localSheetId="2">#REF!</definedName>
    <definedName name="\I" localSheetId="0">#REF!</definedName>
    <definedName name="\I">#REF!</definedName>
    <definedName name="\S" localSheetId="5">[1]COMPOS1!#REF!</definedName>
    <definedName name="\S" localSheetId="1">[1]COMPOS1!#REF!</definedName>
    <definedName name="\S" localSheetId="4">[1]COMPOS1!#REF!</definedName>
    <definedName name="\S" localSheetId="2">[1]COMPOS1!#REF!</definedName>
    <definedName name="\S" localSheetId="0">[1]COMPOS1!#REF!</definedName>
    <definedName name="\S">[1]COMPOS1!#REF!</definedName>
    <definedName name="_01_09_96" localSheetId="5">#REF!</definedName>
    <definedName name="_01_09_96" localSheetId="1">#REF!</definedName>
    <definedName name="_01_09_96" localSheetId="4">#REF!</definedName>
    <definedName name="_01_09_96" localSheetId="2">#REF!</definedName>
    <definedName name="_01_09_96" localSheetId="0">#REF!</definedName>
    <definedName name="_01_09_96">#REF!</definedName>
    <definedName name="_PL1" localSheetId="5">#REF!</definedName>
    <definedName name="_PL1" localSheetId="1">#REF!</definedName>
    <definedName name="_PL1" localSheetId="4">#REF!</definedName>
    <definedName name="_PL1" localSheetId="2">#REF!</definedName>
    <definedName name="_PL1" localSheetId="0">#REF!</definedName>
    <definedName name="_PL1">#REF!</definedName>
    <definedName name="A" localSheetId="5">#REF!</definedName>
    <definedName name="a" localSheetId="1">#REF!</definedName>
    <definedName name="a" localSheetId="4">#REF!</definedName>
    <definedName name="a" localSheetId="2">#REF!</definedName>
    <definedName name="a" localSheetId="0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1">'[2]PRO-08'!#REF!</definedName>
    <definedName name="ALTA" localSheetId="4">'[2]PRO-08'!#REF!</definedName>
    <definedName name="ALTA" localSheetId="2">'[2]PRO-08'!#REF!</definedName>
    <definedName name="ALTA" localSheetId="0">'[2]PRO-08'!#REF!</definedName>
    <definedName name="ALTA">'[2]PRO-08'!#REF!</definedName>
    <definedName name="amarela" localSheetId="5">#REF!</definedName>
    <definedName name="amarela" localSheetId="1">#REF!</definedName>
    <definedName name="amarela" localSheetId="4">#REF!</definedName>
    <definedName name="amarela" localSheetId="2">#REF!</definedName>
    <definedName name="amarela" localSheetId="0">#REF!</definedName>
    <definedName name="amarela">#REF!</definedName>
    <definedName name="ar" localSheetId="5">#REF!</definedName>
    <definedName name="ar" localSheetId="1">#REF!</definedName>
    <definedName name="ar" localSheetId="4">#REF!</definedName>
    <definedName name="ar" localSheetId="2">#REF!</definedName>
    <definedName name="ar" localSheetId="0">#REF!</definedName>
    <definedName name="ar">#REF!</definedName>
    <definedName name="_xlnm.Print_Area" localSheetId="3">AUXILIAR!$A$1:$E$60</definedName>
    <definedName name="_xlnm.Print_Area" localSheetId="5">'BDI '!$A$1:$C$29</definedName>
    <definedName name="_xlnm.Print_Area" localSheetId="6">'CONS. URB. - PRAÇAS E PARQUES'!$A$1:$J$68</definedName>
    <definedName name="_xlnm.Print_Area" localSheetId="1">ENCARREGADO!$A$1:$E$62</definedName>
    <definedName name="_xlnm.Print_Area" localSheetId="4">EQUIPAMENTOS!$A$1:$E$26</definedName>
    <definedName name="_xlnm.Print_Area" localSheetId="2">PEDREIRO!$A$1:$E$60</definedName>
    <definedName name="_xlnm.Print_Area" localSheetId="0">TOTAL!$A$1:$H$12</definedName>
    <definedName name="ASP" localSheetId="5">#REF!</definedName>
    <definedName name="ASP" localSheetId="1">#REF!</definedName>
    <definedName name="ASP" localSheetId="4">#REF!</definedName>
    <definedName name="ASP" localSheetId="2">#REF!</definedName>
    <definedName name="ASP" localSheetId="0">#REF!</definedName>
    <definedName name="ASP">#REF!</definedName>
    <definedName name="Aut_original" localSheetId="5">[3]PROJETO!#REF!</definedName>
    <definedName name="Aut_original" localSheetId="1">[3]PROJETO!#REF!</definedName>
    <definedName name="Aut_original" localSheetId="4">[3]PROJETO!#REF!</definedName>
    <definedName name="Aut_original" localSheetId="2">[3]PROJETO!#REF!</definedName>
    <definedName name="Aut_original" localSheetId="0">[3]PROJETO!#REF!</definedName>
    <definedName name="Aut_original">[3]PROJETO!#REF!</definedName>
    <definedName name="Aut_resumo" localSheetId="1">[4]RESUMO_AUT1!#REF!</definedName>
    <definedName name="Aut_resumo" localSheetId="4">[4]RESUMO_AUT1!#REF!</definedName>
    <definedName name="Aut_resumo" localSheetId="2">[4]RESUMO_AUT1!#REF!</definedName>
    <definedName name="Aut_resumo" localSheetId="0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1">#REF!</definedName>
    <definedName name="azul" localSheetId="4">#REF!</definedName>
    <definedName name="azul" localSheetId="2">#REF!</definedName>
    <definedName name="azul" localSheetId="0">#REF!</definedName>
    <definedName name="azul">#REF!</definedName>
    <definedName name="AZULSINAL" localSheetId="5">#REF!</definedName>
    <definedName name="AZULSINAL" localSheetId="1">#REF!</definedName>
    <definedName name="AZULSINAL" localSheetId="4">#REF!</definedName>
    <definedName name="AZULSINAL" localSheetId="2">#REF!</definedName>
    <definedName name="AZULSINAL" localSheetId="0">#REF!</definedName>
    <definedName name="AZULSINAL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 localSheetId="2">#REF!</definedName>
    <definedName name="_xlnm.Database" localSheetId="0">#REF!</definedName>
    <definedName name="_xlnm.Database">#REF!</definedName>
    <definedName name="BDI" localSheetId="1">#REF!</definedName>
    <definedName name="BDI" localSheetId="4">#REF!</definedName>
    <definedName name="BDI" localSheetId="2">#REF!</definedName>
    <definedName name="BDI" localSheetId="0">#REF!</definedName>
    <definedName name="BDI">#REF!</definedName>
    <definedName name="BG" localSheetId="1">#REF!</definedName>
    <definedName name="BG" localSheetId="4">#REF!</definedName>
    <definedName name="BG" localSheetId="2">#REF!</definedName>
    <definedName name="BG" localSheetId="0">#REF!</definedName>
    <definedName name="BG">#REF!</definedName>
    <definedName name="BGU" localSheetId="1">#REF!</definedName>
    <definedName name="BGU" localSheetId="4">#REF!</definedName>
    <definedName name="BGU" localSheetId="2">#REF!</definedName>
    <definedName name="BGU" localSheetId="0">#REF!</definedName>
    <definedName name="BGU">#REF!</definedName>
    <definedName name="BuiltIn_Print_Area" localSheetId="1">#REF!</definedName>
    <definedName name="BuiltIn_Print_Area" localSheetId="4">#REF!</definedName>
    <definedName name="BuiltIn_Print_Area" localSheetId="2">#REF!</definedName>
    <definedName name="BuiltIn_Print_Area" localSheetId="0">#REF!</definedName>
    <definedName name="BuiltIn_Print_Area">#REF!</definedName>
    <definedName name="CBU" localSheetId="1">#REF!</definedName>
    <definedName name="CBU" localSheetId="4">#REF!</definedName>
    <definedName name="CBU" localSheetId="2">#REF!</definedName>
    <definedName name="CBU" localSheetId="0">#REF!</definedName>
    <definedName name="CBU">#REF!</definedName>
    <definedName name="CBUII" localSheetId="1">#REF!</definedName>
    <definedName name="CBUII" localSheetId="4">#REF!</definedName>
    <definedName name="CBUII" localSheetId="2">#REF!</definedName>
    <definedName name="CBUII" localSheetId="0">#REF!</definedName>
    <definedName name="CBUII">#REF!</definedName>
    <definedName name="CBUQB" localSheetId="1">#REF!</definedName>
    <definedName name="CBUQB" localSheetId="4">#REF!</definedName>
    <definedName name="CBUQB" localSheetId="2">#REF!</definedName>
    <definedName name="CBUQB" localSheetId="0">#REF!</definedName>
    <definedName name="CBUQB">#REF!</definedName>
    <definedName name="CBUQc" localSheetId="1">#REF!</definedName>
    <definedName name="CBUQc" localSheetId="4">#REF!</definedName>
    <definedName name="CBUQc" localSheetId="2">#REF!</definedName>
    <definedName name="CBUQc" localSheetId="0">#REF!</definedName>
    <definedName name="CBUQc">#REF!</definedName>
    <definedName name="CPAV" localSheetId="1">#REF!</definedName>
    <definedName name="CPAV" localSheetId="4">#REF!</definedName>
    <definedName name="CPAV" localSheetId="2">#REF!</definedName>
    <definedName name="CPAV" localSheetId="0">#REF!</definedName>
    <definedName name="CPAV">#REF!</definedName>
    <definedName name="d" localSheetId="1">#REF!</definedName>
    <definedName name="d" localSheetId="4">#REF!</definedName>
    <definedName name="d" localSheetId="2">#REF!</definedName>
    <definedName name="d" localSheetId="0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1">#REF!</definedName>
    <definedName name="dadinho" localSheetId="4">#REF!</definedName>
    <definedName name="dadinho" localSheetId="2">#REF!</definedName>
    <definedName name="dadinho" localSheetId="0">#REF!</definedName>
    <definedName name="dadinho">#REF!</definedName>
    <definedName name="DADOS" localSheetId="5">#REF!</definedName>
    <definedName name="DADOS" localSheetId="1">#REF!</definedName>
    <definedName name="DADOS" localSheetId="4">#REF!</definedName>
    <definedName name="DADOS" localSheetId="2">#REF!</definedName>
    <definedName name="DADOS" localSheetId="0">#REF!</definedName>
    <definedName name="DADOS">#REF!</definedName>
    <definedName name="Data_Final" localSheetId="5">#REF!</definedName>
    <definedName name="Data_Final" localSheetId="1">#REF!</definedName>
    <definedName name="Data_Final" localSheetId="4">#REF!</definedName>
    <definedName name="Data_Final" localSheetId="2">#REF!</definedName>
    <definedName name="Data_Final" localSheetId="0">#REF!</definedName>
    <definedName name="Data_Final">#REF!</definedName>
    <definedName name="Data_Início" localSheetId="1">#REF!</definedName>
    <definedName name="Data_Início" localSheetId="4">#REF!</definedName>
    <definedName name="Data_Início" localSheetId="2">#REF!</definedName>
    <definedName name="Data_Início" localSheetId="0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1">'[2]PRO-08'!#REF!</definedName>
    <definedName name="DGA" localSheetId="4">'[2]PRO-08'!#REF!</definedName>
    <definedName name="DGA" localSheetId="2">'[2]PRO-08'!#REF!</definedName>
    <definedName name="DGA" localSheetId="0">'[2]PRO-08'!#REF!</definedName>
    <definedName name="DGA">'[2]PRO-08'!#REF!</definedName>
    <definedName name="DIST" localSheetId="5">#REF!</definedName>
    <definedName name="DIST" localSheetId="1">#REF!</definedName>
    <definedName name="DIST" localSheetId="4">#REF!</definedName>
    <definedName name="DIST" localSheetId="2">#REF!</definedName>
    <definedName name="DIST" localSheetId="0">#REF!</definedName>
    <definedName name="DIST">#REF!</definedName>
    <definedName name="DIST1" localSheetId="5">#REF!</definedName>
    <definedName name="DIST1" localSheetId="1">#REF!</definedName>
    <definedName name="DIST1" localSheetId="4">#REF!</definedName>
    <definedName name="DIST1" localSheetId="2">#REF!</definedName>
    <definedName name="DIST1" localSheetId="0">#REF!</definedName>
    <definedName name="DIST1">#REF!</definedName>
    <definedName name="DIST10" localSheetId="5">#REF!</definedName>
    <definedName name="DIST10" localSheetId="1">#REF!</definedName>
    <definedName name="DIST10" localSheetId="4">#REF!</definedName>
    <definedName name="DIST10" localSheetId="2">#REF!</definedName>
    <definedName name="DIST10" localSheetId="0">#REF!</definedName>
    <definedName name="DIST10">#REF!</definedName>
    <definedName name="DIST2" localSheetId="1">#REF!</definedName>
    <definedName name="DIST2" localSheetId="4">#REF!</definedName>
    <definedName name="DIST2" localSheetId="2">#REF!</definedName>
    <definedName name="DIST2" localSheetId="0">#REF!</definedName>
    <definedName name="DIST2">#REF!</definedName>
    <definedName name="DJ" localSheetId="1">#REF!</definedName>
    <definedName name="DJ" localSheetId="4">#REF!</definedName>
    <definedName name="DJ" localSheetId="2">#REF!</definedName>
    <definedName name="DJ" localSheetId="0">#REF!</definedName>
    <definedName name="DJ">#REF!</definedName>
    <definedName name="ECJ" localSheetId="1">#REF!</definedName>
    <definedName name="ECJ" localSheetId="4">#REF!</definedName>
    <definedName name="ECJ" localSheetId="2">#REF!</definedName>
    <definedName name="ECJ" localSheetId="0">#REF!</definedName>
    <definedName name="ECJ">#REF!</definedName>
    <definedName name="EJ" localSheetId="1">#REF!</definedName>
    <definedName name="EJ" localSheetId="4">#REF!</definedName>
    <definedName name="EJ" localSheetId="2">#REF!</definedName>
    <definedName name="EJ" localSheetId="0">#REF!</definedName>
    <definedName name="EJ">#REF!</definedName>
    <definedName name="ÉServiço">[5]BM!$E1&lt;&gt;""</definedName>
    <definedName name="EXA" localSheetId="5">'[2]PRO-08'!#REF!</definedName>
    <definedName name="EXA" localSheetId="1">'[2]PRO-08'!#REF!</definedName>
    <definedName name="EXA" localSheetId="4">'[2]PRO-08'!#REF!</definedName>
    <definedName name="EXA" localSheetId="2">'[2]PRO-08'!#REF!</definedName>
    <definedName name="EXA" localSheetId="0">'[2]PRO-08'!#REF!</definedName>
    <definedName name="EXA">'[2]PRO-08'!#REF!</definedName>
    <definedName name="Excel_BuiltIn_Print_Area_4" localSheetId="5">#REF!</definedName>
    <definedName name="Excel_BuiltIn_Print_Area_4" localSheetId="1">#REF!</definedName>
    <definedName name="Excel_BuiltIn_Print_Area_4" localSheetId="4">#REF!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1">'[2]PRO-08'!#REF!</definedName>
    <definedName name="fc1a" localSheetId="4">'[2]PRO-08'!#REF!</definedName>
    <definedName name="fc1a" localSheetId="2">'[2]PRO-08'!#REF!</definedName>
    <definedName name="fc1a" localSheetId="0">'[2]PRO-08'!#REF!</definedName>
    <definedName name="fc1a">'[2]PRO-08'!#REF!</definedName>
    <definedName name="FC2A" localSheetId="5">'[2]PRO-08'!#REF!</definedName>
    <definedName name="FC2A" localSheetId="1">'[2]PRO-08'!#REF!</definedName>
    <definedName name="FC2A" localSheetId="4">'[2]PRO-08'!#REF!</definedName>
    <definedName name="FC2A" localSheetId="2">'[2]PRO-08'!#REF!</definedName>
    <definedName name="FC2A" localSheetId="0">'[2]PRO-08'!#REF!</definedName>
    <definedName name="FC2A">'[2]PRO-08'!#REF!</definedName>
    <definedName name="FC3A" localSheetId="5">'[2]PRO-08'!#REF!</definedName>
    <definedName name="FC3A" localSheetId="1">'[2]PRO-08'!#REF!</definedName>
    <definedName name="FC3A" localSheetId="4">'[2]PRO-08'!#REF!</definedName>
    <definedName name="FC3A" localSheetId="2">'[2]PRO-08'!#REF!</definedName>
    <definedName name="FC3A" localSheetId="0">'[2]PRO-08'!#REF!</definedName>
    <definedName name="FC3A">'[2]PRO-08'!#REF!</definedName>
    <definedName name="hi" localSheetId="5">#REF!</definedName>
    <definedName name="hi" localSheetId="1">#REF!</definedName>
    <definedName name="hi" localSheetId="4">#REF!</definedName>
    <definedName name="hi" localSheetId="2">#REF!</definedName>
    <definedName name="hi" localSheetId="0">#REF!</definedName>
    <definedName name="hi">#REF!</definedName>
    <definedName name="IM" localSheetId="5">#REF!</definedName>
    <definedName name="IM" localSheetId="1">#REF!</definedName>
    <definedName name="IM" localSheetId="4">#REF!</definedName>
    <definedName name="IM" localSheetId="2">#REF!</definedName>
    <definedName name="IM" localSheetId="0">#REF!</definedName>
    <definedName name="IM">#REF!</definedName>
    <definedName name="Largura_da_Faixa_de_Tráfego___..........." localSheetId="5">#REF!</definedName>
    <definedName name="Largura_da_Faixa_de_Tráfego___..........." localSheetId="1">#REF!</definedName>
    <definedName name="Largura_da_Faixa_de_Tráfego___..........." localSheetId="4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>#REF!</definedName>
    <definedName name="LILASDRENA" localSheetId="1">#REF!</definedName>
    <definedName name="LILASDRENA" localSheetId="4">#REF!</definedName>
    <definedName name="LILASDRENA" localSheetId="2">#REF!</definedName>
    <definedName name="LILASDRENA" localSheetId="0">#REF!</definedName>
    <definedName name="LILASDRENA">#REF!</definedName>
    <definedName name="Medição" localSheetId="1">#REF!</definedName>
    <definedName name="Medição" localSheetId="4">#REF!</definedName>
    <definedName name="Medição" localSheetId="2">#REF!</definedName>
    <definedName name="Medição" localSheetId="0">#REF!</definedName>
    <definedName name="Medição">#REF!</definedName>
    <definedName name="Meu" localSheetId="1">#REF!</definedName>
    <definedName name="Meu" localSheetId="4">#REF!</definedName>
    <definedName name="Meu" localSheetId="2">#REF!</definedName>
    <definedName name="Meu" localSheetId="0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1">'[2]PRO-08'!#REF!</definedName>
    <definedName name="NTEI" localSheetId="4">'[2]PRO-08'!#REF!</definedName>
    <definedName name="NTEI" localSheetId="2">'[2]PRO-08'!#REF!</definedName>
    <definedName name="NTEI" localSheetId="0">'[2]PRO-08'!#REF!</definedName>
    <definedName name="NTEI">'[2]PRO-08'!#REF!</definedName>
    <definedName name="OPA" localSheetId="5">'[2]PRO-08'!#REF!</definedName>
    <definedName name="OPA" localSheetId="1">'[2]PRO-08'!#REF!</definedName>
    <definedName name="OPA" localSheetId="4">'[2]PRO-08'!#REF!</definedName>
    <definedName name="OPA" localSheetId="2">'[2]PRO-08'!#REF!</definedName>
    <definedName name="OPA" localSheetId="0">'[2]PRO-08'!#REF!</definedName>
    <definedName name="OPA">'[2]PRO-08'!#REF!</definedName>
    <definedName name="PassaExtenso" localSheetId="1">[6]!PassaExtenso</definedName>
    <definedName name="PassaExtenso" localSheetId="4">[6]!PassaExtenso</definedName>
    <definedName name="PassaExtenso" localSheetId="2">[6]!PassaExtenso</definedName>
    <definedName name="PassaExtenso" localSheetId="0">[6]!PassaExtenso</definedName>
    <definedName name="PassaExtenso">[6]!PassaExtenso</definedName>
    <definedName name="pesquisa" localSheetId="5">#REF!</definedName>
    <definedName name="pesquisa" localSheetId="1">#REF!</definedName>
    <definedName name="pesquisa" localSheetId="4">#REF!</definedName>
    <definedName name="pesquisa" localSheetId="2">#REF!</definedName>
    <definedName name="pesquisa" localSheetId="0">#REF!</definedName>
    <definedName name="pesquisa">#REF!</definedName>
    <definedName name="PL" localSheetId="5">#REF!</definedName>
    <definedName name="PL" localSheetId="1">#REF!</definedName>
    <definedName name="PL" localSheetId="4">#REF!</definedName>
    <definedName name="PL" localSheetId="2">#REF!</definedName>
    <definedName name="PL" localSheetId="0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1">[7]QuQuant!#REF!</definedName>
    <definedName name="Print" localSheetId="4">[7]QuQuant!#REF!</definedName>
    <definedName name="Print" localSheetId="2">[7]QuQuant!#REF!</definedName>
    <definedName name="Print" localSheetId="0">[7]QuQuant!#REF!</definedName>
    <definedName name="Print">[7]QuQuant!#REF!</definedName>
    <definedName name="Print_Area_MI" localSheetId="5">#REF!</definedName>
    <definedName name="Print_Area_MI" localSheetId="1">#REF!</definedName>
    <definedName name="Print_Area_MI" localSheetId="4">#REF!</definedName>
    <definedName name="Print_Area_MI" localSheetId="2">#REF!</definedName>
    <definedName name="Print_Area_MI" localSheetId="0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1">#REF!</definedName>
    <definedName name="REG" localSheetId="4">#REF!</definedName>
    <definedName name="REG" localSheetId="2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1">#REF!</definedName>
    <definedName name="REGULA" localSheetId="4">#REF!</definedName>
    <definedName name="REGULA" localSheetId="2">#REF!</definedName>
    <definedName name="REGULA" localSheetId="0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1">'[2]PRO-08'!#REF!</definedName>
    <definedName name="RMA" localSheetId="4">'[2]PRO-08'!#REF!</definedName>
    <definedName name="RMA" localSheetId="2">'[2]PRO-08'!#REF!</definedName>
    <definedName name="RMA" localSheetId="0">'[2]PRO-08'!#REF!</definedName>
    <definedName name="RMA">'[2]PRO-08'!#REF!</definedName>
    <definedName name="Rodovia___................" localSheetId="5">#REF!</definedName>
    <definedName name="Rodovia___................" localSheetId="1">#REF!</definedName>
    <definedName name="Rodovia___................" localSheetId="4">#REF!</definedName>
    <definedName name="Rodovia___................" localSheetId="2">#REF!</definedName>
    <definedName name="Rodovia___................" localSheetId="0">#REF!</definedName>
    <definedName name="Rodovia___................">#REF!</definedName>
    <definedName name="RS" localSheetId="5">#REF!</definedName>
    <definedName name="RS" localSheetId="1">#REF!</definedName>
    <definedName name="RS" localSheetId="4">#REF!</definedName>
    <definedName name="RS" localSheetId="2">#REF!</definedName>
    <definedName name="RS" localSheetId="0">#REF!</definedName>
    <definedName name="RS">#REF!</definedName>
    <definedName name="sbg" localSheetId="5">#REF!</definedName>
    <definedName name="sbg" localSheetId="1">#REF!</definedName>
    <definedName name="sbg" localSheetId="4">#REF!</definedName>
    <definedName name="sbg" localSheetId="2">#REF!</definedName>
    <definedName name="sbg" localSheetId="0">#REF!</definedName>
    <definedName name="sbg">#REF!</definedName>
    <definedName name="SBTC" localSheetId="1">#REF!</definedName>
    <definedName name="SBTC" localSheetId="4">#REF!</definedName>
    <definedName name="SBTC" localSheetId="2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4">#REF!</definedName>
    <definedName name="Texto1_1" localSheetId="2">#REF!</definedName>
    <definedName name="Texto1_1" localSheetId="0">#REF!</definedName>
    <definedName name="Texto1_1">#REF!</definedName>
    <definedName name="Texto10_1" localSheetId="1">#REF!</definedName>
    <definedName name="Texto10_1" localSheetId="4">#REF!</definedName>
    <definedName name="Texto10_1" localSheetId="2">#REF!</definedName>
    <definedName name="Texto10_1" localSheetId="0">#REF!</definedName>
    <definedName name="Texto10_1">#REF!</definedName>
    <definedName name="Texto12_1" localSheetId="1">#REF!</definedName>
    <definedName name="Texto12_1" localSheetId="4">#REF!</definedName>
    <definedName name="Texto12_1" localSheetId="2">#REF!</definedName>
    <definedName name="Texto12_1" localSheetId="0">#REF!</definedName>
    <definedName name="Texto12_1">#REF!</definedName>
    <definedName name="Texto13_1" localSheetId="1">#REF!</definedName>
    <definedName name="Texto13_1" localSheetId="4">#REF!</definedName>
    <definedName name="Texto13_1" localSheetId="2">#REF!</definedName>
    <definedName name="Texto13_1" localSheetId="0">#REF!</definedName>
    <definedName name="Texto13_1">#REF!</definedName>
    <definedName name="Texto14_1" localSheetId="1">#REF!</definedName>
    <definedName name="Texto14_1" localSheetId="4">#REF!</definedName>
    <definedName name="Texto14_1" localSheetId="2">#REF!</definedName>
    <definedName name="Texto14_1" localSheetId="0">#REF!</definedName>
    <definedName name="Texto14_1">#REF!</definedName>
    <definedName name="Texto15_1" localSheetId="1">#REF!</definedName>
    <definedName name="Texto15_1" localSheetId="4">#REF!</definedName>
    <definedName name="Texto15_1" localSheetId="2">#REF!</definedName>
    <definedName name="Texto15_1" localSheetId="0">#REF!</definedName>
    <definedName name="Texto15_1">#REF!</definedName>
    <definedName name="Texto16_1" localSheetId="1">#REF!</definedName>
    <definedName name="Texto16_1" localSheetId="4">#REF!</definedName>
    <definedName name="Texto16_1" localSheetId="2">#REF!</definedName>
    <definedName name="Texto16_1" localSheetId="0">#REF!</definedName>
    <definedName name="Texto16_1">#REF!</definedName>
    <definedName name="Texto2_1" localSheetId="1">#REF!</definedName>
    <definedName name="Texto2_1" localSheetId="4">#REF!</definedName>
    <definedName name="Texto2_1" localSheetId="2">#REF!</definedName>
    <definedName name="Texto2_1" localSheetId="0">#REF!</definedName>
    <definedName name="Texto2_1">#REF!</definedName>
    <definedName name="Texto3_1" localSheetId="1">#REF!</definedName>
    <definedName name="Texto3_1" localSheetId="4">#REF!</definedName>
    <definedName name="Texto3_1" localSheetId="2">#REF!</definedName>
    <definedName name="Texto3_1" localSheetId="0">#REF!</definedName>
    <definedName name="Texto3_1">#REF!</definedName>
    <definedName name="Texto4_1" localSheetId="1">#REF!</definedName>
    <definedName name="Texto4_1" localSheetId="4">#REF!</definedName>
    <definedName name="Texto4_1" localSheetId="2">#REF!</definedName>
    <definedName name="Texto4_1" localSheetId="0">#REF!</definedName>
    <definedName name="Texto4_1">#REF!</definedName>
    <definedName name="Texto42_1" localSheetId="1">#REF!</definedName>
    <definedName name="Texto42_1" localSheetId="4">#REF!</definedName>
    <definedName name="Texto42_1" localSheetId="2">#REF!</definedName>
    <definedName name="Texto42_1" localSheetId="0">#REF!</definedName>
    <definedName name="Texto42_1">#REF!</definedName>
    <definedName name="Texto43_1" localSheetId="1">#REF!</definedName>
    <definedName name="Texto43_1" localSheetId="4">#REF!</definedName>
    <definedName name="Texto43_1" localSheetId="2">#REF!</definedName>
    <definedName name="Texto43_1" localSheetId="0">#REF!</definedName>
    <definedName name="Texto43_1">#REF!</definedName>
    <definedName name="Texto5_1" localSheetId="1">#REF!</definedName>
    <definedName name="Texto5_1" localSheetId="4">#REF!</definedName>
    <definedName name="Texto5_1" localSheetId="2">#REF!</definedName>
    <definedName name="Texto5_1" localSheetId="0">#REF!</definedName>
    <definedName name="Texto5_1">#REF!</definedName>
    <definedName name="Texto7_1" localSheetId="1">#REF!</definedName>
    <definedName name="Texto7_1" localSheetId="4">#REF!</definedName>
    <definedName name="Texto7_1" localSheetId="2">#REF!</definedName>
    <definedName name="Texto7_1" localSheetId="0">#REF!</definedName>
    <definedName name="Texto7_1">#REF!</definedName>
    <definedName name="Texto8_1" localSheetId="1">#REF!</definedName>
    <definedName name="Texto8_1" localSheetId="4">#REF!</definedName>
    <definedName name="Texto8_1" localSheetId="2">#REF!</definedName>
    <definedName name="Texto8_1" localSheetId="0">#REF!</definedName>
    <definedName name="Texto8_1">#REF!</definedName>
    <definedName name="Texto9_1" localSheetId="1">#REF!</definedName>
    <definedName name="Texto9_1" localSheetId="4">#REF!</definedName>
    <definedName name="Texto9_1" localSheetId="2">#REF!</definedName>
    <definedName name="Texto9_1" localSheetId="0">#REF!</definedName>
    <definedName name="Texto9_1">#REF!</definedName>
    <definedName name="TipoOrçamento">"BASE"</definedName>
    <definedName name="_xlnm.Print_Titles" localSheetId="3">AUXILIAR!$1:$3</definedName>
    <definedName name="_xlnm.Print_Titles" localSheetId="1">ENCARREGADO!$1:$3</definedName>
    <definedName name="_xlnm.Print_Titles" localSheetId="4">EQUIPAMENTOS!$1:$3</definedName>
    <definedName name="_xlnm.Print_Titles" localSheetId="2">PEDREIRO!$1:$3</definedName>
    <definedName name="_xlnm.Print_Titles" localSheetId="0">TOTAL!$1:$3</definedName>
    <definedName name="TPM" localSheetId="5">#REF!</definedName>
    <definedName name="TPM" localSheetId="1">#REF!</definedName>
    <definedName name="TPM" localSheetId="4">#REF!</definedName>
    <definedName name="TPM" localSheetId="2">#REF!</definedName>
    <definedName name="TPM" localSheetId="0">#REF!</definedName>
    <definedName name="TPM">#REF!</definedName>
    <definedName name="Vazios">[8]Teor!$B$3:$B$7</definedName>
    <definedName name="verde" localSheetId="5">#REF!</definedName>
    <definedName name="verde" localSheetId="1">#REF!</definedName>
    <definedName name="verde" localSheetId="4">#REF!</definedName>
    <definedName name="verde" localSheetId="2">#REF!</definedName>
    <definedName name="verde" localSheetId="0">#REF!</definedName>
    <definedName name="verde">#REF!</definedName>
    <definedName name="verdepav" localSheetId="5">#REF!</definedName>
    <definedName name="verdepav" localSheetId="1">#REF!</definedName>
    <definedName name="verdepav" localSheetId="4">#REF!</definedName>
    <definedName name="verdepav" localSheetId="2">#REF!</definedName>
    <definedName name="verdepav" localSheetId="0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1">[8]Equipamentos!#REF!</definedName>
    <definedName name="x" localSheetId="4">[8]Equipamentos!#REF!</definedName>
    <definedName name="x" localSheetId="2">[8]Equipamentos!#REF!</definedName>
    <definedName name="x" localSheetId="0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A37" i="27" l="1"/>
  <c r="E37" i="27" s="1"/>
  <c r="D40" i="27" l="1"/>
  <c r="D39" i="32"/>
  <c r="D40" i="31"/>
  <c r="E8" i="33"/>
  <c r="A39" i="31" l="1"/>
  <c r="A38" i="31"/>
  <c r="A38" i="32"/>
  <c r="A37" i="32"/>
  <c r="E7" i="33"/>
  <c r="A46" i="27" l="1"/>
  <c r="A44" i="27"/>
  <c r="A11" i="27"/>
  <c r="E7" i="27"/>
  <c r="E6" i="27"/>
  <c r="E7" i="32"/>
  <c r="E7" i="31"/>
  <c r="E6" i="31"/>
  <c r="A45" i="32" l="1"/>
  <c r="E45" i="32" s="1"/>
  <c r="A43" i="32"/>
  <c r="E43" i="32" s="1"/>
  <c r="D21" i="32"/>
  <c r="E38" i="32"/>
  <c r="E5" i="32"/>
  <c r="E11" i="32" s="1"/>
  <c r="A46" i="31"/>
  <c r="E46" i="31" s="1"/>
  <c r="A44" i="31"/>
  <c r="E44" i="31" s="1"/>
  <c r="D22" i="31"/>
  <c r="E39" i="31"/>
  <c r="E5" i="31"/>
  <c r="E12" i="31" s="1"/>
  <c r="E6" i="33" l="1"/>
  <c r="E49" i="31"/>
  <c r="E34" i="32"/>
  <c r="E32" i="32"/>
  <c r="E30" i="32"/>
  <c r="E28" i="32"/>
  <c r="E26" i="32"/>
  <c r="E24" i="32"/>
  <c r="E19" i="32"/>
  <c r="E17" i="32"/>
  <c r="E15" i="32"/>
  <c r="E35" i="32"/>
  <c r="E33" i="32"/>
  <c r="E31" i="32"/>
  <c r="E29" i="32"/>
  <c r="E27" i="32"/>
  <c r="E25" i="32"/>
  <c r="E20" i="32"/>
  <c r="E18" i="32"/>
  <c r="E16" i="32"/>
  <c r="E14" i="32"/>
  <c r="E47" i="32"/>
  <c r="E37" i="32"/>
  <c r="E35" i="31"/>
  <c r="E33" i="31"/>
  <c r="E31" i="31"/>
  <c r="E29" i="31"/>
  <c r="E27" i="31"/>
  <c r="E25" i="31"/>
  <c r="E20" i="31"/>
  <c r="E18" i="31"/>
  <c r="E16" i="31"/>
  <c r="E36" i="31"/>
  <c r="E34" i="31"/>
  <c r="E32" i="31"/>
  <c r="E30" i="31"/>
  <c r="E28" i="31"/>
  <c r="E26" i="31"/>
  <c r="E21" i="31"/>
  <c r="E19" i="31"/>
  <c r="E17" i="31"/>
  <c r="E15" i="31"/>
  <c r="E38" i="31"/>
  <c r="E22" i="31" l="1"/>
  <c r="E13" i="33"/>
  <c r="E39" i="32"/>
  <c r="E21" i="32"/>
  <c r="E40" i="31"/>
  <c r="E41" i="31" l="1"/>
  <c r="E51" i="31" s="1"/>
  <c r="E15" i="33"/>
  <c r="E40" i="32"/>
  <c r="E49" i="32" s="1"/>
  <c r="E9" i="27"/>
  <c r="E44" i="27" l="1"/>
  <c r="E46" i="27" l="1"/>
  <c r="C17" i="30"/>
  <c r="C20" i="30" s="1"/>
  <c r="C11" i="30"/>
  <c r="D50" i="27" l="1"/>
  <c r="D50" i="32"/>
  <c r="D52" i="32" s="1"/>
  <c r="E50" i="32" s="1"/>
  <c r="D52" i="31"/>
  <c r="D16" i="33"/>
  <c r="D18" i="33" s="1"/>
  <c r="E16" i="33" s="1"/>
  <c r="E5" i="27"/>
  <c r="E12" i="27" s="1"/>
  <c r="G6" i="34" l="1"/>
  <c r="H6" i="34" s="1"/>
  <c r="D19" i="33"/>
  <c r="D53" i="32"/>
  <c r="G4" i="34"/>
  <c r="H4" i="34" s="1"/>
  <c r="E47" i="27"/>
  <c r="E32" i="27"/>
  <c r="A38" i="27" l="1"/>
  <c r="E38" i="27" s="1"/>
  <c r="A39" i="27"/>
  <c r="E25" i="27" l="1"/>
  <c r="E30" i="27" l="1"/>
  <c r="E17" i="27"/>
  <c r="E36" i="27"/>
  <c r="E16" i="27"/>
  <c r="E15" i="27"/>
  <c r="E33" i="27"/>
  <c r="E21" i="27"/>
  <c r="E20" i="27"/>
  <c r="E18" i="27"/>
  <c r="E19" i="27"/>
  <c r="E27" i="27"/>
  <c r="E22" i="27" l="1"/>
  <c r="E39" i="27"/>
  <c r="D22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E26" i="27"/>
  <c r="E28" i="27"/>
  <c r="E34" i="27"/>
  <c r="E31" i="27"/>
  <c r="E35" i="27"/>
  <c r="E29" i="27"/>
  <c r="E40" i="27" l="1"/>
  <c r="E41" i="27" s="1"/>
  <c r="E49" i="27" s="1"/>
  <c r="D52" i="27" s="1"/>
  <c r="E50" i="27" s="1"/>
  <c r="J24" i="2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G5" i="34" l="1"/>
  <c r="H5" i="34" s="1"/>
  <c r="D53" i="27"/>
  <c r="J64" i="21"/>
  <c r="I65" i="21" s="1"/>
  <c r="D54" i="31"/>
  <c r="G3" i="34" l="1"/>
  <c r="H3" i="34" s="1"/>
  <c r="D55" i="31"/>
  <c r="E52" i="31"/>
  <c r="G7" i="34" l="1"/>
  <c r="H7" i="34" l="1"/>
  <c r="I7" i="34"/>
  <c r="I8" i="34" s="1"/>
</calcChain>
</file>

<file path=xl/sharedStrings.xml><?xml version="1.0" encoding="utf-8"?>
<sst xmlns="http://schemas.openxmlformats.org/spreadsheetml/2006/main" count="273" uniqueCount="126">
  <si>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</si>
  <si>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</si>
  <si>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</si>
  <si>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</si>
  <si>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</si>
  <si>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</si>
  <si>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</si>
  <si>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</si>
  <si>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</si>
  <si>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</si>
  <si>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</si>
  <si>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</si>
  <si>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</si>
  <si>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</si>
  <si>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</si>
  <si>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</si>
  <si>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</si>
  <si>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</si>
  <si>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</si>
  <si>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</si>
  <si>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</si>
  <si>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</si>
  <si>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</si>
  <si>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</si>
  <si>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</si>
  <si>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</si>
  <si>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</si>
  <si>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</si>
  <si>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</si>
  <si>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</si>
  <si>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</si>
  <si>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</si>
  <si>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</si>
  <si>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</si>
  <si>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</si>
  <si>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</si>
  <si>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</si>
  <si>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</si>
  <si>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</si>
  <si>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</si>
  <si>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</si>
  <si>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</si>
  <si>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</si>
  <si>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</si>
  <si>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</si>
  <si>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</si>
  <si>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</si>
  <si>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</si>
  <si>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</si>
  <si>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</si>
  <si>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</si>
  <si>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</si>
  <si>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</si>
  <si>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</si>
  <si>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</si>
  <si>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</si>
  <si>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</si>
  <si>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</si>
  <si>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</si>
  <si>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</si>
  <si>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</si>
  <si>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</si>
  <si>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</si>
  <si>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</si>
  <si>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</si>
  <si>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</si>
  <si>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</si>
  <si>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</si>
  <si>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</si>
  <si>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</si>
  <si>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</si>
  <si>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</si>
  <si>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</si>
  <si>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</si>
  <si>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</si>
  <si>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</si>
  <si>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</si>
  <si>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</si>
  <si>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</si>
  <si>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</si>
  <si>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</si>
  <si>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</si>
  <si>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</si>
  <si>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</si>
  <si>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</si>
  <si>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</si>
  <si>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</si>
  <si>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</si>
  <si>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</si>
  <si>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</si>
  <si>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</si>
  <si>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</si>
  <si>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</si>
  <si>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</si>
  <si>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</si>
  <si>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</si>
  <si>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</si>
  <si>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</si>
  <si>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</si>
  <si>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</si>
  <si>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Prestação de Serviços de Poda, Corte, Extração de Tocos de Árvores, com Limpeza e Retirada de Resíduos</t>
  </si>
  <si>
    <t>Encarregado geral - mensalista 44 horas semanais</t>
  </si>
  <si>
    <t>Prêmio Cesta Básica</t>
  </si>
  <si>
    <t>Prêmio assiduidade previsto em convenção 7%</t>
  </si>
  <si>
    <t>Insalubridade previsto em convenção 20%</t>
  </si>
  <si>
    <t>Auxiliar de Serviços Gerais mensalista 44 horas semanais</t>
  </si>
  <si>
    <t>Descrição Detalhada</t>
  </si>
  <si>
    <t>Valor para 12 Meses</t>
  </si>
  <si>
    <t>Qtda</t>
  </si>
  <si>
    <t>Mão de Obra - Encarregado mensalista - 44 horas semanais</t>
  </si>
  <si>
    <t>Mão de Obra - Auxiliar de Serviços Gerais - 44 horas semanais</t>
  </si>
  <si>
    <t>PROFISSIONAL PEDREIRO</t>
  </si>
  <si>
    <t>Martelete capacidade 1230gpm</t>
  </si>
  <si>
    <t>Mão de Obra - Pedreiro mensalista - 44 horas semanais</t>
  </si>
  <si>
    <t>Pedreiro - mensalista 44 horas semanais</t>
  </si>
  <si>
    <t>Gerador 7,2 kVA</t>
  </si>
  <si>
    <t>Veículo tipo VUC (veículo urbano de carga) - comprimento máximo de 5,30m e largura 2,20m - capacidade de 3tn - equipado com caçamba basculante 1.3m³ - máximo 10 anos</t>
  </si>
  <si>
    <t>Equipamentos - Veículo tipo VUC com caçamba basculante 1.3m³ - Martelete - Gerador</t>
  </si>
  <si>
    <t>EPI - família encarregado geral - mensalista (Fonte SINAPI 43499)</t>
  </si>
  <si>
    <t>Ferramentas - família encarregado geral - mensalista (Fonte SINAPI 43475)</t>
  </si>
  <si>
    <t>Ferramentas - família auxiliar de serviços gerais - mensalista (Fonte SINAPI 43479)</t>
  </si>
  <si>
    <t>EPI - família auxiliar de serviços gerais - mensalista (Fonte SINAPI 43503)</t>
  </si>
  <si>
    <t>EPI - família do pedreiro - mensalista (Fonte SINAPI 43501)</t>
  </si>
  <si>
    <t>Ferramentas - família pedreiro  - mensalista (Fonte SINAPI 43477)</t>
  </si>
  <si>
    <t>Prestação de Serviços de Limpeza, Instalação e Manutenção Bocas de Lobo</t>
  </si>
  <si>
    <t>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</si>
</sst>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0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 shrinkToFi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4" fontId="11" fillId="4" borderId="0" xfId="0" applyNumberFormat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69"/>
  <sheetViews>
    <sheetView showGridLines="0" tabSelected="1" zoomScale="115" zoomScaleNormal="115" zoomScaleSheetLayoutView="115" workbookViewId="0">
      <selection activeCell="D9" sqref="D9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4.28515625" style="52" customWidth="1"/>
    <col min="7" max="7" width="16.5703125" style="52" bestFit="1" customWidth="1"/>
    <col min="8" max="8" width="20.7109375" style="63" customWidth="1"/>
    <col min="9" max="9" width="17.28515625" style="114" customWidth="1"/>
    <col min="10" max="10" width="13.28515625" style="52" bestFit="1" customWidth="1"/>
    <col min="11" max="11" width="10" style="52" bestFit="1" customWidth="1"/>
    <col min="12" max="12" width="18.28515625" style="52" customWidth="1"/>
    <col min="13" max="13" width="9.140625" style="52"/>
    <col min="14" max="14" width="13.28515625" style="52" bestFit="1" customWidth="1"/>
    <col min="15" max="15" width="9.140625" style="52"/>
    <col min="16" max="16" width="13.85546875" style="52" bestFit="1" customWidth="1"/>
    <col min="17" max="17" width="9.140625" style="52"/>
    <col min="18" max="18" width="14.5703125" style="52" customWidth="1"/>
    <col min="19" max="16384" width="9.140625" style="52"/>
  </cols>
  <sheetData>
    <row r="1" spans="1:10" ht="21.75" customHeight="1" x14ac:dyDescent="0.25">
      <c r="A1" s="206" t="s">
        <v>124</v>
      </c>
      <c r="B1" s="207"/>
      <c r="C1" s="207"/>
      <c r="D1" s="207"/>
      <c r="E1" s="207"/>
      <c r="F1" s="207"/>
      <c r="G1" s="207"/>
      <c r="H1" s="208"/>
      <c r="I1" s="113"/>
    </row>
    <row r="2" spans="1:10" x14ac:dyDescent="0.25">
      <c r="A2" s="196" t="s">
        <v>75</v>
      </c>
      <c r="B2" s="196" t="s">
        <v>108</v>
      </c>
      <c r="C2" s="204" t="s">
        <v>106</v>
      </c>
      <c r="D2" s="204"/>
      <c r="E2" s="204"/>
      <c r="F2" s="204"/>
      <c r="G2" s="196" t="s">
        <v>125</v>
      </c>
      <c r="H2" s="196" t="s">
        <v>107</v>
      </c>
      <c r="I2" s="52"/>
    </row>
    <row r="3" spans="1:10" x14ac:dyDescent="0.25">
      <c r="A3" s="196">
        <v>1</v>
      </c>
      <c r="B3" s="196">
        <v>1</v>
      </c>
      <c r="C3" s="209" t="s">
        <v>109</v>
      </c>
      <c r="D3" s="209"/>
      <c r="E3" s="209"/>
      <c r="F3" s="209"/>
      <c r="G3" s="197">
        <f>ENCARREGADO!D54*B3</f>
        <v>0</v>
      </c>
      <c r="H3" s="200">
        <f>G3*12</f>
        <v>0</v>
      </c>
      <c r="I3" s="52"/>
    </row>
    <row r="4" spans="1:10" ht="17.25" customHeight="1" x14ac:dyDescent="0.25">
      <c r="A4" s="196">
        <v>2</v>
      </c>
      <c r="B4" s="196">
        <v>1</v>
      </c>
      <c r="C4" s="209" t="s">
        <v>113</v>
      </c>
      <c r="D4" s="209"/>
      <c r="E4" s="209"/>
      <c r="F4" s="209"/>
      <c r="G4" s="197">
        <f>PEDREIRO!D52*B4</f>
        <v>0</v>
      </c>
      <c r="H4" s="200">
        <f t="shared" ref="H4:H6" si="0">G4*12</f>
        <v>0</v>
      </c>
      <c r="I4" s="52"/>
    </row>
    <row r="5" spans="1:10" ht="18" customHeight="1" x14ac:dyDescent="0.25">
      <c r="A5" s="201">
        <v>3</v>
      </c>
      <c r="B5" s="62">
        <v>1</v>
      </c>
      <c r="C5" s="209" t="s">
        <v>110</v>
      </c>
      <c r="D5" s="209"/>
      <c r="E5" s="209"/>
      <c r="F5" s="209"/>
      <c r="G5" s="198">
        <f>AUXILIAR!D52*B5</f>
        <v>0</v>
      </c>
      <c r="H5" s="200">
        <f t="shared" ref="H5" si="1">G5*12</f>
        <v>0</v>
      </c>
      <c r="I5" s="52"/>
    </row>
    <row r="6" spans="1:10" s="61" customFormat="1" ht="33.75" customHeight="1" x14ac:dyDescent="0.25">
      <c r="A6" s="62">
        <v>4</v>
      </c>
      <c r="B6" s="62">
        <v>1</v>
      </c>
      <c r="C6" s="210" t="s">
        <v>117</v>
      </c>
      <c r="D6" s="210"/>
      <c r="E6" s="210"/>
      <c r="F6" s="210"/>
      <c r="G6" s="198">
        <f>EQUIPAMENTOS!D18*B6</f>
        <v>0</v>
      </c>
      <c r="H6" s="200">
        <f t="shared" si="0"/>
        <v>0</v>
      </c>
    </row>
    <row r="7" spans="1:10" s="61" customFormat="1" ht="15" customHeight="1" x14ac:dyDescent="0.25">
      <c r="A7" s="62"/>
      <c r="B7" s="62"/>
      <c r="C7" s="204"/>
      <c r="D7" s="204"/>
      <c r="E7" s="204"/>
      <c r="F7" s="204"/>
      <c r="G7" s="199">
        <f>SUM(G3:G6)</f>
        <v>0</v>
      </c>
      <c r="H7" s="200">
        <f>G7*12</f>
        <v>0</v>
      </c>
      <c r="I7" s="203">
        <f>G7*4</f>
        <v>0</v>
      </c>
    </row>
    <row r="8" spans="1:10" s="61" customFormat="1" ht="15" customHeight="1" x14ac:dyDescent="0.25">
      <c r="A8" s="155"/>
      <c r="B8" s="155"/>
      <c r="C8" s="205"/>
      <c r="D8" s="205"/>
      <c r="E8" s="205"/>
      <c r="F8" s="205"/>
      <c r="I8" s="203">
        <f>I7*12</f>
        <v>0</v>
      </c>
    </row>
    <row r="9" spans="1:10" s="61" customFormat="1" ht="15" customHeight="1" x14ac:dyDescent="0.25">
      <c r="A9" s="155"/>
      <c r="B9" s="155"/>
    </row>
    <row r="10" spans="1:10" ht="7.5" customHeight="1" x14ac:dyDescent="0.25">
      <c r="A10" s="113"/>
      <c r="B10" s="113"/>
      <c r="E10" s="63"/>
      <c r="F10" s="63"/>
      <c r="G10" s="63"/>
      <c r="H10" s="52"/>
      <c r="I10" s="52"/>
    </row>
    <row r="11" spans="1:10" x14ac:dyDescent="0.25">
      <c r="A11" s="113"/>
      <c r="B11" s="113"/>
      <c r="E11" s="63"/>
      <c r="F11" s="63"/>
      <c r="G11" s="63"/>
      <c r="H11" s="52"/>
      <c r="I11" s="52"/>
    </row>
    <row r="12" spans="1:10" x14ac:dyDescent="0.25">
      <c r="A12" s="113"/>
      <c r="B12" s="113"/>
      <c r="E12" s="63"/>
      <c r="F12" s="63"/>
      <c r="G12" s="63"/>
      <c r="H12" s="52"/>
      <c r="I12" s="52"/>
    </row>
    <row r="13" spans="1:10" ht="5.0999999999999996" customHeight="1" x14ac:dyDescent="0.25">
      <c r="A13" s="113"/>
      <c r="B13" s="113"/>
      <c r="E13" s="181"/>
      <c r="F13" s="63"/>
      <c r="G13" s="63"/>
      <c r="H13" s="52"/>
      <c r="I13" s="52"/>
    </row>
    <row r="14" spans="1:10" ht="15.75" customHeight="1" x14ac:dyDescent="0.25">
      <c r="A14" s="156"/>
      <c r="B14" s="156"/>
      <c r="E14" s="63"/>
      <c r="F14" s="63"/>
      <c r="G14" s="63"/>
      <c r="H14" s="66"/>
      <c r="I14" s="52"/>
      <c r="J14" s="66"/>
    </row>
    <row r="15" spans="1:10" x14ac:dyDescent="0.25">
      <c r="A15" s="113"/>
      <c r="B15" s="113"/>
      <c r="E15" s="63"/>
      <c r="F15" s="63"/>
      <c r="G15" s="63"/>
      <c r="H15" s="66"/>
      <c r="I15" s="52"/>
    </row>
    <row r="16" spans="1:10" x14ac:dyDescent="0.25">
      <c r="A16" s="113"/>
      <c r="B16" s="113"/>
      <c r="E16" s="63"/>
      <c r="F16" s="63"/>
      <c r="G16" s="63"/>
      <c r="H16" s="52"/>
      <c r="I16" s="52"/>
    </row>
    <row r="17" spans="1:9" x14ac:dyDescent="0.25">
      <c r="A17" s="113"/>
      <c r="B17" s="113"/>
      <c r="E17" s="63"/>
      <c r="F17" s="63"/>
      <c r="G17" s="63"/>
      <c r="H17" s="52"/>
      <c r="I17" s="52"/>
    </row>
    <row r="18" spans="1:9" x14ac:dyDescent="0.25">
      <c r="A18" s="113"/>
      <c r="B18" s="113"/>
      <c r="H18" s="52"/>
      <c r="I18" s="52"/>
    </row>
    <row r="19" spans="1:9" x14ac:dyDescent="0.25">
      <c r="A19" s="156"/>
      <c r="B19" s="156"/>
      <c r="H19" s="52"/>
      <c r="I19" s="52"/>
    </row>
    <row r="20" spans="1:9" x14ac:dyDescent="0.25">
      <c r="A20" s="156"/>
      <c r="B20" s="156"/>
      <c r="H20" s="52"/>
      <c r="I20" s="52"/>
    </row>
    <row r="21" spans="1:9" x14ac:dyDescent="0.25">
      <c r="A21" s="113"/>
      <c r="B21" s="113"/>
      <c r="H21" s="52"/>
      <c r="I21" s="52"/>
    </row>
    <row r="22" spans="1:9" x14ac:dyDescent="0.25">
      <c r="A22" s="113"/>
      <c r="B22" s="113"/>
      <c r="H22" s="52"/>
      <c r="I22" s="52"/>
    </row>
    <row r="23" spans="1:9" ht="4.5" customHeight="1" x14ac:dyDescent="0.25">
      <c r="A23" s="113"/>
      <c r="B23" s="113"/>
      <c r="H23" s="52"/>
      <c r="I23" s="52"/>
    </row>
    <row r="24" spans="1:9" x14ac:dyDescent="0.25">
      <c r="A24" s="113"/>
      <c r="B24" s="113"/>
      <c r="H24" s="52"/>
      <c r="I24" s="52"/>
    </row>
    <row r="25" spans="1:9" x14ac:dyDescent="0.25">
      <c r="A25" s="113"/>
      <c r="B25" s="113"/>
      <c r="H25" s="52"/>
      <c r="I25" s="52"/>
    </row>
    <row r="26" spans="1:9" x14ac:dyDescent="0.25">
      <c r="A26" s="113"/>
      <c r="B26" s="113"/>
      <c r="H26" s="52"/>
      <c r="I26" s="52"/>
    </row>
    <row r="27" spans="1:9" x14ac:dyDescent="0.25">
      <c r="A27" s="113"/>
      <c r="B27" s="113"/>
      <c r="C27" s="71"/>
      <c r="H27" s="52"/>
      <c r="I27" s="52"/>
    </row>
    <row r="28" spans="1:9" x14ac:dyDescent="0.25">
      <c r="A28" s="113"/>
      <c r="B28" s="113"/>
      <c r="C28" s="71"/>
      <c r="H28" s="52"/>
      <c r="I28" s="52"/>
    </row>
    <row r="29" spans="1:9" x14ac:dyDescent="0.25">
      <c r="A29" s="113"/>
      <c r="B29" s="113"/>
      <c r="H29" s="52"/>
      <c r="I29" s="52"/>
    </row>
    <row r="30" spans="1:9" x14ac:dyDescent="0.25">
      <c r="A30" s="113"/>
      <c r="B30" s="113"/>
      <c r="H30" s="52"/>
      <c r="I30" s="52"/>
    </row>
    <row r="31" spans="1:9" x14ac:dyDescent="0.25">
      <c r="A31" s="113"/>
      <c r="B31" s="113"/>
      <c r="H31" s="52"/>
      <c r="I31" s="52"/>
    </row>
    <row r="32" spans="1:9" x14ac:dyDescent="0.25">
      <c r="A32" s="113"/>
      <c r="B32" s="113"/>
      <c r="H32" s="52"/>
      <c r="I32" s="52"/>
    </row>
    <row r="33" spans="1:9" x14ac:dyDescent="0.25">
      <c r="A33" s="113"/>
      <c r="B33" s="113"/>
      <c r="H33" s="52"/>
      <c r="I33" s="52"/>
    </row>
    <row r="34" spans="1:9" x14ac:dyDescent="0.25">
      <c r="A34" s="113"/>
      <c r="B34" s="113"/>
      <c r="H34" s="52"/>
      <c r="I34" s="52"/>
    </row>
    <row r="35" spans="1:9" x14ac:dyDescent="0.25">
      <c r="A35" s="113"/>
      <c r="B35" s="113"/>
      <c r="H35" s="52"/>
      <c r="I35" s="52"/>
    </row>
    <row r="36" spans="1:9" x14ac:dyDescent="0.25">
      <c r="A36" s="113"/>
      <c r="B36" s="113"/>
      <c r="H36" s="52"/>
      <c r="I36" s="52"/>
    </row>
    <row r="37" spans="1:9" x14ac:dyDescent="0.25">
      <c r="A37" s="113"/>
      <c r="B37" s="113"/>
      <c r="H37" s="52"/>
      <c r="I37" s="52"/>
    </row>
    <row r="38" spans="1:9" s="61" customFormat="1" x14ac:dyDescent="0.25">
      <c r="A38" s="157"/>
      <c r="B38" s="157"/>
    </row>
    <row r="39" spans="1:9" s="61" customFormat="1" x14ac:dyDescent="0.25">
      <c r="A39" s="155"/>
      <c r="B39" s="155"/>
    </row>
    <row r="40" spans="1:9" s="79" customFormat="1" ht="15" customHeight="1" x14ac:dyDescent="0.25">
      <c r="A40" s="158"/>
      <c r="B40" s="158"/>
    </row>
    <row r="41" spans="1:9" s="79" customFormat="1" ht="13.5" customHeight="1" x14ac:dyDescent="0.25">
      <c r="A41" s="158"/>
      <c r="B41" s="158"/>
      <c r="C41" s="80"/>
      <c r="D41" s="80"/>
      <c r="E41" s="80"/>
      <c r="F41" s="80"/>
      <c r="G41" s="80"/>
      <c r="H41" s="80"/>
      <c r="I41" s="80"/>
    </row>
    <row r="42" spans="1:9" s="79" customFormat="1" ht="6.75" customHeight="1" x14ac:dyDescent="0.25">
      <c r="C42" s="80"/>
      <c r="D42" s="80"/>
      <c r="E42" s="80"/>
      <c r="F42" s="80"/>
      <c r="G42" s="80"/>
      <c r="H42" s="80"/>
      <c r="I42" s="80"/>
    </row>
    <row r="43" spans="1:9" s="81" customFormat="1" ht="12" customHeight="1" x14ac:dyDescent="0.25">
      <c r="A43" s="159"/>
      <c r="B43" s="159"/>
      <c r="C43" s="82"/>
      <c r="D43" s="82"/>
      <c r="E43" s="82"/>
      <c r="F43" s="82"/>
      <c r="G43" s="82"/>
      <c r="H43" s="82"/>
      <c r="I43" s="82"/>
    </row>
    <row r="44" spans="1:9" s="79" customFormat="1" x14ac:dyDescent="0.25">
      <c r="A44" s="156"/>
      <c r="B44" s="156"/>
      <c r="C44" s="80"/>
      <c r="D44" s="80"/>
      <c r="E44" s="80"/>
      <c r="F44" s="80"/>
      <c r="G44" s="80"/>
      <c r="H44" s="80"/>
      <c r="I44" s="80"/>
    </row>
    <row r="45" spans="1:9" s="185" customFormat="1" ht="12.75" customHeight="1" x14ac:dyDescent="0.25">
      <c r="A45" s="183"/>
      <c r="B45" s="183"/>
      <c r="C45" s="184"/>
      <c r="D45" s="184"/>
      <c r="E45" s="184"/>
      <c r="F45" s="184"/>
      <c r="G45" s="184"/>
      <c r="H45" s="184"/>
      <c r="I45" s="184"/>
    </row>
    <row r="46" spans="1:9" s="185" customFormat="1" ht="12.75" customHeight="1" x14ac:dyDescent="0.25">
      <c r="A46" s="183"/>
      <c r="B46" s="183"/>
      <c r="C46" s="184"/>
      <c r="D46" s="184"/>
      <c r="E46" s="184"/>
      <c r="F46" s="184"/>
      <c r="G46" s="184"/>
      <c r="H46" s="184"/>
      <c r="I46" s="184"/>
    </row>
    <row r="47" spans="1:9" s="185" customFormat="1" ht="12.75" customHeight="1" x14ac:dyDescent="0.25">
      <c r="A47" s="183"/>
      <c r="B47" s="183"/>
      <c r="C47" s="184"/>
      <c r="D47" s="184"/>
      <c r="E47" s="184"/>
      <c r="F47" s="184"/>
      <c r="G47" s="184"/>
      <c r="H47" s="184"/>
      <c r="I47" s="184"/>
    </row>
    <row r="48" spans="1:9" s="185" customFormat="1" ht="12.75" customHeight="1" x14ac:dyDescent="0.25">
      <c r="A48" s="183"/>
      <c r="B48" s="183"/>
      <c r="C48" s="184"/>
      <c r="D48" s="184"/>
      <c r="E48" s="184"/>
      <c r="F48" s="184"/>
      <c r="G48" s="184"/>
      <c r="H48" s="184"/>
      <c r="I48" s="184"/>
    </row>
    <row r="49" spans="1:10" s="79" customFormat="1" ht="12.75" customHeight="1" x14ac:dyDescent="0.25">
      <c r="A49" s="158"/>
      <c r="B49" s="158"/>
      <c r="C49" s="80"/>
      <c r="D49" s="80"/>
      <c r="E49" s="80"/>
      <c r="F49" s="80"/>
      <c r="G49" s="80"/>
      <c r="H49" s="80"/>
      <c r="I49" s="80"/>
    </row>
    <row r="50" spans="1:10" s="79" customFormat="1" x14ac:dyDescent="0.25">
      <c r="A50" s="158"/>
      <c r="B50" s="158"/>
      <c r="C50" s="80"/>
      <c r="D50" s="80"/>
      <c r="E50" s="80"/>
      <c r="F50" s="80"/>
      <c r="G50" s="80"/>
      <c r="H50" s="80"/>
      <c r="I50" s="80"/>
    </row>
    <row r="51" spans="1:10" x14ac:dyDescent="0.25">
      <c r="A51" s="160"/>
      <c r="B51" s="160"/>
      <c r="C51" s="86"/>
      <c r="D51" s="86"/>
      <c r="E51" s="86"/>
      <c r="F51" s="86"/>
      <c r="G51" s="86"/>
      <c r="H51" s="86"/>
      <c r="I51" s="86"/>
    </row>
    <row r="52" spans="1:10" ht="15" customHeight="1" x14ac:dyDescent="0.25">
      <c r="A52" s="160"/>
      <c r="B52" s="160"/>
      <c r="C52" s="86"/>
      <c r="D52" s="88"/>
      <c r="E52" s="86"/>
      <c r="F52" s="86"/>
      <c r="G52" s="86"/>
      <c r="H52" s="86"/>
      <c r="I52" s="86"/>
    </row>
    <row r="53" spans="1:10" ht="15" customHeight="1" x14ac:dyDescent="0.25">
      <c r="A53" s="161"/>
      <c r="B53" s="161"/>
      <c r="C53" s="86"/>
      <c r="D53" s="86"/>
      <c r="E53" s="86"/>
      <c r="F53" s="86"/>
      <c r="G53" s="86"/>
      <c r="H53" s="86"/>
      <c r="I53" s="86"/>
    </row>
    <row r="54" spans="1:10" x14ac:dyDescent="0.25">
      <c r="A54" s="161"/>
      <c r="B54" s="161"/>
      <c r="C54" s="86"/>
      <c r="D54" s="86"/>
      <c r="E54" s="86"/>
      <c r="F54" s="86"/>
      <c r="G54" s="86"/>
      <c r="H54" s="86"/>
      <c r="I54" s="86"/>
    </row>
    <row r="55" spans="1:10" x14ac:dyDescent="0.25">
      <c r="A55" s="161"/>
      <c r="B55" s="161"/>
      <c r="C55" s="86"/>
      <c r="D55" s="86"/>
      <c r="E55" s="86"/>
      <c r="F55" s="86"/>
      <c r="G55" s="86"/>
      <c r="H55" s="86"/>
      <c r="I55" s="86"/>
    </row>
    <row r="56" spans="1:10" x14ac:dyDescent="0.25">
      <c r="A56" s="161"/>
      <c r="B56" s="161"/>
      <c r="C56" s="86"/>
      <c r="D56" s="91"/>
      <c r="E56" s="86"/>
      <c r="F56" s="86"/>
      <c r="G56" s="86"/>
      <c r="H56" s="86"/>
      <c r="I56" s="86"/>
    </row>
    <row r="57" spans="1:10" x14ac:dyDescent="0.25">
      <c r="A57" s="114"/>
      <c r="B57" s="114"/>
      <c r="C57" s="92"/>
      <c r="D57" s="93"/>
      <c r="E57" s="93"/>
      <c r="F57" s="86"/>
      <c r="G57" s="86"/>
      <c r="H57" s="86"/>
      <c r="I57" s="86"/>
      <c r="J57" s="86"/>
    </row>
    <row r="58" spans="1:10" ht="12.75" customHeight="1" x14ac:dyDescent="0.25">
      <c r="A58" s="113"/>
      <c r="B58" s="113"/>
      <c r="C58" s="86"/>
      <c r="D58" s="86"/>
      <c r="E58" s="86"/>
      <c r="F58" s="86"/>
      <c r="G58" s="86"/>
      <c r="H58" s="86"/>
      <c r="I58" s="86"/>
    </row>
    <row r="59" spans="1:10" ht="15" customHeight="1" x14ac:dyDescent="0.25">
      <c r="A59" s="113"/>
      <c r="B59" s="113"/>
      <c r="H59" s="52"/>
      <c r="I59" s="52"/>
    </row>
    <row r="60" spans="1:10" ht="15" customHeight="1" x14ac:dyDescent="0.25">
      <c r="A60" s="113"/>
      <c r="B60" s="113"/>
      <c r="D60" s="52" t="s">
        <v>97</v>
      </c>
      <c r="H60" s="52"/>
      <c r="I60" s="52"/>
    </row>
    <row r="61" spans="1:10" x14ac:dyDescent="0.25">
      <c r="A61" s="182"/>
      <c r="B61" s="182"/>
      <c r="H61" s="52"/>
      <c r="I61" s="52"/>
    </row>
    <row r="62" spans="1:10" x14ac:dyDescent="0.25">
      <c r="A62" s="162"/>
      <c r="B62" s="162"/>
      <c r="H62" s="52"/>
      <c r="I62" s="52"/>
    </row>
    <row r="63" spans="1:10" x14ac:dyDescent="0.25">
      <c r="I63" s="162"/>
    </row>
    <row r="66" spans="6:10" x14ac:dyDescent="0.25">
      <c r="F66" s="188"/>
      <c r="H66" s="52"/>
      <c r="J66" s="95"/>
    </row>
    <row r="67" spans="6:10" x14ac:dyDescent="0.25">
      <c r="I67" s="113"/>
    </row>
    <row r="69" spans="6:10" ht="15" customHeight="1" x14ac:dyDescent="0.25"/>
  </sheetData>
  <mergeCells count="8">
    <mergeCell ref="C7:F7"/>
    <mergeCell ref="C8:F8"/>
    <mergeCell ref="A1:H1"/>
    <mergeCell ref="C2:F2"/>
    <mergeCell ref="C3:F3"/>
    <mergeCell ref="C4:F4"/>
    <mergeCell ref="C6:F6"/>
    <mergeCell ref="C5:F5"/>
  </mergeCells>
  <printOptions horizontalCentered="1"/>
  <pageMargins left="0.39370078740157483" right="0.39370078740157483" top="0.78740157480314965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9"/>
  <sheetViews>
    <sheetView showGridLines="0" zoomScale="115" zoomScaleNormal="115" zoomScaleSheetLayoutView="100" workbookViewId="0">
      <selection activeCell="D44" sqref="D44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06" t="s">
        <v>47</v>
      </c>
      <c r="B1" s="207"/>
      <c r="C1" s="207"/>
      <c r="D1" s="207"/>
      <c r="E1" s="208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101</v>
      </c>
      <c r="D5" s="193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 t="s">
        <v>104</v>
      </c>
      <c r="D6" s="166"/>
      <c r="E6" s="166">
        <f>D5*20%</f>
        <v>0</v>
      </c>
      <c r="F6" s="155"/>
    </row>
    <row r="7" spans="1:14" s="61" customFormat="1" ht="15" customHeight="1" x14ac:dyDescent="0.25">
      <c r="A7" s="145"/>
      <c r="B7" s="65"/>
      <c r="C7" s="177" t="s">
        <v>103</v>
      </c>
      <c r="D7" s="166"/>
      <c r="E7" s="166">
        <f>D5*7%</f>
        <v>0</v>
      </c>
      <c r="F7" s="155"/>
    </row>
    <row r="8" spans="1:14" s="61" customFormat="1" ht="15" customHeight="1" x14ac:dyDescent="0.25">
      <c r="A8" s="145"/>
      <c r="B8" s="65"/>
      <c r="C8" s="177"/>
      <c r="D8" s="166"/>
      <c r="E8" s="166"/>
      <c r="F8" s="155"/>
    </row>
    <row r="9" spans="1:14" s="61" customFormat="1" ht="15" customHeight="1" x14ac:dyDescent="0.25">
      <c r="A9" s="145"/>
      <c r="B9" s="65"/>
      <c r="C9" s="177"/>
      <c r="D9" s="166"/>
      <c r="E9" s="189"/>
      <c r="F9" s="155"/>
    </row>
    <row r="10" spans="1:14" ht="7.5" customHeight="1" x14ac:dyDescent="0.25">
      <c r="A10" s="145"/>
      <c r="B10" s="65"/>
      <c r="C10" s="101"/>
      <c r="D10" s="166"/>
      <c r="E10" s="166"/>
      <c r="F10" s="113"/>
      <c r="I10" s="63"/>
      <c r="J10" s="63"/>
      <c r="K10" s="63"/>
    </row>
    <row r="11" spans="1:14" x14ac:dyDescent="0.25">
      <c r="A11" s="146"/>
      <c r="B11" s="190"/>
      <c r="C11" s="102"/>
      <c r="D11" s="167"/>
      <c r="E11" s="166"/>
      <c r="F11" s="113"/>
      <c r="I11" s="63"/>
      <c r="J11" s="63"/>
      <c r="K11" s="63"/>
    </row>
    <row r="12" spans="1:14" x14ac:dyDescent="0.25">
      <c r="A12" s="62"/>
      <c r="B12" s="65"/>
      <c r="C12" s="103" t="s">
        <v>2</v>
      </c>
      <c r="D12" s="168"/>
      <c r="E12" s="168">
        <f>ROUND(SUM(E5:E11),2)</f>
        <v>0</v>
      </c>
      <c r="F12" s="113"/>
      <c r="I12" s="63"/>
      <c r="J12" s="63"/>
      <c r="K12" s="63"/>
    </row>
    <row r="13" spans="1:14" ht="5.0999999999999996" customHeight="1" x14ac:dyDescent="0.25">
      <c r="A13" s="75"/>
      <c r="B13" s="151"/>
      <c r="C13" s="151"/>
      <c r="D13" s="151"/>
      <c r="E13" s="152"/>
      <c r="F13" s="113"/>
      <c r="I13" s="181"/>
      <c r="J13" s="63"/>
      <c r="K13" s="63"/>
    </row>
    <row r="14" spans="1:14" ht="15.75" customHeight="1" x14ac:dyDescent="0.25">
      <c r="A14" s="56"/>
      <c r="B14" s="57"/>
      <c r="C14" s="100" t="s">
        <v>62</v>
      </c>
      <c r="D14" s="58"/>
      <c r="E14" s="60"/>
      <c r="F14" s="156"/>
      <c r="I14" s="63"/>
      <c r="J14" s="63"/>
      <c r="K14" s="63"/>
      <c r="L14" s="66"/>
      <c r="N14" s="66"/>
    </row>
    <row r="15" spans="1:14" x14ac:dyDescent="0.25">
      <c r="A15" s="67"/>
      <c r="B15" s="67"/>
      <c r="C15" s="104" t="s">
        <v>18</v>
      </c>
      <c r="D15" s="68">
        <v>0.2</v>
      </c>
      <c r="E15" s="174">
        <f>E12*D15</f>
        <v>0</v>
      </c>
      <c r="F15" s="113"/>
      <c r="I15" s="63"/>
      <c r="J15" s="63"/>
      <c r="K15" s="63"/>
      <c r="L15" s="66"/>
    </row>
    <row r="16" spans="1:14" x14ac:dyDescent="0.25">
      <c r="A16" s="67"/>
      <c r="B16" s="67"/>
      <c r="C16" s="104" t="s">
        <v>19</v>
      </c>
      <c r="D16" s="68">
        <v>0.01</v>
      </c>
      <c r="E16" s="174">
        <f>E12*D16</f>
        <v>0</v>
      </c>
      <c r="F16" s="113"/>
      <c r="I16" s="63"/>
      <c r="J16" s="63"/>
      <c r="K16" s="63"/>
    </row>
    <row r="17" spans="1:11" x14ac:dyDescent="0.25">
      <c r="A17" s="67"/>
      <c r="B17" s="67"/>
      <c r="C17" s="104" t="s">
        <v>20</v>
      </c>
      <c r="D17" s="68">
        <v>1.4999999999999999E-2</v>
      </c>
      <c r="E17" s="174">
        <f>E12*D17</f>
        <v>0</v>
      </c>
      <c r="F17" s="113"/>
      <c r="I17" s="63"/>
      <c r="J17" s="63"/>
      <c r="K17" s="63"/>
    </row>
    <row r="18" spans="1:11" x14ac:dyDescent="0.25">
      <c r="A18" s="67"/>
      <c r="B18" s="67"/>
      <c r="C18" s="104" t="s">
        <v>21</v>
      </c>
      <c r="D18" s="68">
        <v>0.03</v>
      </c>
      <c r="E18" s="174">
        <f>E12*D18</f>
        <v>0</v>
      </c>
      <c r="F18" s="113"/>
    </row>
    <row r="19" spans="1:11" x14ac:dyDescent="0.25">
      <c r="A19" s="67"/>
      <c r="B19" s="67"/>
      <c r="C19" s="104" t="s">
        <v>22</v>
      </c>
      <c r="D19" s="68">
        <v>2.5000000000000001E-2</v>
      </c>
      <c r="E19" s="174">
        <f>E12*D19</f>
        <v>0</v>
      </c>
      <c r="F19" s="156"/>
    </row>
    <row r="20" spans="1:11" x14ac:dyDescent="0.25">
      <c r="A20" s="67"/>
      <c r="B20" s="67"/>
      <c r="C20" s="104" t="s">
        <v>23</v>
      </c>
      <c r="D20" s="68">
        <v>6.0000000000000001E-3</v>
      </c>
      <c r="E20" s="174">
        <f>E12*D20</f>
        <v>0</v>
      </c>
      <c r="F20" s="156"/>
    </row>
    <row r="21" spans="1:11" x14ac:dyDescent="0.25">
      <c r="A21" s="67"/>
      <c r="B21" s="70"/>
      <c r="C21" s="104" t="s">
        <v>14</v>
      </c>
      <c r="D21" s="68">
        <v>0.08</v>
      </c>
      <c r="E21" s="174">
        <f>E12*D21</f>
        <v>0</v>
      </c>
      <c r="F21" s="113"/>
    </row>
    <row r="22" spans="1:11" x14ac:dyDescent="0.25">
      <c r="A22" s="67"/>
      <c r="B22" s="70"/>
      <c r="C22" s="105" t="s">
        <v>3</v>
      </c>
      <c r="D22" s="69">
        <f>SUM(D15:D21)</f>
        <v>0.36600000000000005</v>
      </c>
      <c r="E22" s="176">
        <f>ROUND(SUM(E15:E21),2)</f>
        <v>0</v>
      </c>
      <c r="F22" s="113"/>
    </row>
    <row r="23" spans="1:11" ht="4.5" customHeight="1" x14ac:dyDescent="0.25">
      <c r="A23" s="73"/>
      <c r="B23" s="149"/>
      <c r="C23" s="149"/>
      <c r="D23" s="149"/>
      <c r="E23" s="150"/>
      <c r="F23" s="113"/>
    </row>
    <row r="24" spans="1:11" x14ac:dyDescent="0.25">
      <c r="A24" s="96"/>
      <c r="B24" s="97"/>
      <c r="C24" s="106" t="s">
        <v>63</v>
      </c>
      <c r="D24" s="97"/>
      <c r="E24" s="98"/>
      <c r="F24" s="113"/>
    </row>
    <row r="25" spans="1:11" x14ac:dyDescent="0.25">
      <c r="A25" s="67"/>
      <c r="B25" s="70"/>
      <c r="C25" s="104" t="s">
        <v>25</v>
      </c>
      <c r="D25" s="69">
        <v>8.3299999999999999E-2</v>
      </c>
      <c r="E25" s="174">
        <f>E12*D25</f>
        <v>0</v>
      </c>
      <c r="F25" s="113"/>
    </row>
    <row r="26" spans="1:11" x14ac:dyDescent="0.25">
      <c r="A26" s="67"/>
      <c r="B26" s="70"/>
      <c r="C26" s="104" t="s">
        <v>24</v>
      </c>
      <c r="D26" s="69">
        <v>2.2700000000000001E-2</v>
      </c>
      <c r="E26" s="174">
        <f>D26*E12</f>
        <v>0</v>
      </c>
      <c r="F26" s="113"/>
    </row>
    <row r="27" spans="1:11" x14ac:dyDescent="0.25">
      <c r="A27" s="67"/>
      <c r="B27" s="70"/>
      <c r="C27" s="104" t="s">
        <v>26</v>
      </c>
      <c r="D27" s="69">
        <v>8.3299999999999999E-2</v>
      </c>
      <c r="E27" s="174">
        <f>D27*E12</f>
        <v>0</v>
      </c>
      <c r="F27" s="113"/>
      <c r="G27" s="71"/>
    </row>
    <row r="28" spans="1:11" x14ac:dyDescent="0.25">
      <c r="A28" s="67"/>
      <c r="B28" s="70"/>
      <c r="C28" s="104" t="s">
        <v>27</v>
      </c>
      <c r="D28" s="69">
        <v>6.7000000000000002E-3</v>
      </c>
      <c r="E28" s="174">
        <f>D28*E12</f>
        <v>0</v>
      </c>
      <c r="F28" s="113"/>
      <c r="G28" s="71"/>
    </row>
    <row r="29" spans="1:11" x14ac:dyDescent="0.25">
      <c r="A29" s="67"/>
      <c r="B29" s="70"/>
      <c r="C29" s="104" t="s">
        <v>28</v>
      </c>
      <c r="D29" s="69">
        <v>4.0000000000000002E-4</v>
      </c>
      <c r="E29" s="174">
        <f>D29*E12</f>
        <v>0</v>
      </c>
      <c r="F29" s="113"/>
    </row>
    <row r="30" spans="1:11" x14ac:dyDescent="0.25">
      <c r="A30" s="67"/>
      <c r="B30" s="70"/>
      <c r="C30" s="104" t="s">
        <v>29</v>
      </c>
      <c r="D30" s="69">
        <v>1.67E-2</v>
      </c>
      <c r="E30" s="174">
        <f>D30*E12</f>
        <v>0</v>
      </c>
      <c r="F30" s="113"/>
    </row>
    <row r="31" spans="1:11" x14ac:dyDescent="0.25">
      <c r="A31" s="72"/>
      <c r="B31" s="73"/>
      <c r="C31" s="104" t="s">
        <v>30</v>
      </c>
      <c r="D31" s="69">
        <v>3.5000000000000001E-3</v>
      </c>
      <c r="E31" s="174">
        <f>D31*E12</f>
        <v>0</v>
      </c>
      <c r="F31" s="113"/>
    </row>
    <row r="32" spans="1:11" x14ac:dyDescent="0.25">
      <c r="A32" s="67"/>
      <c r="B32" s="70"/>
      <c r="C32" s="104" t="s">
        <v>31</v>
      </c>
      <c r="D32" s="69">
        <v>2.7799999999999998E-2</v>
      </c>
      <c r="E32" s="174">
        <f>D32*E12</f>
        <v>0</v>
      </c>
      <c r="F32" s="113"/>
    </row>
    <row r="33" spans="1:13" x14ac:dyDescent="0.25">
      <c r="A33" s="72"/>
      <c r="B33" s="73"/>
      <c r="C33" s="104" t="s">
        <v>32</v>
      </c>
      <c r="D33" s="74">
        <v>6.7000000000000002E-3</v>
      </c>
      <c r="E33" s="174">
        <f>D33*E12</f>
        <v>0</v>
      </c>
      <c r="F33" s="113"/>
    </row>
    <row r="34" spans="1:13" x14ac:dyDescent="0.25">
      <c r="A34" s="72"/>
      <c r="B34" s="73"/>
      <c r="C34" s="104" t="s">
        <v>33</v>
      </c>
      <c r="D34" s="74">
        <v>4.0000000000000002E-4</v>
      </c>
      <c r="E34" s="174">
        <f>D34*E12</f>
        <v>0</v>
      </c>
      <c r="F34" s="113"/>
    </row>
    <row r="35" spans="1:13" x14ac:dyDescent="0.25">
      <c r="A35" s="72"/>
      <c r="B35" s="73"/>
      <c r="C35" s="104" t="s">
        <v>34</v>
      </c>
      <c r="D35" s="74">
        <v>1.7399999999999999E-2</v>
      </c>
      <c r="E35" s="174">
        <f>D35*E12</f>
        <v>0</v>
      </c>
      <c r="F35" s="113"/>
    </row>
    <row r="36" spans="1:13" x14ac:dyDescent="0.25">
      <c r="A36" s="72"/>
      <c r="B36" s="73"/>
      <c r="C36" s="104" t="s">
        <v>35</v>
      </c>
      <c r="D36" s="74">
        <v>4.87E-2</v>
      </c>
      <c r="E36" s="174">
        <f>D36*E12</f>
        <v>0</v>
      </c>
      <c r="F36" s="113"/>
    </row>
    <row r="37" spans="1:13" x14ac:dyDescent="0.25">
      <c r="A37" s="64"/>
      <c r="B37" s="75"/>
      <c r="C37" s="65"/>
      <c r="D37" s="76"/>
      <c r="E37" s="174"/>
      <c r="F37" s="113"/>
    </row>
    <row r="38" spans="1:13" s="61" customFormat="1" x14ac:dyDescent="0.25">
      <c r="A38" s="145">
        <f>A5</f>
        <v>1</v>
      </c>
      <c r="B38" s="65"/>
      <c r="C38" s="178" t="s">
        <v>68</v>
      </c>
      <c r="D38" s="194"/>
      <c r="E38" s="174">
        <f>D38*A38</f>
        <v>0</v>
      </c>
      <c r="F38" s="157"/>
    </row>
    <row r="39" spans="1:13" s="61" customFormat="1" x14ac:dyDescent="0.25">
      <c r="A39" s="145">
        <f>A5</f>
        <v>1</v>
      </c>
      <c r="B39" s="65"/>
      <c r="C39" s="178" t="s">
        <v>73</v>
      </c>
      <c r="D39" s="194"/>
      <c r="E39" s="174">
        <f>D39*A39</f>
        <v>0</v>
      </c>
      <c r="F39" s="155"/>
    </row>
    <row r="40" spans="1:13" s="79" customFormat="1" ht="15" customHeight="1" x14ac:dyDescent="0.25">
      <c r="A40" s="77"/>
      <c r="B40" s="78"/>
      <c r="C40" s="107" t="s">
        <v>5</v>
      </c>
      <c r="D40" s="111">
        <f>SUM(D25:D36)</f>
        <v>0.31760000000000005</v>
      </c>
      <c r="E40" s="175">
        <f>ROUND(SUM(E25:E39),2)</f>
        <v>0</v>
      </c>
      <c r="F40" s="158"/>
    </row>
    <row r="41" spans="1:13" s="79" customFormat="1" ht="13.5" customHeight="1" x14ac:dyDescent="0.25">
      <c r="A41" s="213" t="s">
        <v>6</v>
      </c>
      <c r="B41" s="214"/>
      <c r="C41" s="214"/>
      <c r="D41" s="99"/>
      <c r="E41" s="169">
        <f>ROUND(E40+E22+E12,2)</f>
        <v>0</v>
      </c>
      <c r="F41" s="158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3"/>
      <c r="B42" s="164"/>
      <c r="C42" s="164"/>
      <c r="D42" s="164"/>
      <c r="E42" s="164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100" t="s">
        <v>7</v>
      </c>
      <c r="D43" s="59"/>
      <c r="E43" s="60"/>
      <c r="F43" s="159"/>
      <c r="G43" s="82"/>
      <c r="H43" s="82"/>
      <c r="I43" s="82"/>
      <c r="J43" s="82"/>
      <c r="K43" s="82"/>
      <c r="L43" s="82"/>
      <c r="M43" s="82"/>
    </row>
    <row r="44" spans="1:13" s="79" customFormat="1" ht="25.5" x14ac:dyDescent="0.25">
      <c r="A44" s="179">
        <f>A5</f>
        <v>1</v>
      </c>
      <c r="B44" s="65" t="s">
        <v>72</v>
      </c>
      <c r="C44" s="109" t="s">
        <v>119</v>
      </c>
      <c r="D44" s="195"/>
      <c r="E44" s="170">
        <f>A44*D44</f>
        <v>0</v>
      </c>
      <c r="F44" s="156"/>
      <c r="G44" s="80"/>
      <c r="H44" s="80"/>
      <c r="I44" s="80"/>
      <c r="J44" s="80"/>
      <c r="K44" s="80"/>
      <c r="L44" s="80"/>
      <c r="M44" s="80"/>
    </row>
    <row r="45" spans="1:13" s="185" customFormat="1" ht="12.75" customHeight="1" x14ac:dyDescent="0.25">
      <c r="A45" s="179"/>
      <c r="B45" s="65"/>
      <c r="C45" s="109"/>
      <c r="D45" s="170"/>
      <c r="E45" s="170"/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>
        <f>A5</f>
        <v>1</v>
      </c>
      <c r="B46" s="65" t="s">
        <v>72</v>
      </c>
      <c r="C46" s="109" t="s">
        <v>118</v>
      </c>
      <c r="D46" s="195"/>
      <c r="E46" s="170">
        <f>A46*D46</f>
        <v>0</v>
      </c>
      <c r="F46" s="183"/>
      <c r="G46" s="184"/>
      <c r="H46" s="184"/>
      <c r="I46" s="184"/>
      <c r="J46" s="184"/>
      <c r="K46" s="184"/>
      <c r="L46" s="184"/>
      <c r="M46" s="184"/>
    </row>
    <row r="47" spans="1:13" s="185" customFormat="1" ht="12.75" customHeight="1" x14ac:dyDescent="0.25">
      <c r="A47" s="179"/>
      <c r="B47" s="65"/>
      <c r="C47" s="109"/>
      <c r="D47" s="170"/>
      <c r="E47" s="170"/>
      <c r="F47" s="183"/>
      <c r="G47" s="184"/>
      <c r="H47" s="184"/>
      <c r="I47" s="184"/>
      <c r="J47" s="184"/>
      <c r="K47" s="184"/>
      <c r="L47" s="184"/>
      <c r="M47" s="184"/>
    </row>
    <row r="48" spans="1:13" s="185" customFormat="1" ht="12.75" customHeight="1" x14ac:dyDescent="0.25">
      <c r="A48" s="179"/>
      <c r="B48" s="65"/>
      <c r="C48" s="109"/>
      <c r="D48" s="170"/>
      <c r="E48" s="170"/>
      <c r="F48" s="183"/>
      <c r="G48" s="184"/>
      <c r="H48" s="184"/>
      <c r="I48" s="184"/>
      <c r="J48" s="184"/>
      <c r="K48" s="184"/>
      <c r="L48" s="184"/>
      <c r="M48" s="184"/>
    </row>
    <row r="49" spans="1:14" s="79" customFormat="1" ht="12.75" customHeight="1" x14ac:dyDescent="0.25">
      <c r="A49" s="56"/>
      <c r="B49" s="57"/>
      <c r="C49" s="192" t="s">
        <v>60</v>
      </c>
      <c r="D49" s="171"/>
      <c r="E49" s="169">
        <f>ROUND(SUM(E44:E48),2)</f>
        <v>0</v>
      </c>
      <c r="F49" s="158"/>
      <c r="G49" s="80"/>
      <c r="H49" s="80"/>
      <c r="I49" s="80"/>
      <c r="J49" s="80"/>
      <c r="K49" s="80"/>
      <c r="L49" s="80"/>
      <c r="M49" s="80"/>
    </row>
    <row r="50" spans="1:14" s="79" customFormat="1" x14ac:dyDescent="0.25">
      <c r="A50" s="190"/>
      <c r="B50" s="191"/>
      <c r="C50" s="83"/>
      <c r="D50" s="84"/>
      <c r="E50" s="85"/>
      <c r="F50" s="158"/>
      <c r="G50" s="80"/>
      <c r="H50" s="80"/>
      <c r="I50" s="80"/>
      <c r="J50" s="80"/>
      <c r="K50" s="80"/>
      <c r="L50" s="80"/>
      <c r="M50" s="80"/>
    </row>
    <row r="51" spans="1:14" x14ac:dyDescent="0.25">
      <c r="A51" s="211" t="s">
        <v>70</v>
      </c>
      <c r="B51" s="212"/>
      <c r="C51" s="212"/>
      <c r="D51" s="87"/>
      <c r="E51" s="172">
        <f>ROUND(E41+E49,2)</f>
        <v>0</v>
      </c>
      <c r="F51" s="160"/>
      <c r="G51" s="86"/>
      <c r="H51" s="86"/>
      <c r="I51" s="86"/>
      <c r="J51" s="86"/>
      <c r="K51" s="86"/>
      <c r="L51" s="86"/>
      <c r="M51" s="86"/>
    </row>
    <row r="52" spans="1:14" ht="15" customHeight="1" x14ac:dyDescent="0.25">
      <c r="A52" s="211" t="s">
        <v>39</v>
      </c>
      <c r="B52" s="212"/>
      <c r="C52" s="212"/>
      <c r="D52" s="144">
        <f>'BDI '!C20</f>
        <v>0.28149999999999997</v>
      </c>
      <c r="E52" s="173">
        <f>ROUND(D54*D52,2)</f>
        <v>0</v>
      </c>
      <c r="F52" s="160"/>
      <c r="G52" s="86"/>
      <c r="H52" s="88"/>
      <c r="I52" s="86"/>
      <c r="J52" s="86"/>
      <c r="K52" s="86"/>
      <c r="L52" s="86"/>
      <c r="M52" s="86"/>
    </row>
    <row r="53" spans="1:14" ht="15" customHeight="1" x14ac:dyDescent="0.25">
      <c r="A53" s="147"/>
      <c r="B53" s="148"/>
      <c r="C53" s="148"/>
      <c r="D53" s="148"/>
      <c r="E53" s="148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223" t="s">
        <v>64</v>
      </c>
      <c r="B54" s="224"/>
      <c r="C54" s="225"/>
      <c r="D54" s="226">
        <f>ROUND(E51/(100%-D52),2)</f>
        <v>0</v>
      </c>
      <c r="E54" s="226"/>
      <c r="F54" s="161"/>
      <c r="G54" s="86"/>
      <c r="H54" s="86"/>
      <c r="I54" s="86"/>
      <c r="J54" s="86"/>
      <c r="K54" s="86"/>
      <c r="L54" s="86"/>
      <c r="M54" s="86"/>
    </row>
    <row r="55" spans="1:14" x14ac:dyDescent="0.25">
      <c r="A55" s="223" t="s">
        <v>67</v>
      </c>
      <c r="B55" s="224"/>
      <c r="C55" s="225"/>
      <c r="D55" s="226">
        <f>D54*12</f>
        <v>0</v>
      </c>
      <c r="E55" s="226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112"/>
      <c r="B56" s="113"/>
      <c r="C56" s="113"/>
      <c r="D56" s="113"/>
      <c r="E56" s="114"/>
      <c r="F56" s="161"/>
      <c r="G56" s="86"/>
      <c r="H56" s="91"/>
      <c r="I56" s="86"/>
      <c r="J56" s="86"/>
      <c r="K56" s="86"/>
      <c r="L56" s="86"/>
      <c r="M56" s="86"/>
    </row>
    <row r="57" spans="1:14" x14ac:dyDescent="0.25">
      <c r="A57" s="227"/>
      <c r="B57" s="228"/>
      <c r="C57" s="229"/>
      <c r="D57" s="230"/>
      <c r="E57" s="231"/>
      <c r="G57" s="92"/>
      <c r="H57" s="93"/>
      <c r="I57" s="93"/>
      <c r="J57" s="86"/>
      <c r="K57" s="86"/>
      <c r="L57" s="86"/>
      <c r="M57" s="86"/>
      <c r="N57" s="86"/>
    </row>
    <row r="58" spans="1:14" ht="12.75" customHeight="1" x14ac:dyDescent="0.25">
      <c r="A58" s="215" t="s">
        <v>66</v>
      </c>
      <c r="B58" s="216"/>
      <c r="C58" s="219"/>
      <c r="D58" s="219"/>
      <c r="E58" s="220"/>
      <c r="F58" s="113"/>
      <c r="G58" s="86"/>
      <c r="H58" s="86"/>
      <c r="I58" s="86"/>
      <c r="J58" s="86"/>
      <c r="K58" s="86"/>
      <c r="L58" s="86"/>
      <c r="M58" s="86"/>
    </row>
    <row r="59" spans="1:14" ht="15" customHeight="1" x14ac:dyDescent="0.25">
      <c r="A59" s="217"/>
      <c r="B59" s="218"/>
      <c r="C59" s="221"/>
      <c r="D59" s="221"/>
      <c r="E59" s="222"/>
      <c r="F59" s="113"/>
    </row>
    <row r="60" spans="1:14" ht="15" customHeight="1" x14ac:dyDescent="0.25">
      <c r="B60" s="86"/>
      <c r="D60" s="182"/>
      <c r="E60" s="182"/>
      <c r="F60" s="113"/>
      <c r="H60" s="52" t="s">
        <v>97</v>
      </c>
    </row>
    <row r="61" spans="1:14" x14ac:dyDescent="0.25">
      <c r="A61" s="186"/>
      <c r="B61" s="187"/>
      <c r="D61" s="63"/>
      <c r="E61" s="94"/>
      <c r="F61" s="182"/>
    </row>
    <row r="62" spans="1:14" x14ac:dyDescent="0.25">
      <c r="A62" s="113"/>
      <c r="E62" s="94"/>
      <c r="F62" s="162"/>
    </row>
    <row r="63" spans="1:14" x14ac:dyDescent="0.25">
      <c r="F63" s="162"/>
    </row>
    <row r="66" spans="3:7" x14ac:dyDescent="0.25">
      <c r="C66" s="188"/>
      <c r="E66" s="52"/>
      <c r="G66" s="95"/>
    </row>
    <row r="67" spans="3:7" x14ac:dyDescent="0.25">
      <c r="F67" s="113"/>
    </row>
    <row r="69" spans="3:7" ht="15" customHeight="1" x14ac:dyDescent="0.25"/>
  </sheetData>
  <mergeCells count="12">
    <mergeCell ref="A52:C52"/>
    <mergeCell ref="A1:E1"/>
    <mergeCell ref="A41:C41"/>
    <mergeCell ref="A51:C51"/>
    <mergeCell ref="A58:B59"/>
    <mergeCell ref="C58:E59"/>
    <mergeCell ref="A54:C54"/>
    <mergeCell ref="D54:E54"/>
    <mergeCell ref="A55:C55"/>
    <mergeCell ref="D55:E55"/>
    <mergeCell ref="A57:C57"/>
    <mergeCell ref="D57:E57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22" zoomScale="115" zoomScaleNormal="115" zoomScaleSheetLayoutView="100" workbookViewId="0">
      <selection activeCell="D45" sqref="D45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06" t="s">
        <v>111</v>
      </c>
      <c r="B1" s="207"/>
      <c r="C1" s="207"/>
      <c r="D1" s="207"/>
      <c r="E1" s="208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114</v>
      </c>
      <c r="D5" s="193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/>
      <c r="D6" s="166"/>
      <c r="E6" s="166"/>
      <c r="F6" s="155"/>
    </row>
    <row r="7" spans="1:14" s="61" customFormat="1" ht="15" customHeight="1" x14ac:dyDescent="0.25">
      <c r="A7" s="145"/>
      <c r="B7" s="65"/>
      <c r="C7" s="177" t="s">
        <v>103</v>
      </c>
      <c r="D7" s="166"/>
      <c r="E7" s="166">
        <f>D5*7%</f>
        <v>0</v>
      </c>
      <c r="F7" s="155"/>
    </row>
    <row r="8" spans="1:14" s="61" customFormat="1" ht="15" customHeight="1" x14ac:dyDescent="0.25">
      <c r="A8" s="145"/>
      <c r="B8" s="65"/>
      <c r="C8" s="177"/>
      <c r="D8" s="166"/>
      <c r="E8" s="189"/>
      <c r="F8" s="155"/>
    </row>
    <row r="9" spans="1:14" ht="7.5" customHeight="1" x14ac:dyDescent="0.25">
      <c r="A9" s="145"/>
      <c r="B9" s="65"/>
      <c r="C9" s="101"/>
      <c r="D9" s="166"/>
      <c r="E9" s="166"/>
      <c r="F9" s="113"/>
      <c r="I9" s="63"/>
      <c r="J9" s="63"/>
      <c r="K9" s="63"/>
    </row>
    <row r="10" spans="1:14" x14ac:dyDescent="0.25">
      <c r="A10" s="146"/>
      <c r="B10" s="190"/>
      <c r="C10" s="102"/>
      <c r="D10" s="167"/>
      <c r="E10" s="166"/>
      <c r="F10" s="113"/>
      <c r="I10" s="63"/>
      <c r="J10" s="63"/>
      <c r="K10" s="63"/>
    </row>
    <row r="11" spans="1:14" x14ac:dyDescent="0.25">
      <c r="A11" s="62"/>
      <c r="B11" s="65"/>
      <c r="C11" s="103" t="s">
        <v>2</v>
      </c>
      <c r="D11" s="168"/>
      <c r="E11" s="168">
        <f>ROUND(SUM(E5:E10),2)</f>
        <v>0</v>
      </c>
      <c r="F11" s="113"/>
      <c r="I11" s="63"/>
      <c r="J11" s="63"/>
      <c r="K11" s="63"/>
    </row>
    <row r="12" spans="1:14" ht="5.0999999999999996" customHeight="1" x14ac:dyDescent="0.25">
      <c r="A12" s="75"/>
      <c r="B12" s="151"/>
      <c r="C12" s="151"/>
      <c r="D12" s="151"/>
      <c r="E12" s="152"/>
      <c r="F12" s="113"/>
      <c r="I12" s="181"/>
      <c r="J12" s="63"/>
      <c r="K12" s="63"/>
    </row>
    <row r="13" spans="1:14" ht="15.75" customHeight="1" x14ac:dyDescent="0.25">
      <c r="A13" s="56"/>
      <c r="B13" s="57"/>
      <c r="C13" s="100" t="s">
        <v>62</v>
      </c>
      <c r="D13" s="58"/>
      <c r="E13" s="60"/>
      <c r="F13" s="156"/>
      <c r="I13" s="63"/>
      <c r="J13" s="63"/>
      <c r="K13" s="63"/>
      <c r="L13" s="66"/>
      <c r="N13" s="66"/>
    </row>
    <row r="14" spans="1:14" x14ac:dyDescent="0.25">
      <c r="A14" s="67"/>
      <c r="B14" s="67"/>
      <c r="C14" s="104" t="s">
        <v>18</v>
      </c>
      <c r="D14" s="68">
        <v>0.2</v>
      </c>
      <c r="E14" s="174">
        <f>E11*D14</f>
        <v>0</v>
      </c>
      <c r="F14" s="113"/>
      <c r="I14" s="63"/>
      <c r="J14" s="63"/>
      <c r="K14" s="63"/>
      <c r="L14" s="66"/>
    </row>
    <row r="15" spans="1:14" x14ac:dyDescent="0.25">
      <c r="A15" s="67"/>
      <c r="B15" s="67"/>
      <c r="C15" s="104" t="s">
        <v>19</v>
      </c>
      <c r="D15" s="68">
        <v>0.01</v>
      </c>
      <c r="E15" s="174">
        <f>E11*D15</f>
        <v>0</v>
      </c>
      <c r="F15" s="113"/>
      <c r="I15" s="63"/>
      <c r="J15" s="63"/>
      <c r="K15" s="63"/>
    </row>
    <row r="16" spans="1:14" x14ac:dyDescent="0.25">
      <c r="A16" s="67"/>
      <c r="B16" s="67"/>
      <c r="C16" s="104" t="s">
        <v>20</v>
      </c>
      <c r="D16" s="68">
        <v>1.4999999999999999E-2</v>
      </c>
      <c r="E16" s="174">
        <f>E11*D16</f>
        <v>0</v>
      </c>
      <c r="F16" s="113"/>
      <c r="I16" s="63"/>
      <c r="J16" s="63"/>
      <c r="K16" s="63"/>
    </row>
    <row r="17" spans="1:7" x14ac:dyDescent="0.25">
      <c r="A17" s="67"/>
      <c r="B17" s="67"/>
      <c r="C17" s="104" t="s">
        <v>21</v>
      </c>
      <c r="D17" s="68">
        <v>0.03</v>
      </c>
      <c r="E17" s="174">
        <f>E11*D17</f>
        <v>0</v>
      </c>
      <c r="F17" s="113"/>
    </row>
    <row r="18" spans="1:7" x14ac:dyDescent="0.25">
      <c r="A18" s="67"/>
      <c r="B18" s="67"/>
      <c r="C18" s="104" t="s">
        <v>22</v>
      </c>
      <c r="D18" s="68">
        <v>2.5000000000000001E-2</v>
      </c>
      <c r="E18" s="174">
        <f>E11*D18</f>
        <v>0</v>
      </c>
      <c r="F18" s="156"/>
    </row>
    <row r="19" spans="1:7" x14ac:dyDescent="0.25">
      <c r="A19" s="67"/>
      <c r="B19" s="67"/>
      <c r="C19" s="104" t="s">
        <v>23</v>
      </c>
      <c r="D19" s="68">
        <v>6.0000000000000001E-3</v>
      </c>
      <c r="E19" s="174">
        <f>E11*D19</f>
        <v>0</v>
      </c>
      <c r="F19" s="156"/>
    </row>
    <row r="20" spans="1:7" x14ac:dyDescent="0.25">
      <c r="A20" s="67"/>
      <c r="B20" s="70"/>
      <c r="C20" s="104" t="s">
        <v>14</v>
      </c>
      <c r="D20" s="68">
        <v>0.08</v>
      </c>
      <c r="E20" s="174">
        <f>E11*D20</f>
        <v>0</v>
      </c>
      <c r="F20" s="113"/>
    </row>
    <row r="21" spans="1:7" x14ac:dyDescent="0.25">
      <c r="A21" s="67"/>
      <c r="B21" s="70"/>
      <c r="C21" s="105" t="s">
        <v>3</v>
      </c>
      <c r="D21" s="69">
        <f>SUM(D14:D20)</f>
        <v>0.36600000000000005</v>
      </c>
      <c r="E21" s="176">
        <f>ROUND(SUM(E14:E20),2)</f>
        <v>0</v>
      </c>
      <c r="F21" s="113"/>
    </row>
    <row r="22" spans="1:7" ht="4.5" customHeight="1" x14ac:dyDescent="0.25">
      <c r="A22" s="73"/>
      <c r="B22" s="149"/>
      <c r="C22" s="149"/>
      <c r="D22" s="149"/>
      <c r="E22" s="150"/>
      <c r="F22" s="113"/>
    </row>
    <row r="23" spans="1:7" x14ac:dyDescent="0.25">
      <c r="A23" s="96"/>
      <c r="B23" s="97"/>
      <c r="C23" s="106" t="s">
        <v>63</v>
      </c>
      <c r="D23" s="97"/>
      <c r="E23" s="98"/>
      <c r="F23" s="113"/>
    </row>
    <row r="24" spans="1:7" x14ac:dyDescent="0.25">
      <c r="A24" s="67"/>
      <c r="B24" s="70"/>
      <c r="C24" s="104" t="s">
        <v>25</v>
      </c>
      <c r="D24" s="69">
        <v>8.3299999999999999E-2</v>
      </c>
      <c r="E24" s="174">
        <f>E11*D24</f>
        <v>0</v>
      </c>
      <c r="F24" s="113"/>
    </row>
    <row r="25" spans="1:7" x14ac:dyDescent="0.25">
      <c r="A25" s="67"/>
      <c r="B25" s="70"/>
      <c r="C25" s="104" t="s">
        <v>24</v>
      </c>
      <c r="D25" s="69">
        <v>2.2700000000000001E-2</v>
      </c>
      <c r="E25" s="174">
        <f>D25*E11</f>
        <v>0</v>
      </c>
      <c r="F25" s="113"/>
    </row>
    <row r="26" spans="1:7" x14ac:dyDescent="0.25">
      <c r="A26" s="67"/>
      <c r="B26" s="70"/>
      <c r="C26" s="104" t="s">
        <v>26</v>
      </c>
      <c r="D26" s="69">
        <v>8.3299999999999999E-2</v>
      </c>
      <c r="E26" s="174">
        <f>D26*E11</f>
        <v>0</v>
      </c>
      <c r="F26" s="113"/>
      <c r="G26" s="71"/>
    </row>
    <row r="27" spans="1:7" x14ac:dyDescent="0.25">
      <c r="A27" s="67"/>
      <c r="B27" s="70"/>
      <c r="C27" s="104" t="s">
        <v>27</v>
      </c>
      <c r="D27" s="69">
        <v>6.7000000000000002E-3</v>
      </c>
      <c r="E27" s="174">
        <f>D27*E11</f>
        <v>0</v>
      </c>
      <c r="F27" s="113"/>
      <c r="G27" s="71"/>
    </row>
    <row r="28" spans="1:7" x14ac:dyDescent="0.25">
      <c r="A28" s="67"/>
      <c r="B28" s="70"/>
      <c r="C28" s="104" t="s">
        <v>28</v>
      </c>
      <c r="D28" s="69">
        <v>4.0000000000000002E-4</v>
      </c>
      <c r="E28" s="174">
        <f>D28*E11</f>
        <v>0</v>
      </c>
      <c r="F28" s="113"/>
    </row>
    <row r="29" spans="1:7" x14ac:dyDescent="0.25">
      <c r="A29" s="67"/>
      <c r="B29" s="70"/>
      <c r="C29" s="104" t="s">
        <v>29</v>
      </c>
      <c r="D29" s="69">
        <v>1.67E-2</v>
      </c>
      <c r="E29" s="174">
        <f>D29*E11</f>
        <v>0</v>
      </c>
      <c r="F29" s="113"/>
    </row>
    <row r="30" spans="1:7" x14ac:dyDescent="0.25">
      <c r="A30" s="72"/>
      <c r="B30" s="73"/>
      <c r="C30" s="104" t="s">
        <v>30</v>
      </c>
      <c r="D30" s="69">
        <v>3.5000000000000001E-3</v>
      </c>
      <c r="E30" s="174">
        <f>D30*E11</f>
        <v>0</v>
      </c>
      <c r="F30" s="113"/>
    </row>
    <row r="31" spans="1:7" x14ac:dyDescent="0.25">
      <c r="A31" s="67"/>
      <c r="B31" s="70"/>
      <c r="C31" s="104" t="s">
        <v>31</v>
      </c>
      <c r="D31" s="69">
        <v>2.7799999999999998E-2</v>
      </c>
      <c r="E31" s="174">
        <f>D31*E11</f>
        <v>0</v>
      </c>
      <c r="F31" s="113"/>
    </row>
    <row r="32" spans="1:7" x14ac:dyDescent="0.25">
      <c r="A32" s="72"/>
      <c r="B32" s="73"/>
      <c r="C32" s="104" t="s">
        <v>32</v>
      </c>
      <c r="D32" s="74">
        <v>6.7000000000000002E-3</v>
      </c>
      <c r="E32" s="174">
        <f>D32*E11</f>
        <v>0</v>
      </c>
      <c r="F32" s="113"/>
    </row>
    <row r="33" spans="1:13" x14ac:dyDescent="0.25">
      <c r="A33" s="72"/>
      <c r="B33" s="73"/>
      <c r="C33" s="104" t="s">
        <v>33</v>
      </c>
      <c r="D33" s="74">
        <v>4.0000000000000002E-4</v>
      </c>
      <c r="E33" s="174">
        <f>D33*E11</f>
        <v>0</v>
      </c>
      <c r="F33" s="113"/>
    </row>
    <row r="34" spans="1:13" x14ac:dyDescent="0.25">
      <c r="A34" s="72"/>
      <c r="B34" s="73"/>
      <c r="C34" s="104" t="s">
        <v>34</v>
      </c>
      <c r="D34" s="74">
        <v>1.7399999999999999E-2</v>
      </c>
      <c r="E34" s="174">
        <f>D34*E11</f>
        <v>0</v>
      </c>
      <c r="F34" s="113"/>
    </row>
    <row r="35" spans="1:13" x14ac:dyDescent="0.25">
      <c r="A35" s="72"/>
      <c r="B35" s="73"/>
      <c r="C35" s="104" t="s">
        <v>35</v>
      </c>
      <c r="D35" s="74">
        <v>4.87E-2</v>
      </c>
      <c r="E35" s="174">
        <f>D35*E11</f>
        <v>0</v>
      </c>
      <c r="F35" s="113"/>
    </row>
    <row r="36" spans="1:13" ht="5.25" customHeight="1" x14ac:dyDescent="0.25">
      <c r="A36" s="64"/>
      <c r="B36" s="75"/>
      <c r="C36" s="65"/>
      <c r="D36" s="76"/>
      <c r="E36" s="174"/>
      <c r="F36" s="113"/>
    </row>
    <row r="37" spans="1:13" s="61" customFormat="1" x14ac:dyDescent="0.25">
      <c r="A37" s="145">
        <f>A5</f>
        <v>1</v>
      </c>
      <c r="B37" s="65"/>
      <c r="C37" s="178" t="s">
        <v>68</v>
      </c>
      <c r="D37" s="194"/>
      <c r="E37" s="174">
        <f>D37*A37</f>
        <v>0</v>
      </c>
      <c r="F37" s="157"/>
    </row>
    <row r="38" spans="1:13" s="61" customFormat="1" x14ac:dyDescent="0.25">
      <c r="A38" s="145">
        <f>A5</f>
        <v>1</v>
      </c>
      <c r="B38" s="65"/>
      <c r="C38" s="178" t="s">
        <v>73</v>
      </c>
      <c r="D38" s="194"/>
      <c r="E38" s="174">
        <f>D38*A38</f>
        <v>0</v>
      </c>
      <c r="F38" s="155"/>
    </row>
    <row r="39" spans="1:13" s="79" customFormat="1" ht="15" customHeight="1" x14ac:dyDescent="0.25">
      <c r="A39" s="77"/>
      <c r="B39" s="78"/>
      <c r="C39" s="107" t="s">
        <v>5</v>
      </c>
      <c r="D39" s="111">
        <f>SUM(D24:D36)</f>
        <v>0.31760000000000005</v>
      </c>
      <c r="E39" s="175">
        <f>ROUND(SUM(E24:E38),2)</f>
        <v>0</v>
      </c>
      <c r="F39" s="158"/>
    </row>
    <row r="40" spans="1:13" s="79" customFormat="1" ht="13.5" customHeight="1" x14ac:dyDescent="0.25">
      <c r="A40" s="213" t="s">
        <v>6</v>
      </c>
      <c r="B40" s="214"/>
      <c r="C40" s="214"/>
      <c r="D40" s="99"/>
      <c r="E40" s="169">
        <f>ROUND(E39+E21+E11,2)</f>
        <v>0</v>
      </c>
      <c r="F40" s="158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3"/>
      <c r="B41" s="164"/>
      <c r="C41" s="164"/>
      <c r="D41" s="164"/>
      <c r="E41" s="164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100" t="s">
        <v>7</v>
      </c>
      <c r="D42" s="59"/>
      <c r="E42" s="60"/>
      <c r="F42" s="159"/>
      <c r="G42" s="82"/>
      <c r="H42" s="82"/>
      <c r="I42" s="82"/>
      <c r="J42" s="82"/>
      <c r="K42" s="82"/>
      <c r="L42" s="82"/>
      <c r="M42" s="82"/>
    </row>
    <row r="43" spans="1:13" s="185" customFormat="1" ht="12.75" customHeight="1" x14ac:dyDescent="0.25">
      <c r="A43" s="179">
        <f>A5</f>
        <v>1</v>
      </c>
      <c r="B43" s="65" t="s">
        <v>72</v>
      </c>
      <c r="C43" s="109" t="s">
        <v>123</v>
      </c>
      <c r="D43" s="195"/>
      <c r="E43" s="170">
        <f>A43*D43</f>
        <v>0</v>
      </c>
      <c r="F43" s="183"/>
      <c r="G43" s="184"/>
      <c r="H43" s="184"/>
      <c r="I43" s="184"/>
      <c r="J43" s="184"/>
      <c r="K43" s="184"/>
      <c r="L43" s="184"/>
      <c r="M43" s="184"/>
    </row>
    <row r="44" spans="1:13" s="185" customFormat="1" ht="12.75" customHeight="1" x14ac:dyDescent="0.25">
      <c r="A44" s="179"/>
      <c r="B44" s="65"/>
      <c r="C44" s="109"/>
      <c r="D44" s="170"/>
      <c r="E44" s="170"/>
      <c r="F44" s="183"/>
      <c r="G44" s="184"/>
      <c r="H44" s="184"/>
      <c r="I44" s="184"/>
      <c r="J44" s="184"/>
      <c r="K44" s="184"/>
      <c r="L44" s="184"/>
      <c r="M44" s="184"/>
    </row>
    <row r="45" spans="1:13" s="185" customFormat="1" ht="12.75" customHeight="1" x14ac:dyDescent="0.25">
      <c r="A45" s="179">
        <f>A5</f>
        <v>1</v>
      </c>
      <c r="B45" s="65" t="s">
        <v>72</v>
      </c>
      <c r="C45" s="109" t="s">
        <v>122</v>
      </c>
      <c r="D45" s="195"/>
      <c r="E45" s="170">
        <f>A45*D45</f>
        <v>0</v>
      </c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/>
      <c r="B46" s="65"/>
      <c r="C46" s="109"/>
      <c r="D46" s="170"/>
      <c r="E46" s="170"/>
      <c r="F46" s="183"/>
      <c r="G46" s="184"/>
      <c r="H46" s="184"/>
      <c r="I46" s="184"/>
      <c r="J46" s="184"/>
      <c r="K46" s="184"/>
      <c r="L46" s="184"/>
      <c r="M46" s="184"/>
    </row>
    <row r="47" spans="1:13" s="79" customFormat="1" ht="12.75" customHeight="1" x14ac:dyDescent="0.25">
      <c r="A47" s="56"/>
      <c r="B47" s="57"/>
      <c r="C47" s="192" t="s">
        <v>60</v>
      </c>
      <c r="D47" s="171"/>
      <c r="E47" s="169">
        <f>ROUND(SUM(E43:E46),2)</f>
        <v>0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190"/>
      <c r="B48" s="191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11" t="s">
        <v>70</v>
      </c>
      <c r="B49" s="212"/>
      <c r="C49" s="212"/>
      <c r="D49" s="87"/>
      <c r="E49" s="172">
        <f>ROUND(E40+E47,2)</f>
        <v>0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1" t="s">
        <v>39</v>
      </c>
      <c r="B50" s="212"/>
      <c r="C50" s="212"/>
      <c r="D50" s="144">
        <f>'BDI '!C20</f>
        <v>0.28149999999999997</v>
      </c>
      <c r="E50" s="173">
        <f>ROUND(D52*D50,2)</f>
        <v>0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23" t="s">
        <v>64</v>
      </c>
      <c r="B52" s="224"/>
      <c r="C52" s="225"/>
      <c r="D52" s="226">
        <f>ROUND(E49/(100%-D50),2)</f>
        <v>0</v>
      </c>
      <c r="E52" s="226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23" t="s">
        <v>67</v>
      </c>
      <c r="B53" s="224"/>
      <c r="C53" s="225"/>
      <c r="D53" s="226">
        <f>D52*12</f>
        <v>0</v>
      </c>
      <c r="E53" s="226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27"/>
      <c r="B55" s="228"/>
      <c r="C55" s="229"/>
      <c r="D55" s="230"/>
      <c r="E55" s="231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15" t="s">
        <v>66</v>
      </c>
      <c r="B56" s="216"/>
      <c r="C56" s="219"/>
      <c r="D56" s="219"/>
      <c r="E56" s="220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7"/>
      <c r="B57" s="218"/>
      <c r="C57" s="221"/>
      <c r="D57" s="221"/>
      <c r="E57" s="222"/>
      <c r="F57" s="113"/>
    </row>
    <row r="58" spans="1:14" ht="15" customHeight="1" x14ac:dyDescent="0.25">
      <c r="B58" s="86"/>
      <c r="D58" s="182"/>
      <c r="E58" s="182"/>
      <c r="F58" s="113"/>
      <c r="H58" s="52" t="s">
        <v>97</v>
      </c>
    </row>
    <row r="59" spans="1:14" x14ac:dyDescent="0.25">
      <c r="A59" s="186"/>
      <c r="B59" s="187"/>
      <c r="D59" s="63"/>
      <c r="E59" s="94"/>
      <c r="F59" s="182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8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A50:C50"/>
    <mergeCell ref="A1:E1"/>
    <mergeCell ref="A40:C40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16" zoomScale="115" zoomScaleNormal="115" zoomScaleSheetLayoutView="100" workbookViewId="0">
      <selection activeCell="D46" sqref="D4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06" t="s">
        <v>48</v>
      </c>
      <c r="B1" s="207"/>
      <c r="C1" s="207"/>
      <c r="D1" s="207"/>
      <c r="E1" s="208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105</v>
      </c>
      <c r="D5" s="193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 t="s">
        <v>104</v>
      </c>
      <c r="D6" s="166"/>
      <c r="E6" s="166">
        <f>D5*20%</f>
        <v>0</v>
      </c>
      <c r="F6" s="155"/>
    </row>
    <row r="7" spans="1:14" s="61" customFormat="1" ht="15" customHeight="1" x14ac:dyDescent="0.25">
      <c r="A7" s="145"/>
      <c r="B7" s="65"/>
      <c r="C7" s="177" t="s">
        <v>103</v>
      </c>
      <c r="D7" s="166"/>
      <c r="E7" s="166">
        <f>D5*7%</f>
        <v>0</v>
      </c>
      <c r="F7" s="155"/>
    </row>
    <row r="8" spans="1:14" s="61" customFormat="1" ht="15" customHeight="1" x14ac:dyDescent="0.25">
      <c r="A8" s="145"/>
      <c r="B8" s="65"/>
      <c r="C8" s="177"/>
      <c r="D8" s="166"/>
      <c r="E8" s="189"/>
      <c r="F8" s="155"/>
    </row>
    <row r="9" spans="1:14" s="61" customFormat="1" ht="15" customHeight="1" x14ac:dyDescent="0.25">
      <c r="A9" s="145"/>
      <c r="B9" s="65"/>
      <c r="C9" s="177"/>
      <c r="D9" s="166"/>
      <c r="E9" s="189">
        <f>D9*A9</f>
        <v>0</v>
      </c>
      <c r="F9" s="155"/>
    </row>
    <row r="10" spans="1:14" ht="7.5" customHeight="1" x14ac:dyDescent="0.25">
      <c r="A10" s="145"/>
      <c r="B10" s="65"/>
      <c r="C10" s="101"/>
      <c r="D10" s="166"/>
      <c r="E10" s="166"/>
      <c r="F10" s="113"/>
      <c r="I10" s="63"/>
      <c r="J10" s="63"/>
      <c r="K10" s="63"/>
    </row>
    <row r="11" spans="1:14" x14ac:dyDescent="0.25">
      <c r="A11" s="146">
        <f>SUM(A5:A8)</f>
        <v>1</v>
      </c>
      <c r="B11" s="89" t="s">
        <v>72</v>
      </c>
      <c r="C11" s="102" t="s">
        <v>65</v>
      </c>
      <c r="D11" s="167"/>
      <c r="E11" s="166"/>
      <c r="F11" s="113"/>
      <c r="I11" s="63"/>
      <c r="J11" s="63"/>
      <c r="K11" s="63"/>
    </row>
    <row r="12" spans="1:14" x14ac:dyDescent="0.25">
      <c r="A12" s="62"/>
      <c r="B12" s="65"/>
      <c r="C12" s="103" t="s">
        <v>2</v>
      </c>
      <c r="D12" s="168"/>
      <c r="E12" s="168">
        <f>ROUND(SUM(E5:E11),2)</f>
        <v>0</v>
      </c>
      <c r="F12" s="113"/>
      <c r="I12" s="63"/>
      <c r="J12" s="63"/>
      <c r="K12" s="63"/>
    </row>
    <row r="13" spans="1:14" ht="5.0999999999999996" customHeight="1" x14ac:dyDescent="0.25">
      <c r="A13" s="75"/>
      <c r="B13" s="151"/>
      <c r="C13" s="151"/>
      <c r="D13" s="151"/>
      <c r="E13" s="152"/>
      <c r="F13" s="113"/>
      <c r="I13" s="181"/>
      <c r="J13" s="63"/>
      <c r="K13" s="63"/>
    </row>
    <row r="14" spans="1:14" ht="15.75" customHeight="1" x14ac:dyDescent="0.25">
      <c r="A14" s="56"/>
      <c r="B14" s="57"/>
      <c r="C14" s="100" t="s">
        <v>62</v>
      </c>
      <c r="D14" s="58"/>
      <c r="E14" s="60"/>
      <c r="F14" s="156"/>
      <c r="I14" s="63"/>
      <c r="J14" s="63"/>
      <c r="K14" s="63"/>
      <c r="L14" s="66"/>
      <c r="N14" s="66"/>
    </row>
    <row r="15" spans="1:14" x14ac:dyDescent="0.25">
      <c r="A15" s="67"/>
      <c r="B15" s="67"/>
      <c r="C15" s="104" t="s">
        <v>18</v>
      </c>
      <c r="D15" s="68">
        <v>0.2</v>
      </c>
      <c r="E15" s="174">
        <f>E12*D15</f>
        <v>0</v>
      </c>
      <c r="F15" s="113"/>
      <c r="I15" s="63"/>
      <c r="J15" s="63"/>
      <c r="K15" s="63"/>
      <c r="L15" s="66"/>
    </row>
    <row r="16" spans="1:14" x14ac:dyDescent="0.25">
      <c r="A16" s="67"/>
      <c r="B16" s="67"/>
      <c r="C16" s="104" t="s">
        <v>19</v>
      </c>
      <c r="D16" s="68">
        <v>0.01</v>
      </c>
      <c r="E16" s="174">
        <f>E12*D16</f>
        <v>0</v>
      </c>
      <c r="F16" s="113"/>
      <c r="I16" s="63"/>
      <c r="J16" s="63"/>
      <c r="K16" s="63"/>
    </row>
    <row r="17" spans="1:11" x14ac:dyDescent="0.25">
      <c r="A17" s="67"/>
      <c r="B17" s="67"/>
      <c r="C17" s="104" t="s">
        <v>20</v>
      </c>
      <c r="D17" s="68">
        <v>1.4999999999999999E-2</v>
      </c>
      <c r="E17" s="174">
        <f>E12*D17</f>
        <v>0</v>
      </c>
      <c r="F17" s="113"/>
      <c r="I17" s="63"/>
      <c r="J17" s="63"/>
      <c r="K17" s="63"/>
    </row>
    <row r="18" spans="1:11" x14ac:dyDescent="0.25">
      <c r="A18" s="67"/>
      <c r="B18" s="67"/>
      <c r="C18" s="104" t="s">
        <v>21</v>
      </c>
      <c r="D18" s="68">
        <v>0.03</v>
      </c>
      <c r="E18" s="174">
        <f>E12*D18</f>
        <v>0</v>
      </c>
      <c r="F18" s="113"/>
    </row>
    <row r="19" spans="1:11" x14ac:dyDescent="0.25">
      <c r="A19" s="67"/>
      <c r="B19" s="67"/>
      <c r="C19" s="104" t="s">
        <v>22</v>
      </c>
      <c r="D19" s="68">
        <v>2.5000000000000001E-2</v>
      </c>
      <c r="E19" s="174">
        <f>E12*D19</f>
        <v>0</v>
      </c>
      <c r="F19" s="156"/>
    </row>
    <row r="20" spans="1:11" x14ac:dyDescent="0.25">
      <c r="A20" s="67"/>
      <c r="B20" s="67"/>
      <c r="C20" s="104" t="s">
        <v>23</v>
      </c>
      <c r="D20" s="68">
        <v>6.0000000000000001E-3</v>
      </c>
      <c r="E20" s="174">
        <f>E12*D20</f>
        <v>0</v>
      </c>
      <c r="F20" s="156"/>
    </row>
    <row r="21" spans="1:11" x14ac:dyDescent="0.25">
      <c r="A21" s="67"/>
      <c r="B21" s="70"/>
      <c r="C21" s="104" t="s">
        <v>14</v>
      </c>
      <c r="D21" s="68">
        <v>0.08</v>
      </c>
      <c r="E21" s="174">
        <f>E12*D21</f>
        <v>0</v>
      </c>
      <c r="F21" s="113"/>
    </row>
    <row r="22" spans="1:11" x14ac:dyDescent="0.25">
      <c r="A22" s="67"/>
      <c r="B22" s="70"/>
      <c r="C22" s="105" t="s">
        <v>3</v>
      </c>
      <c r="D22" s="69">
        <f>SUM(D15:D21)</f>
        <v>0.36600000000000005</v>
      </c>
      <c r="E22" s="176">
        <f>ROUND(SUM(E15:E21),2)</f>
        <v>0</v>
      </c>
      <c r="F22" s="113"/>
    </row>
    <row r="23" spans="1:11" ht="4.5" customHeight="1" x14ac:dyDescent="0.25">
      <c r="A23" s="73"/>
      <c r="B23" s="149"/>
      <c r="C23" s="149"/>
      <c r="D23" s="149"/>
      <c r="E23" s="150"/>
      <c r="F23" s="113"/>
    </row>
    <row r="24" spans="1:11" x14ac:dyDescent="0.25">
      <c r="A24" s="96"/>
      <c r="B24" s="97"/>
      <c r="C24" s="106" t="s">
        <v>63</v>
      </c>
      <c r="D24" s="97"/>
      <c r="E24" s="98"/>
      <c r="F24" s="113"/>
    </row>
    <row r="25" spans="1:11" x14ac:dyDescent="0.25">
      <c r="A25" s="67"/>
      <c r="B25" s="70"/>
      <c r="C25" s="104" t="s">
        <v>25</v>
      </c>
      <c r="D25" s="69">
        <v>8.3299999999999999E-2</v>
      </c>
      <c r="E25" s="174">
        <f>E12*D25</f>
        <v>0</v>
      </c>
      <c r="F25" s="113"/>
    </row>
    <row r="26" spans="1:11" x14ac:dyDescent="0.25">
      <c r="A26" s="67"/>
      <c r="B26" s="70"/>
      <c r="C26" s="104" t="s">
        <v>24</v>
      </c>
      <c r="D26" s="69">
        <v>2.2700000000000001E-2</v>
      </c>
      <c r="E26" s="174">
        <f>D26*E12</f>
        <v>0</v>
      </c>
      <c r="F26" s="113"/>
    </row>
    <row r="27" spans="1:11" x14ac:dyDescent="0.25">
      <c r="A27" s="67"/>
      <c r="B27" s="70"/>
      <c r="C27" s="104" t="s">
        <v>26</v>
      </c>
      <c r="D27" s="69">
        <v>8.3299999999999999E-2</v>
      </c>
      <c r="E27" s="174">
        <f>D27*E12</f>
        <v>0</v>
      </c>
      <c r="F27" s="113"/>
      <c r="G27" s="71"/>
    </row>
    <row r="28" spans="1:11" x14ac:dyDescent="0.25">
      <c r="A28" s="67"/>
      <c r="B28" s="70"/>
      <c r="C28" s="104" t="s">
        <v>27</v>
      </c>
      <c r="D28" s="69">
        <v>6.7000000000000002E-3</v>
      </c>
      <c r="E28" s="174">
        <f>D28*E12</f>
        <v>0</v>
      </c>
      <c r="F28" s="113"/>
      <c r="G28" s="71"/>
    </row>
    <row r="29" spans="1:11" x14ac:dyDescent="0.25">
      <c r="A29" s="67"/>
      <c r="B29" s="70"/>
      <c r="C29" s="104" t="s">
        <v>28</v>
      </c>
      <c r="D29" s="69">
        <v>4.0000000000000002E-4</v>
      </c>
      <c r="E29" s="174">
        <f>D29*E12</f>
        <v>0</v>
      </c>
      <c r="F29" s="113"/>
    </row>
    <row r="30" spans="1:11" x14ac:dyDescent="0.25">
      <c r="A30" s="67"/>
      <c r="B30" s="70"/>
      <c r="C30" s="104" t="s">
        <v>29</v>
      </c>
      <c r="D30" s="69">
        <v>1.67E-2</v>
      </c>
      <c r="E30" s="174">
        <f>D30*E12</f>
        <v>0</v>
      </c>
      <c r="F30" s="113"/>
    </row>
    <row r="31" spans="1:11" x14ac:dyDescent="0.25">
      <c r="A31" s="72"/>
      <c r="B31" s="73"/>
      <c r="C31" s="104" t="s">
        <v>30</v>
      </c>
      <c r="D31" s="69">
        <v>3.5000000000000001E-3</v>
      </c>
      <c r="E31" s="174">
        <f>D31*E12</f>
        <v>0</v>
      </c>
      <c r="F31" s="113"/>
    </row>
    <row r="32" spans="1:11" x14ac:dyDescent="0.25">
      <c r="A32" s="67"/>
      <c r="B32" s="70"/>
      <c r="C32" s="104" t="s">
        <v>31</v>
      </c>
      <c r="D32" s="69">
        <v>2.7799999999999998E-2</v>
      </c>
      <c r="E32" s="174">
        <f>D32*E12</f>
        <v>0</v>
      </c>
      <c r="F32" s="113"/>
    </row>
    <row r="33" spans="1:13" x14ac:dyDescent="0.25">
      <c r="A33" s="72"/>
      <c r="B33" s="73"/>
      <c r="C33" s="104" t="s">
        <v>32</v>
      </c>
      <c r="D33" s="74">
        <v>6.7000000000000002E-3</v>
      </c>
      <c r="E33" s="174">
        <f>D33*E12</f>
        <v>0</v>
      </c>
      <c r="F33" s="113"/>
    </row>
    <row r="34" spans="1:13" x14ac:dyDescent="0.25">
      <c r="A34" s="72"/>
      <c r="B34" s="73"/>
      <c r="C34" s="104" t="s">
        <v>33</v>
      </c>
      <c r="D34" s="74">
        <v>4.0000000000000002E-4</v>
      </c>
      <c r="E34" s="174">
        <f>D34*E12</f>
        <v>0</v>
      </c>
      <c r="F34" s="113"/>
    </row>
    <row r="35" spans="1:13" x14ac:dyDescent="0.25">
      <c r="A35" s="72"/>
      <c r="B35" s="73"/>
      <c r="C35" s="104" t="s">
        <v>34</v>
      </c>
      <c r="D35" s="74">
        <v>1.7399999999999999E-2</v>
      </c>
      <c r="E35" s="174">
        <f>D35*E12</f>
        <v>0</v>
      </c>
      <c r="F35" s="113"/>
    </row>
    <row r="36" spans="1:13" x14ac:dyDescent="0.25">
      <c r="A36" s="72"/>
      <c r="B36" s="73"/>
      <c r="C36" s="104" t="s">
        <v>35</v>
      </c>
      <c r="D36" s="74">
        <v>4.87E-2</v>
      </c>
      <c r="E36" s="174">
        <f>D36*E12</f>
        <v>0</v>
      </c>
      <c r="F36" s="113"/>
    </row>
    <row r="37" spans="1:13" ht="13.5" customHeight="1" x14ac:dyDescent="0.25">
      <c r="A37" s="145">
        <f>A5</f>
        <v>1</v>
      </c>
      <c r="B37" s="75"/>
      <c r="C37" s="177" t="s">
        <v>102</v>
      </c>
      <c r="D37" s="193"/>
      <c r="E37" s="189">
        <f>D37*A37</f>
        <v>0</v>
      </c>
      <c r="F37" s="113"/>
    </row>
    <row r="38" spans="1:13" s="61" customFormat="1" x14ac:dyDescent="0.25">
      <c r="A38" s="145">
        <f>$A$11</f>
        <v>1</v>
      </c>
      <c r="B38" s="65" t="s">
        <v>72</v>
      </c>
      <c r="C38" s="178" t="s">
        <v>68</v>
      </c>
      <c r="D38" s="194"/>
      <c r="E38" s="174">
        <f>D38*A38</f>
        <v>0</v>
      </c>
      <c r="F38" s="157"/>
    </row>
    <row r="39" spans="1:13" s="61" customFormat="1" x14ac:dyDescent="0.25">
      <c r="A39" s="145">
        <f>$A$11</f>
        <v>1</v>
      </c>
      <c r="B39" s="65" t="s">
        <v>72</v>
      </c>
      <c r="C39" s="178" t="s">
        <v>73</v>
      </c>
      <c r="D39" s="194"/>
      <c r="E39" s="174">
        <f>D39*A39</f>
        <v>0</v>
      </c>
      <c r="F39" s="155"/>
    </row>
    <row r="40" spans="1:13" s="79" customFormat="1" ht="15" customHeight="1" x14ac:dyDescent="0.25">
      <c r="A40" s="77"/>
      <c r="B40" s="78"/>
      <c r="C40" s="107" t="s">
        <v>5</v>
      </c>
      <c r="D40" s="111">
        <f>SUM(D25:D36)</f>
        <v>0.31760000000000005</v>
      </c>
      <c r="E40" s="175">
        <f>ROUND(SUM(E25:E39),2)</f>
        <v>0</v>
      </c>
      <c r="F40" s="158"/>
    </row>
    <row r="41" spans="1:13" s="79" customFormat="1" ht="13.5" customHeight="1" x14ac:dyDescent="0.25">
      <c r="A41" s="213" t="s">
        <v>6</v>
      </c>
      <c r="B41" s="214"/>
      <c r="C41" s="214"/>
      <c r="D41" s="99"/>
      <c r="E41" s="169">
        <f>ROUND(E40+E22+E12,2)</f>
        <v>0</v>
      </c>
      <c r="F41" s="158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3"/>
      <c r="B42" s="164"/>
      <c r="C42" s="164"/>
      <c r="D42" s="164"/>
      <c r="E42" s="164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100" t="s">
        <v>7</v>
      </c>
      <c r="D43" s="59"/>
      <c r="E43" s="60"/>
      <c r="F43" s="159"/>
      <c r="G43" s="82"/>
      <c r="H43" s="82"/>
      <c r="I43" s="82"/>
      <c r="J43" s="82"/>
      <c r="K43" s="82"/>
      <c r="L43" s="82"/>
      <c r="M43" s="82"/>
    </row>
    <row r="44" spans="1:13" s="185" customFormat="1" ht="12.75" customHeight="1" x14ac:dyDescent="0.25">
      <c r="A44" s="179">
        <f>A5</f>
        <v>1</v>
      </c>
      <c r="B44" s="65" t="s">
        <v>72</v>
      </c>
      <c r="C44" s="109" t="s">
        <v>120</v>
      </c>
      <c r="D44" s="195"/>
      <c r="E44" s="170">
        <f>A44*D44</f>
        <v>0</v>
      </c>
      <c r="F44" s="183"/>
      <c r="G44" s="184"/>
      <c r="H44" s="184"/>
      <c r="I44" s="184"/>
      <c r="J44" s="184"/>
      <c r="K44" s="184"/>
      <c r="L44" s="184"/>
      <c r="M44" s="184"/>
    </row>
    <row r="45" spans="1:13" s="185" customFormat="1" ht="12.75" customHeight="1" x14ac:dyDescent="0.25">
      <c r="A45" s="179"/>
      <c r="B45" s="65"/>
      <c r="C45" s="109"/>
      <c r="D45" s="170"/>
      <c r="E45" s="170"/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>
        <f>A5</f>
        <v>1</v>
      </c>
      <c r="B46" s="65" t="s">
        <v>72</v>
      </c>
      <c r="C46" s="109" t="s">
        <v>121</v>
      </c>
      <c r="D46" s="195"/>
      <c r="E46" s="170">
        <f>A46*D46</f>
        <v>0</v>
      </c>
      <c r="F46" s="183"/>
      <c r="G46" s="184"/>
      <c r="H46" s="184"/>
      <c r="I46" s="184"/>
      <c r="J46" s="184"/>
      <c r="K46" s="184"/>
      <c r="L46" s="184"/>
      <c r="M46" s="184"/>
    </row>
    <row r="47" spans="1:13" s="79" customFormat="1" ht="12.75" customHeight="1" x14ac:dyDescent="0.25">
      <c r="A47" s="56"/>
      <c r="B47" s="57"/>
      <c r="C47" s="108" t="s">
        <v>60</v>
      </c>
      <c r="D47" s="171"/>
      <c r="E47" s="169">
        <f>ROUND(SUM(E44:E46),2)</f>
        <v>0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89"/>
      <c r="B48" s="90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11" t="s">
        <v>70</v>
      </c>
      <c r="B49" s="212"/>
      <c r="C49" s="212"/>
      <c r="D49" s="87"/>
      <c r="E49" s="172">
        <f>ROUND(E41+E47,2)</f>
        <v>0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1" t="s">
        <v>39</v>
      </c>
      <c r="B50" s="212"/>
      <c r="C50" s="212"/>
      <c r="D50" s="144">
        <f>'BDI '!C20</f>
        <v>0.28149999999999997</v>
      </c>
      <c r="E50" s="173">
        <f>ROUND(D52*D50,2)</f>
        <v>0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23" t="s">
        <v>64</v>
      </c>
      <c r="B52" s="224"/>
      <c r="C52" s="225"/>
      <c r="D52" s="226">
        <f>ROUND(E49/(100%-D50),2)</f>
        <v>0</v>
      </c>
      <c r="E52" s="226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23" t="s">
        <v>67</v>
      </c>
      <c r="B53" s="224"/>
      <c r="C53" s="225"/>
      <c r="D53" s="226">
        <f>D52*12</f>
        <v>0</v>
      </c>
      <c r="E53" s="226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27"/>
      <c r="B55" s="228"/>
      <c r="C55" s="229"/>
      <c r="D55" s="230"/>
      <c r="E55" s="231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15" t="s">
        <v>66</v>
      </c>
      <c r="B56" s="216"/>
      <c r="C56" s="219"/>
      <c r="D56" s="219"/>
      <c r="E56" s="220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7"/>
      <c r="B57" s="218"/>
      <c r="C57" s="221"/>
      <c r="D57" s="221"/>
      <c r="E57" s="222"/>
      <c r="F57" s="113"/>
    </row>
    <row r="58" spans="1:14" ht="15" customHeight="1" x14ac:dyDescent="0.25">
      <c r="B58" s="86"/>
      <c r="D58" s="182"/>
      <c r="E58" s="182"/>
      <c r="F58" s="113"/>
      <c r="H58" s="52" t="s">
        <v>97</v>
      </c>
    </row>
    <row r="59" spans="1:14" x14ac:dyDescent="0.25">
      <c r="A59" s="186"/>
      <c r="B59" s="187"/>
      <c r="D59" s="63"/>
      <c r="E59" s="94"/>
      <c r="F59" s="182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8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A1:E1"/>
    <mergeCell ref="D52:E52"/>
    <mergeCell ref="D53:E53"/>
    <mergeCell ref="A49:C49"/>
    <mergeCell ref="A41:C41"/>
    <mergeCell ref="C56:E57"/>
    <mergeCell ref="D55:E55"/>
    <mergeCell ref="A50:C50"/>
    <mergeCell ref="A52:C52"/>
    <mergeCell ref="A53:C53"/>
    <mergeCell ref="A55:C55"/>
    <mergeCell ref="A56:B57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33"/>
  <sheetViews>
    <sheetView showGridLines="0" zoomScale="115" zoomScaleNormal="115" zoomScaleSheetLayoutView="100" workbookViewId="0">
      <selection activeCell="D8" sqref="D8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06" t="s">
        <v>100</v>
      </c>
      <c r="B1" s="207"/>
      <c r="C1" s="207"/>
      <c r="D1" s="207"/>
      <c r="E1" s="208"/>
      <c r="F1" s="113"/>
    </row>
    <row r="2" spans="1:13" ht="7.5" customHeight="1" x14ac:dyDescent="0.25">
      <c r="A2" s="109"/>
      <c r="B2" s="153"/>
      <c r="C2" s="153"/>
      <c r="D2" s="153"/>
      <c r="E2" s="154"/>
      <c r="F2" s="113"/>
    </row>
    <row r="3" spans="1:13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3" s="79" customFormat="1" ht="6.75" customHeight="1" x14ac:dyDescent="0.25">
      <c r="A4" s="163"/>
      <c r="B4" s="164"/>
      <c r="C4" s="164"/>
      <c r="D4" s="164"/>
      <c r="E4" s="164"/>
      <c r="G4" s="80"/>
      <c r="H4" s="80"/>
      <c r="I4" s="80"/>
      <c r="J4" s="80"/>
      <c r="K4" s="80"/>
      <c r="L4" s="80"/>
      <c r="M4" s="80"/>
    </row>
    <row r="5" spans="1:13" s="81" customFormat="1" ht="12" customHeight="1" x14ac:dyDescent="0.25">
      <c r="A5" s="56"/>
      <c r="B5" s="57"/>
      <c r="C5" s="100" t="s">
        <v>7</v>
      </c>
      <c r="D5" s="59"/>
      <c r="E5" s="60"/>
      <c r="F5" s="159"/>
      <c r="G5" s="82"/>
      <c r="H5" s="82"/>
      <c r="I5" s="82"/>
      <c r="J5" s="82"/>
      <c r="K5" s="82"/>
      <c r="L5" s="82"/>
      <c r="M5" s="82"/>
    </row>
    <row r="6" spans="1:13" s="79" customFormat="1" ht="38.25" x14ac:dyDescent="0.25">
      <c r="A6" s="165">
        <v>1</v>
      </c>
      <c r="B6" s="78" t="s">
        <v>72</v>
      </c>
      <c r="C6" s="110" t="s">
        <v>116</v>
      </c>
      <c r="D6" s="195"/>
      <c r="E6" s="170">
        <f>A6*D6</f>
        <v>0</v>
      </c>
      <c r="F6" s="156"/>
      <c r="G6" s="80"/>
      <c r="H6" s="80"/>
      <c r="I6" s="80"/>
      <c r="J6" s="80"/>
      <c r="K6" s="80"/>
      <c r="L6" s="80"/>
      <c r="M6" s="80"/>
    </row>
    <row r="7" spans="1:13" s="79" customFormat="1" ht="15" x14ac:dyDescent="0.25">
      <c r="A7" s="165">
        <v>1</v>
      </c>
      <c r="B7" s="78" t="s">
        <v>72</v>
      </c>
      <c r="C7" s="202" t="s">
        <v>112</v>
      </c>
      <c r="D7" s="195"/>
      <c r="E7" s="170">
        <f>A7*D7</f>
        <v>0</v>
      </c>
      <c r="F7" s="156"/>
      <c r="G7" s="80"/>
      <c r="H7" s="80"/>
      <c r="I7" s="80"/>
      <c r="J7" s="80"/>
      <c r="K7" s="80"/>
      <c r="L7" s="80"/>
      <c r="M7" s="80"/>
    </row>
    <row r="8" spans="1:13" s="79" customFormat="1" ht="31.5" customHeight="1" x14ac:dyDescent="0.25">
      <c r="A8" s="165">
        <v>1</v>
      </c>
      <c r="B8" s="78" t="s">
        <v>72</v>
      </c>
      <c r="C8" s="180" t="s">
        <v>115</v>
      </c>
      <c r="D8" s="195"/>
      <c r="E8" s="170">
        <f>A8*D8</f>
        <v>0</v>
      </c>
      <c r="F8" s="156"/>
      <c r="G8" s="80"/>
      <c r="H8" s="80"/>
      <c r="I8" s="80"/>
      <c r="J8" s="80"/>
      <c r="K8" s="80"/>
      <c r="L8" s="80"/>
      <c r="M8" s="80"/>
    </row>
    <row r="9" spans="1:13" s="185" customFormat="1" ht="12.75" customHeight="1" x14ac:dyDescent="0.25">
      <c r="A9" s="179"/>
      <c r="B9" s="65"/>
      <c r="C9" s="109"/>
      <c r="D9" s="170"/>
      <c r="E9" s="170"/>
      <c r="F9" s="183"/>
      <c r="G9" s="184"/>
      <c r="H9" s="184"/>
      <c r="I9" s="184"/>
      <c r="J9" s="184"/>
      <c r="K9" s="184"/>
      <c r="L9" s="184"/>
      <c r="M9" s="184"/>
    </row>
    <row r="10" spans="1:13" s="185" customFormat="1" ht="12.75" customHeight="1" x14ac:dyDescent="0.25">
      <c r="A10" s="179"/>
      <c r="B10" s="65"/>
      <c r="C10" s="109"/>
      <c r="D10" s="170"/>
      <c r="E10" s="170"/>
      <c r="F10" s="183"/>
      <c r="G10" s="184"/>
      <c r="H10" s="184"/>
      <c r="I10" s="184"/>
      <c r="J10" s="184"/>
      <c r="K10" s="184"/>
      <c r="L10" s="184"/>
      <c r="M10" s="184"/>
    </row>
    <row r="11" spans="1:13" s="185" customFormat="1" ht="12.75" customHeight="1" x14ac:dyDescent="0.25">
      <c r="A11" s="179"/>
      <c r="B11" s="65"/>
      <c r="C11" s="109"/>
      <c r="D11" s="170"/>
      <c r="E11" s="170"/>
      <c r="F11" s="183"/>
      <c r="G11" s="184"/>
      <c r="H11" s="184"/>
      <c r="I11" s="184"/>
      <c r="J11" s="184"/>
      <c r="K11" s="184"/>
      <c r="L11" s="184"/>
      <c r="M11" s="184"/>
    </row>
    <row r="12" spans="1:13" s="185" customFormat="1" ht="12.75" customHeight="1" x14ac:dyDescent="0.25">
      <c r="A12" s="179"/>
      <c r="B12" s="65"/>
      <c r="C12" s="109"/>
      <c r="D12" s="170"/>
      <c r="E12" s="170"/>
      <c r="F12" s="183"/>
      <c r="G12" s="184"/>
      <c r="H12" s="184"/>
      <c r="I12" s="184"/>
      <c r="J12" s="184"/>
      <c r="K12" s="184"/>
      <c r="L12" s="184"/>
      <c r="M12" s="184"/>
    </row>
    <row r="13" spans="1:13" s="79" customFormat="1" ht="12.75" customHeight="1" x14ac:dyDescent="0.25">
      <c r="A13" s="56"/>
      <c r="B13" s="57"/>
      <c r="C13" s="192" t="s">
        <v>60</v>
      </c>
      <c r="D13" s="171"/>
      <c r="E13" s="169">
        <f>ROUND(SUM(E6:E12),2)</f>
        <v>0</v>
      </c>
      <c r="F13" s="158"/>
      <c r="G13" s="80"/>
      <c r="H13" s="80"/>
      <c r="I13" s="80"/>
      <c r="J13" s="80"/>
      <c r="K13" s="80"/>
      <c r="L13" s="80"/>
      <c r="M13" s="80"/>
    </row>
    <row r="14" spans="1:13" s="79" customFormat="1" x14ac:dyDescent="0.25">
      <c r="A14" s="190"/>
      <c r="B14" s="191"/>
      <c r="C14" s="83"/>
      <c r="D14" s="84"/>
      <c r="E14" s="85"/>
      <c r="F14" s="158"/>
      <c r="G14" s="80"/>
      <c r="H14" s="80"/>
      <c r="I14" s="80"/>
      <c r="J14" s="80"/>
      <c r="K14" s="80"/>
      <c r="L14" s="80"/>
      <c r="M14" s="80"/>
    </row>
    <row r="15" spans="1:13" x14ac:dyDescent="0.25">
      <c r="A15" s="211" t="s">
        <v>60</v>
      </c>
      <c r="B15" s="212"/>
      <c r="C15" s="212"/>
      <c r="D15" s="87"/>
      <c r="E15" s="172">
        <f>E13</f>
        <v>0</v>
      </c>
      <c r="F15" s="160"/>
      <c r="G15" s="86"/>
      <c r="H15" s="86"/>
      <c r="I15" s="86"/>
      <c r="J15" s="86"/>
      <c r="K15" s="86"/>
      <c r="L15" s="86"/>
      <c r="M15" s="86"/>
    </row>
    <row r="16" spans="1:13" ht="15" customHeight="1" x14ac:dyDescent="0.25">
      <c r="A16" s="211" t="s">
        <v>39</v>
      </c>
      <c r="B16" s="212"/>
      <c r="C16" s="212"/>
      <c r="D16" s="144">
        <f>'BDI '!C20</f>
        <v>0.28149999999999997</v>
      </c>
      <c r="E16" s="173">
        <f>ROUND(D18*D16,2)</f>
        <v>0</v>
      </c>
      <c r="F16" s="160"/>
      <c r="G16" s="86"/>
      <c r="H16" s="88"/>
      <c r="I16" s="86"/>
      <c r="J16" s="86"/>
      <c r="K16" s="86"/>
      <c r="L16" s="86"/>
      <c r="M16" s="86"/>
    </row>
    <row r="17" spans="1:14" ht="15" customHeight="1" x14ac:dyDescent="0.25">
      <c r="A17" s="147"/>
      <c r="B17" s="148"/>
      <c r="C17" s="148"/>
      <c r="D17" s="148"/>
      <c r="E17" s="148"/>
      <c r="F17" s="161"/>
      <c r="G17" s="86"/>
      <c r="H17" s="86"/>
      <c r="I17" s="86"/>
      <c r="J17" s="86"/>
      <c r="K17" s="86"/>
      <c r="L17" s="86"/>
      <c r="M17" s="86"/>
    </row>
    <row r="18" spans="1:14" x14ac:dyDescent="0.25">
      <c r="A18" s="223" t="s">
        <v>64</v>
      </c>
      <c r="B18" s="224"/>
      <c r="C18" s="225"/>
      <c r="D18" s="226">
        <f>ROUND(E15/(100%-D16),2)</f>
        <v>0</v>
      </c>
      <c r="E18" s="226"/>
      <c r="F18" s="161"/>
      <c r="G18" s="86"/>
      <c r="H18" s="86"/>
      <c r="I18" s="86"/>
      <c r="J18" s="86"/>
      <c r="K18" s="86"/>
      <c r="L18" s="86"/>
      <c r="M18" s="86"/>
    </row>
    <row r="19" spans="1:14" x14ac:dyDescent="0.25">
      <c r="A19" s="223" t="s">
        <v>67</v>
      </c>
      <c r="B19" s="224"/>
      <c r="C19" s="225"/>
      <c r="D19" s="226">
        <f>D18*12</f>
        <v>0</v>
      </c>
      <c r="E19" s="226"/>
      <c r="F19" s="161"/>
      <c r="G19" s="86"/>
      <c r="H19" s="86"/>
      <c r="I19" s="86"/>
      <c r="J19" s="86"/>
      <c r="K19" s="86"/>
      <c r="L19" s="86"/>
      <c r="M19" s="86"/>
    </row>
    <row r="20" spans="1:14" x14ac:dyDescent="0.25">
      <c r="A20" s="112"/>
      <c r="B20" s="113"/>
      <c r="C20" s="113"/>
      <c r="D20" s="113"/>
      <c r="E20" s="114"/>
      <c r="F20" s="161"/>
      <c r="G20" s="86"/>
      <c r="H20" s="91"/>
      <c r="I20" s="86"/>
      <c r="J20" s="86"/>
      <c r="K20" s="86"/>
      <c r="L20" s="86"/>
      <c r="M20" s="86"/>
    </row>
    <row r="21" spans="1:14" x14ac:dyDescent="0.25">
      <c r="A21" s="227"/>
      <c r="B21" s="228"/>
      <c r="C21" s="229"/>
      <c r="D21" s="230"/>
      <c r="E21" s="231"/>
      <c r="G21" s="92"/>
      <c r="H21" s="93"/>
      <c r="I21" s="93"/>
      <c r="J21" s="86"/>
      <c r="K21" s="86"/>
      <c r="L21" s="86"/>
      <c r="M21" s="86"/>
      <c r="N21" s="86"/>
    </row>
    <row r="22" spans="1:14" ht="12.75" customHeight="1" x14ac:dyDescent="0.25">
      <c r="A22" s="215" t="s">
        <v>66</v>
      </c>
      <c r="B22" s="216"/>
      <c r="C22" s="219"/>
      <c r="D22" s="219"/>
      <c r="E22" s="220"/>
      <c r="F22" s="113"/>
      <c r="G22" s="86"/>
      <c r="H22" s="86"/>
      <c r="I22" s="86"/>
      <c r="J22" s="86"/>
      <c r="K22" s="86"/>
      <c r="L22" s="86"/>
      <c r="M22" s="86"/>
    </row>
    <row r="23" spans="1:14" ht="15" customHeight="1" x14ac:dyDescent="0.25">
      <c r="A23" s="217"/>
      <c r="B23" s="218"/>
      <c r="C23" s="221"/>
      <c r="D23" s="221"/>
      <c r="E23" s="222"/>
      <c r="F23" s="113"/>
    </row>
    <row r="24" spans="1:14" ht="15" customHeight="1" x14ac:dyDescent="0.25">
      <c r="B24" s="86"/>
      <c r="D24" s="182"/>
      <c r="E24" s="182"/>
      <c r="F24" s="113"/>
      <c r="H24" s="52" t="s">
        <v>97</v>
      </c>
    </row>
    <row r="25" spans="1:14" x14ac:dyDescent="0.25">
      <c r="A25" s="186"/>
      <c r="B25" s="187"/>
      <c r="D25" s="63"/>
      <c r="E25" s="94"/>
      <c r="F25" s="182"/>
    </row>
    <row r="26" spans="1:14" x14ac:dyDescent="0.25">
      <c r="A26" s="113"/>
      <c r="E26" s="94"/>
      <c r="F26" s="162"/>
    </row>
    <row r="27" spans="1:14" x14ac:dyDescent="0.25">
      <c r="F27" s="162"/>
    </row>
    <row r="30" spans="1:14" x14ac:dyDescent="0.25">
      <c r="C30" s="188"/>
      <c r="E30" s="52"/>
      <c r="G30" s="95"/>
    </row>
    <row r="31" spans="1:14" x14ac:dyDescent="0.25">
      <c r="F31" s="113"/>
    </row>
    <row r="33" ht="15" customHeight="1" x14ac:dyDescent="0.25"/>
  </sheetData>
  <mergeCells count="11">
    <mergeCell ref="A16:C16"/>
    <mergeCell ref="A1:E1"/>
    <mergeCell ref="A15:C15"/>
    <mergeCell ref="A22:B23"/>
    <mergeCell ref="C22:E23"/>
    <mergeCell ref="A18:C18"/>
    <mergeCell ref="D18:E18"/>
    <mergeCell ref="A19:C19"/>
    <mergeCell ref="D19:E19"/>
    <mergeCell ref="A21:C21"/>
    <mergeCell ref="D21:E21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5" customWidth="1"/>
    <col min="2" max="2" width="40.7109375" style="115" customWidth="1"/>
    <col min="3" max="3" width="11.5703125" style="115" bestFit="1" customWidth="1"/>
    <col min="4" max="4" width="10.7109375" customWidth="1"/>
    <col min="5" max="5" width="1.7109375" customWidth="1"/>
    <col min="6" max="6" width="10.7109375" style="143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6" customFormat="1" ht="15" customHeight="1" x14ac:dyDescent="0.25">
      <c r="A1" s="115"/>
      <c r="B1" s="115"/>
      <c r="C1" s="115"/>
      <c r="D1"/>
    </row>
    <row r="2" spans="1:14" s="117" customFormat="1" ht="20.25" customHeight="1" thickBot="1" x14ac:dyDescent="0.3">
      <c r="A2" s="241" t="s">
        <v>74</v>
      </c>
      <c r="B2" s="241"/>
      <c r="C2" s="241"/>
      <c r="D2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117" customFormat="1" ht="15.75" thickBot="1" x14ac:dyDescent="0.3">
      <c r="A3" s="118" t="s">
        <v>75</v>
      </c>
      <c r="B3" s="119" t="s">
        <v>76</v>
      </c>
      <c r="C3" s="120" t="s">
        <v>77</v>
      </c>
      <c r="D3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117" customFormat="1" x14ac:dyDescent="0.25">
      <c r="A4" s="121">
        <v>1</v>
      </c>
      <c r="B4" s="122" t="s">
        <v>78</v>
      </c>
      <c r="C4" s="123"/>
      <c r="D4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s="117" customFormat="1" ht="13.5" customHeight="1" thickBot="1" x14ac:dyDescent="0.3">
      <c r="A5" s="124"/>
      <c r="B5" s="125" t="s">
        <v>61</v>
      </c>
      <c r="C5" s="126">
        <v>0.05</v>
      </c>
      <c r="D5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s="128" customFormat="1" ht="15" customHeight="1" x14ac:dyDescent="0.25">
      <c r="A6" s="121">
        <v>2</v>
      </c>
      <c r="B6" s="122" t="s">
        <v>79</v>
      </c>
      <c r="C6" s="127"/>
      <c r="D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117" customFormat="1" ht="15" customHeight="1" thickBot="1" x14ac:dyDescent="0.3">
      <c r="A7" s="124"/>
      <c r="B7" s="125" t="s">
        <v>61</v>
      </c>
      <c r="C7" s="126">
        <v>1.4999999999999999E-2</v>
      </c>
      <c r="D7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1:14" s="117" customFormat="1" ht="15" customHeight="1" x14ac:dyDescent="0.25">
      <c r="A8" s="121">
        <v>3</v>
      </c>
      <c r="B8" s="122" t="s">
        <v>80</v>
      </c>
      <c r="C8" s="127"/>
      <c r="D8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s="117" customFormat="1" ht="15" customHeight="1" x14ac:dyDescent="0.25">
      <c r="A9" s="129" t="s">
        <v>81</v>
      </c>
      <c r="B9" s="130" t="s">
        <v>82</v>
      </c>
      <c r="C9" s="131">
        <v>1.5599999999999999E-2</v>
      </c>
      <c r="D9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s="117" customFormat="1" ht="15" customHeight="1" x14ac:dyDescent="0.25">
      <c r="A10" s="129" t="s">
        <v>83</v>
      </c>
      <c r="B10" s="130" t="s">
        <v>84</v>
      </c>
      <c r="C10" s="131">
        <v>1.4E-2</v>
      </c>
      <c r="D10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1:14" s="117" customFormat="1" ht="15" customHeight="1" thickBot="1" x14ac:dyDescent="0.3">
      <c r="A11" s="124"/>
      <c r="B11" s="125" t="s">
        <v>61</v>
      </c>
      <c r="C11" s="126">
        <f>SUM(C9:C10)</f>
        <v>2.9600000000000001E-2</v>
      </c>
      <c r="D1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117" customFormat="1" ht="15" customHeight="1" x14ac:dyDescent="0.25">
      <c r="A12" s="121">
        <v>4</v>
      </c>
      <c r="B12" s="122" t="s">
        <v>85</v>
      </c>
      <c r="C12" s="127"/>
      <c r="D12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117" customFormat="1" ht="15" customHeight="1" x14ac:dyDescent="0.25">
      <c r="A13" s="129" t="s">
        <v>86</v>
      </c>
      <c r="B13" s="130" t="s">
        <v>87</v>
      </c>
      <c r="C13" s="132">
        <v>6.4999999999999997E-3</v>
      </c>
      <c r="D13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117" customFormat="1" ht="15" customHeight="1" x14ac:dyDescent="0.25">
      <c r="A14" s="129" t="s">
        <v>88</v>
      </c>
      <c r="B14" s="130" t="s">
        <v>89</v>
      </c>
      <c r="C14" s="132">
        <v>0.03</v>
      </c>
      <c r="D14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117" customFormat="1" ht="15" customHeight="1" x14ac:dyDescent="0.25">
      <c r="A15" s="129" t="s">
        <v>90</v>
      </c>
      <c r="B15" s="130" t="s">
        <v>91</v>
      </c>
      <c r="C15" s="132">
        <v>0.02</v>
      </c>
      <c r="D15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117" customFormat="1" ht="15" customHeight="1" x14ac:dyDescent="0.25">
      <c r="A16" s="129" t="s">
        <v>92</v>
      </c>
      <c r="B16" s="130" t="s">
        <v>93</v>
      </c>
      <c r="C16" s="131">
        <v>0.02</v>
      </c>
      <c r="D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s="117" customFormat="1" ht="15.75" thickBot="1" x14ac:dyDescent="0.3">
      <c r="A17" s="124"/>
      <c r="B17" s="125" t="s">
        <v>61</v>
      </c>
      <c r="C17" s="133">
        <f>SUM(C13:C16)</f>
        <v>7.6499999999999999E-2</v>
      </c>
      <c r="D17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117" customFormat="1" x14ac:dyDescent="0.25">
      <c r="A18" s="121">
        <v>5</v>
      </c>
      <c r="B18" s="122" t="s">
        <v>94</v>
      </c>
      <c r="C18" s="134"/>
      <c r="D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117" customFormat="1" ht="15.75" thickBot="1" x14ac:dyDescent="0.3">
      <c r="A19" s="124"/>
      <c r="B19" s="125" t="s">
        <v>61</v>
      </c>
      <c r="C19" s="133">
        <v>0.08</v>
      </c>
      <c r="D19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117" customFormat="1" ht="15" customHeight="1" thickBot="1" x14ac:dyDescent="0.3">
      <c r="A20" s="242" t="s">
        <v>95</v>
      </c>
      <c r="B20" s="243"/>
      <c r="C20" s="133">
        <f>ROUND(((((1+C5+C10+C9)*(1+C7)*(1+C19))/(1-C17))-1),4)</f>
        <v>0.28149999999999997</v>
      </c>
      <c r="D20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117" customFormat="1" ht="5.25" customHeight="1" thickBot="1" x14ac:dyDescent="0.3">
      <c r="A21" s="135"/>
      <c r="B21" s="136"/>
      <c r="C21" s="137"/>
      <c r="D21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14" s="117" customFormat="1" ht="15" customHeight="1" x14ac:dyDescent="0.25">
      <c r="A22" s="244"/>
      <c r="B22" s="245"/>
      <c r="C22" s="246"/>
      <c r="D22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117" customFormat="1" ht="15" customHeight="1" x14ac:dyDescent="0.25">
      <c r="A23" s="247" t="s">
        <v>96</v>
      </c>
      <c r="B23" s="248"/>
      <c r="C23" s="249"/>
      <c r="D23" s="40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117" customFormat="1" ht="15" customHeight="1" x14ac:dyDescent="0.25">
      <c r="A24" s="232"/>
      <c r="B24" s="233"/>
      <c r="C24" s="234"/>
      <c r="D24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s="117" customFormat="1" x14ac:dyDescent="0.25">
      <c r="A25" s="232"/>
      <c r="B25" s="233"/>
      <c r="C25" s="234"/>
      <c r="D25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17" customFormat="1" ht="15" customHeight="1" x14ac:dyDescent="0.25">
      <c r="A26" s="232"/>
      <c r="B26" s="233"/>
      <c r="C26" s="234"/>
      <c r="D2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138" customFormat="1" ht="15" customHeight="1" x14ac:dyDescent="0.25">
      <c r="A27" s="232"/>
      <c r="B27" s="233"/>
      <c r="C27" s="234"/>
      <c r="D27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39" customFormat="1" ht="15" customHeight="1" x14ac:dyDescent="0.25">
      <c r="A28" s="235"/>
      <c r="B28" s="236"/>
      <c r="C28" s="237"/>
      <c r="D28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140" customFormat="1" ht="15" customHeight="1" thickBot="1" x14ac:dyDescent="0.3">
      <c r="A29" s="238"/>
      <c r="B29" s="239"/>
      <c r="C29" s="240"/>
      <c r="D29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140" customFormat="1" ht="15" customHeight="1" x14ac:dyDescent="0.25">
      <c r="A30" s="141"/>
      <c r="B30" s="141"/>
      <c r="C30" s="141"/>
      <c r="D30" s="116"/>
      <c r="E30" s="116"/>
      <c r="F30" s="116"/>
      <c r="G30" s="116"/>
      <c r="H30" s="116"/>
      <c r="I30" s="117"/>
    </row>
    <row r="31" spans="1:14" s="140" customFormat="1" ht="15" customHeight="1" x14ac:dyDescent="0.25">
      <c r="A31" s="141"/>
      <c r="B31" s="141"/>
      <c r="C31" s="141"/>
      <c r="D31" s="116"/>
      <c r="E31" s="116"/>
      <c r="F31" s="116"/>
      <c r="G31" s="116"/>
      <c r="H31" s="116"/>
      <c r="I31" s="117"/>
    </row>
    <row r="32" spans="1:14" s="140" customFormat="1" ht="15" customHeight="1" x14ac:dyDescent="0.25">
      <c r="A32" s="141"/>
      <c r="B32" s="141"/>
      <c r="C32" s="141"/>
      <c r="D32" s="116"/>
      <c r="E32" s="116"/>
      <c r="F32" s="116"/>
      <c r="G32" s="116"/>
      <c r="H32" s="116"/>
      <c r="I32" s="117"/>
    </row>
    <row r="33" spans="1:9" s="140" customFormat="1" ht="15" customHeight="1" x14ac:dyDescent="0.25">
      <c r="A33" s="141"/>
      <c r="B33" s="141"/>
      <c r="C33" s="141"/>
      <c r="D33" s="116"/>
      <c r="E33" s="116"/>
      <c r="F33" s="116"/>
      <c r="G33" s="116"/>
      <c r="H33" s="116"/>
      <c r="I33" s="142"/>
    </row>
    <row r="34" spans="1:9" ht="15" customHeight="1" x14ac:dyDescent="0.25">
      <c r="A34" s="141"/>
      <c r="B34" s="141"/>
      <c r="C34" s="141"/>
      <c r="D34" s="116"/>
      <c r="E34" s="116"/>
      <c r="F34" s="116"/>
      <c r="G34" s="116"/>
      <c r="H34" s="116"/>
    </row>
    <row r="35" spans="1:9" ht="15" customHeight="1" x14ac:dyDescent="0.25">
      <c r="A35" s="141"/>
      <c r="B35" s="141"/>
      <c r="C35" s="141"/>
      <c r="D35" s="116"/>
      <c r="E35" s="116"/>
      <c r="F35" s="116"/>
      <c r="G35" s="116"/>
      <c r="H35" s="116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1" t="s">
        <v>49</v>
      </c>
      <c r="B1" s="291"/>
      <c r="C1" s="291"/>
      <c r="D1" s="291"/>
      <c r="E1" s="291"/>
      <c r="F1" s="291"/>
      <c r="G1" s="291"/>
      <c r="H1" s="291"/>
      <c r="I1" s="291"/>
      <c r="J1" s="291"/>
      <c r="K1" s="29"/>
    </row>
    <row r="2" spans="1:13" x14ac:dyDescent="0.25">
      <c r="A2" s="292" t="s">
        <v>46</v>
      </c>
      <c r="B2" s="292"/>
      <c r="C2" s="292"/>
      <c r="D2" s="292"/>
      <c r="E2" s="292"/>
      <c r="F2" s="292"/>
      <c r="G2" s="292"/>
      <c r="H2" s="292"/>
      <c r="I2" s="292"/>
      <c r="J2" s="292"/>
      <c r="K2" s="30"/>
    </row>
    <row r="3" spans="1:13" ht="45" x14ac:dyDescent="0.25">
      <c r="A3" s="1" t="s">
        <v>0</v>
      </c>
      <c r="B3" s="293" t="s">
        <v>1</v>
      </c>
      <c r="C3" s="294"/>
      <c r="D3" s="294"/>
      <c r="E3" s="295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96" t="s">
        <v>16</v>
      </c>
      <c r="C4" s="296"/>
      <c r="D4" s="296"/>
      <c r="E4" s="296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97" t="s">
        <v>47</v>
      </c>
      <c r="C5" s="298"/>
      <c r="D5" s="298"/>
      <c r="E5" s="299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97" t="s">
        <v>50</v>
      </c>
      <c r="C6" s="298"/>
      <c r="D6" s="298"/>
      <c r="E6" s="299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7" t="s">
        <v>51</v>
      </c>
      <c r="C7" s="258"/>
      <c r="D7" s="258"/>
      <c r="E7" s="259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7" t="s">
        <v>52</v>
      </c>
      <c r="C8" s="258"/>
      <c r="D8" s="258"/>
      <c r="E8" s="259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7" t="s">
        <v>53</v>
      </c>
      <c r="C9" s="258"/>
      <c r="D9" s="258"/>
      <c r="E9" s="259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7" t="s">
        <v>48</v>
      </c>
      <c r="C10" s="258"/>
      <c r="D10" s="258"/>
      <c r="E10" s="259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7" t="s">
        <v>54</v>
      </c>
      <c r="C11" s="258"/>
      <c r="D11" s="258"/>
      <c r="E11" s="259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4"/>
      <c r="C12" s="265"/>
      <c r="D12" s="265"/>
      <c r="E12" s="266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4"/>
      <c r="C13" s="265"/>
      <c r="D13" s="265"/>
      <c r="E13" s="266"/>
      <c r="F13" s="5"/>
      <c r="G13" s="16"/>
      <c r="H13" s="16"/>
      <c r="I13" s="16"/>
      <c r="J13" s="16"/>
      <c r="K13" s="39"/>
    </row>
    <row r="14" spans="1:13" x14ac:dyDescent="0.25">
      <c r="A14" s="5"/>
      <c r="B14" s="290"/>
      <c r="C14" s="290"/>
      <c r="D14" s="290"/>
      <c r="E14" s="290"/>
      <c r="F14" s="1"/>
      <c r="G14" s="14"/>
      <c r="H14" s="14"/>
      <c r="I14" s="15"/>
      <c r="J14" s="16"/>
      <c r="K14" s="31"/>
    </row>
    <row r="15" spans="1:13" x14ac:dyDescent="0.25">
      <c r="A15" s="1"/>
      <c r="B15" s="261" t="s">
        <v>2</v>
      </c>
      <c r="C15" s="261"/>
      <c r="D15" s="261"/>
      <c r="E15" s="261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9" t="s">
        <v>17</v>
      </c>
      <c r="C16" s="289"/>
      <c r="D16" s="289"/>
      <c r="E16" s="289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8" t="s">
        <v>18</v>
      </c>
      <c r="C17" s="288"/>
      <c r="D17" s="288"/>
      <c r="E17" s="288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8" t="s">
        <v>19</v>
      </c>
      <c r="C18" s="288"/>
      <c r="D18" s="288"/>
      <c r="E18" s="288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8" t="s">
        <v>20</v>
      </c>
      <c r="C19" s="288"/>
      <c r="D19" s="288"/>
      <c r="E19" s="288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8" t="s">
        <v>21</v>
      </c>
      <c r="C20" s="288"/>
      <c r="D20" s="288"/>
      <c r="E20" s="288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8" t="s">
        <v>22</v>
      </c>
      <c r="C21" s="288"/>
      <c r="D21" s="288"/>
      <c r="E21" s="288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8" t="s">
        <v>23</v>
      </c>
      <c r="C22" s="288"/>
      <c r="D22" s="288"/>
      <c r="E22" s="288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2" t="s">
        <v>14</v>
      </c>
      <c r="C23" s="283"/>
      <c r="D23" s="283"/>
      <c r="E23" s="28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6" t="s">
        <v>3</v>
      </c>
      <c r="C24" s="277"/>
      <c r="D24" s="277"/>
      <c r="E24" s="278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5" t="s">
        <v>4</v>
      </c>
      <c r="C25" s="286"/>
      <c r="D25" s="286"/>
      <c r="E25" s="287"/>
      <c r="F25" s="1"/>
      <c r="G25" s="19"/>
      <c r="H25" s="19"/>
      <c r="I25" s="14"/>
      <c r="J25" s="16"/>
      <c r="K25" s="39"/>
    </row>
    <row r="26" spans="1:14" x14ac:dyDescent="0.25">
      <c r="A26" s="1"/>
      <c r="B26" s="282" t="s">
        <v>25</v>
      </c>
      <c r="C26" s="283"/>
      <c r="D26" s="283"/>
      <c r="E26" s="28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2" t="s">
        <v>24</v>
      </c>
      <c r="C27" s="283"/>
      <c r="D27" s="283"/>
      <c r="E27" s="28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2" t="s">
        <v>26</v>
      </c>
      <c r="C28" s="283"/>
      <c r="D28" s="283"/>
      <c r="E28" s="28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2" t="s">
        <v>27</v>
      </c>
      <c r="C29" s="283"/>
      <c r="D29" s="283"/>
      <c r="E29" s="28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2" t="s">
        <v>28</v>
      </c>
      <c r="C30" s="283"/>
      <c r="D30" s="283"/>
      <c r="E30" s="28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2" t="s">
        <v>29</v>
      </c>
      <c r="C31" s="283"/>
      <c r="D31" s="283"/>
      <c r="E31" s="28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2" t="s">
        <v>30</v>
      </c>
      <c r="C32" s="283"/>
      <c r="D32" s="283"/>
      <c r="E32" s="28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2" t="s">
        <v>31</v>
      </c>
      <c r="C33" s="283"/>
      <c r="D33" s="283"/>
      <c r="E33" s="28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2" t="s">
        <v>32</v>
      </c>
      <c r="C34" s="283"/>
      <c r="D34" s="283"/>
      <c r="E34" s="28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2" t="s">
        <v>33</v>
      </c>
      <c r="C35" s="283"/>
      <c r="D35" s="283"/>
      <c r="E35" s="28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2" t="s">
        <v>34</v>
      </c>
      <c r="C36" s="283"/>
      <c r="D36" s="283"/>
      <c r="E36" s="28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2" t="s">
        <v>35</v>
      </c>
      <c r="C37" s="283"/>
      <c r="D37" s="283"/>
      <c r="E37" s="28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4"/>
      <c r="C38" s="265"/>
      <c r="D38" s="265"/>
      <c r="E38" s="266"/>
      <c r="F38" s="10"/>
      <c r="G38" s="19"/>
      <c r="H38" s="19"/>
      <c r="I38" s="15"/>
      <c r="J38" s="16"/>
      <c r="K38" s="39"/>
    </row>
    <row r="39" spans="1:13" x14ac:dyDescent="0.25">
      <c r="A39" s="11"/>
      <c r="B39" s="264"/>
      <c r="C39" s="265"/>
      <c r="D39" s="265"/>
      <c r="E39" s="266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7" t="s">
        <v>36</v>
      </c>
      <c r="C40" s="258"/>
      <c r="D40" s="258"/>
      <c r="E40" s="259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7" t="s">
        <v>37</v>
      </c>
      <c r="C41" s="258"/>
      <c r="D41" s="258"/>
      <c r="E41" s="259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7"/>
      <c r="C42" s="258"/>
      <c r="D42" s="258"/>
      <c r="E42" s="259"/>
      <c r="F42" s="6"/>
      <c r="G42" s="19"/>
      <c r="H42" s="19"/>
      <c r="I42" s="14"/>
      <c r="J42" s="16"/>
      <c r="K42" s="31"/>
    </row>
    <row r="43" spans="1:13" x14ac:dyDescent="0.25">
      <c r="A43" s="47"/>
      <c r="B43" s="276" t="s">
        <v>5</v>
      </c>
      <c r="C43" s="277"/>
      <c r="D43" s="277"/>
      <c r="E43" s="278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79" t="s">
        <v>6</v>
      </c>
      <c r="C44" s="280"/>
      <c r="D44" s="280"/>
      <c r="E44" s="281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67" t="s">
        <v>7</v>
      </c>
      <c r="C46" s="268"/>
      <c r="D46" s="268"/>
      <c r="E46" s="269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0" t="s">
        <v>55</v>
      </c>
      <c r="C47" s="271"/>
      <c r="D47" s="271"/>
      <c r="E47" s="272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0" t="s">
        <v>56</v>
      </c>
      <c r="C48" s="271"/>
      <c r="D48" s="271"/>
      <c r="E48" s="272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0" t="s">
        <v>58</v>
      </c>
      <c r="C49" s="271"/>
      <c r="D49" s="271"/>
      <c r="E49" s="272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0" t="s">
        <v>59</v>
      </c>
      <c r="C50" s="271"/>
      <c r="D50" s="271"/>
      <c r="E50" s="272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0" t="s">
        <v>57</v>
      </c>
      <c r="C51" s="271"/>
      <c r="D51" s="271"/>
      <c r="E51" s="272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73" t="s">
        <v>40</v>
      </c>
      <c r="C52" s="274"/>
      <c r="D52" s="274"/>
      <c r="E52" s="275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6" t="s">
        <v>12</v>
      </c>
      <c r="C53" s="277"/>
      <c r="D53" s="277"/>
      <c r="E53" s="278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67"/>
      <c r="C55" s="268"/>
      <c r="D55" s="268"/>
      <c r="E55" s="269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4"/>
      <c r="C56" s="265"/>
      <c r="D56" s="265"/>
      <c r="E56" s="266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1" t="s">
        <v>39</v>
      </c>
      <c r="C57" s="252"/>
      <c r="D57" s="252"/>
      <c r="E57" s="253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4" t="s">
        <v>8</v>
      </c>
      <c r="C58" s="255"/>
      <c r="D58" s="255"/>
      <c r="E58" s="256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4" t="s">
        <v>43</v>
      </c>
      <c r="C59" s="255"/>
      <c r="D59" s="255"/>
      <c r="E59" s="256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4" t="s">
        <v>44</v>
      </c>
      <c r="C60" s="255"/>
      <c r="D60" s="255"/>
      <c r="E60" s="256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7" t="s">
        <v>9</v>
      </c>
      <c r="C61" s="258"/>
      <c r="D61" s="258"/>
      <c r="E61" s="259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7" t="s">
        <v>10</v>
      </c>
      <c r="C62" s="258"/>
      <c r="D62" s="258"/>
      <c r="E62" s="259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0" t="s">
        <v>11</v>
      </c>
      <c r="C63" s="260"/>
      <c r="D63" s="260"/>
      <c r="E63" s="260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1" t="s">
        <v>15</v>
      </c>
      <c r="C64" s="261"/>
      <c r="D64" s="261"/>
      <c r="E64" s="261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2" t="s">
        <v>42</v>
      </c>
      <c r="C65" s="262"/>
      <c r="D65" s="262"/>
      <c r="E65" s="262"/>
      <c r="F65" s="8"/>
      <c r="G65" s="49"/>
      <c r="H65" s="49"/>
      <c r="I65" s="263">
        <f>J55+J64</f>
        <v>36486.401261332285</v>
      </c>
      <c r="J65" s="263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0" t="s">
        <v>41</v>
      </c>
      <c r="C67" s="250"/>
      <c r="D67" s="250"/>
      <c r="E67" s="250"/>
      <c r="F67" s="250"/>
      <c r="G67" s="250"/>
      <c r="H67" s="250"/>
      <c r="L67" s="38"/>
    </row>
    <row r="68" spans="1:13" x14ac:dyDescent="0.25">
      <c r="B68" s="250"/>
      <c r="C68" s="250"/>
      <c r="D68" s="250"/>
      <c r="E68" s="250"/>
      <c r="F68" s="250"/>
      <c r="G68" s="250"/>
      <c r="H68" s="250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TOTAL</vt:lpstr>
      <vt:lpstr>ENCARREGADO</vt:lpstr>
      <vt:lpstr>PEDREIRO</vt:lpstr>
      <vt:lpstr>AUXILIAR</vt:lpstr>
      <vt:lpstr>EQUIPAMENTOS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PEDREIRO!Area_de_impressao</vt:lpstr>
      <vt:lpstr>TOTAL!Area_de_impressao</vt:lpstr>
      <vt:lpstr>AUXILIAR!Titulos_de_impressao</vt:lpstr>
      <vt:lpstr>ENCARREGADO!Titulos_de_impressao</vt:lpstr>
      <vt:lpstr>EQUIPAMENTOS!Titulos_de_impressao</vt:lpstr>
      <vt:lpstr>PEDREIRO!Titulos_de_impressao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2025-01-27T18:47:08Z</cp:lastPrinted>
  <dcterms:created xsi:type="dcterms:W3CDTF">2009-01-14T09:55:45Z</dcterms:created>
  <dcterms:modified xsi:type="dcterms:W3CDTF">2025-07-03T17:46:39Z</dcterms:modified>
</cp:coreProperties>
</file>