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LICITAÇÃO 2025\TRANSPORTE ESCOLAR\LICITAÇÃO\MINUTAS\"/>
    </mc:Choice>
  </mc:AlternateContent>
  <xr:revisionPtr revIDLastSave="0" documentId="13_ncr:1_{FF1B6B89-D40F-4DFF-932F-79F21D4B623B}" xr6:coauthVersionLast="47" xr6:coauthVersionMax="47" xr10:uidLastSave="{00000000-0000-0000-0000-000000000000}"/>
  <bookViews>
    <workbookView xWindow="28680" yWindow="-120" windowWidth="16440" windowHeight="28440" tabRatio="500" xr2:uid="{00000000-000D-0000-FFFF-FFFF00000000}"/>
  </bookViews>
  <sheets>
    <sheet name="planilha de composição de custo" sheetId="1" r:id="rId1"/>
  </sheets>
  <definedNames>
    <definedName name="_xlnm.Print_Area" localSheetId="0">'planilha de composição de custo'!$A$1:$G$120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G68" i="1" s="1"/>
  <c r="F67" i="1"/>
  <c r="G67" i="1" s="1"/>
  <c r="G66" i="1"/>
  <c r="F66" i="1"/>
  <c r="F65" i="1"/>
  <c r="G65" i="1" s="1"/>
  <c r="F64" i="1"/>
  <c r="G64" i="1" s="1"/>
  <c r="F63" i="1"/>
  <c r="G63" i="1" s="1"/>
  <c r="E59" i="1"/>
  <c r="F59" i="1" s="1"/>
  <c r="F58" i="1"/>
  <c r="F57" i="1"/>
  <c r="F55" i="1"/>
  <c r="F53" i="1"/>
  <c r="F48" i="1"/>
  <c r="F47" i="1"/>
  <c r="F45" i="1"/>
  <c r="F43" i="1"/>
  <c r="F23" i="1"/>
  <c r="D38" i="1" s="1"/>
  <c r="F38" i="1" s="1"/>
  <c r="G13" i="1"/>
  <c r="G14" i="1" s="1"/>
  <c r="G16" i="1" s="1"/>
  <c r="G18" i="1" s="1"/>
  <c r="G19" i="1" s="1"/>
  <c r="F77" i="1" s="1"/>
  <c r="G77" i="1" s="1"/>
  <c r="F60" i="1" l="1"/>
  <c r="F78" i="1" s="1"/>
  <c r="G78" i="1" s="1"/>
  <c r="G69" i="1"/>
  <c r="D42" i="1"/>
  <c r="F42" i="1" s="1"/>
  <c r="D35" i="1"/>
  <c r="F35" i="1" s="1"/>
  <c r="D32" i="1"/>
  <c r="F32" i="1" s="1"/>
  <c r="D36" i="1"/>
  <c r="F36" i="1" s="1"/>
  <c r="D40" i="1"/>
  <c r="F40" i="1" s="1"/>
  <c r="D44" i="1"/>
  <c r="F44" i="1" s="1"/>
  <c r="F73" i="1"/>
  <c r="F28" i="1"/>
  <c r="F29" i="1" s="1"/>
  <c r="F75" i="1" s="1"/>
  <c r="D39" i="1"/>
  <c r="F39" i="1" s="1"/>
  <c r="D33" i="1"/>
  <c r="F33" i="1" s="1"/>
  <c r="D37" i="1"/>
  <c r="F37" i="1" s="1"/>
  <c r="D41" i="1"/>
  <c r="D34" i="1"/>
  <c r="F34" i="1" s="1"/>
  <c r="F69" i="1"/>
  <c r="F79" i="1" s="1"/>
  <c r="G79" i="1" s="1"/>
  <c r="G60" i="1" l="1"/>
  <c r="F82" i="1"/>
  <c r="F84" i="1" s="1"/>
  <c r="G84" i="1" s="1"/>
  <c r="G75" i="1"/>
  <c r="F41" i="1"/>
  <c r="F46" i="1" s="1"/>
  <c r="F50" i="1" s="1"/>
  <c r="B41" i="1"/>
  <c r="F85" i="1" l="1"/>
  <c r="G85" i="1" s="1"/>
  <c r="F76" i="1"/>
  <c r="G76" i="1" s="1"/>
  <c r="G50" i="1"/>
  <c r="G83" i="1"/>
  <c r="G82" i="1"/>
  <c r="F87" i="1" l="1"/>
  <c r="G87" i="1" s="1"/>
  <c r="C89" i="1" l="1"/>
</calcChain>
</file>

<file path=xl/sharedStrings.xml><?xml version="1.0" encoding="utf-8"?>
<sst xmlns="http://schemas.openxmlformats.org/spreadsheetml/2006/main" count="92" uniqueCount="91">
  <si>
    <t>Pregão:</t>
  </si>
  <si>
    <t>Veículo/Placa</t>
  </si>
  <si>
    <t>Ano do veículo</t>
  </si>
  <si>
    <t>N.º de lugares</t>
  </si>
  <si>
    <t>Tipo de Combustível</t>
  </si>
  <si>
    <t>DIESEL S-10</t>
  </si>
  <si>
    <t>Quilometros dia</t>
  </si>
  <si>
    <t>Linha/ Itinerário:</t>
  </si>
  <si>
    <t>1. VEÍCULO</t>
  </si>
  <si>
    <t>Valor médio do veículo</t>
  </si>
  <si>
    <t>Residual 15%</t>
  </si>
  <si>
    <t>Depreciação</t>
  </si>
  <si>
    <t>Prazo de Depreciação - Vida útil (em anos)</t>
  </si>
  <si>
    <t>Base de cálculo</t>
  </si>
  <si>
    <t>Depreciação Anual (%)</t>
  </si>
  <si>
    <t>Valor da Depreciação Anual (R$)</t>
  </si>
  <si>
    <t>VALOR DA DEPRECIAÇÃO CONTÁBIL ANUAL</t>
  </si>
  <si>
    <t>N.º de meses em que o Transporte Escolar circula</t>
  </si>
  <si>
    <t>Número aproximado de dias letivos para fins de cálculo</t>
  </si>
  <si>
    <t>Percurso diário em KM</t>
  </si>
  <si>
    <t>PERCURSO TOTAL EM KM EM UM ANO LETIVO</t>
  </si>
  <si>
    <t>2. CONSUMO COMBUSTÍVEL</t>
  </si>
  <si>
    <t>Consumo médio do veículo  KM/L</t>
  </si>
  <si>
    <t>Valor médio do combustivel (de acordo com a tabela ANP)</t>
  </si>
  <si>
    <t>Percurso total aproximado para o contrato (KM)</t>
  </si>
  <si>
    <t>VALOR TOTAL APROXIMADO DO COMBUSTÍVEL UTILIZADO NO PERCURSO</t>
  </si>
  <si>
    <t>3. MANUTENÇÃO</t>
  </si>
  <si>
    <t>Quantidade</t>
  </si>
  <si>
    <t>ÍNDICE</t>
  </si>
  <si>
    <t>VALOR UNITÁRIO</t>
  </si>
  <si>
    <t xml:space="preserve">VALOR TOTAL </t>
  </si>
  <si>
    <t>Óleo Carter consumo (12 litros a cada 15.000km)</t>
  </si>
  <si>
    <t>Óleo Hidráulico (4 litros a cada 30.000km)</t>
  </si>
  <si>
    <t>Filtro de óleo consumo de 15.000km</t>
  </si>
  <si>
    <t>Filtro de diesel consumo de 15.000 km</t>
  </si>
  <si>
    <t>Filtro de Ar consumo de 15.000 km</t>
  </si>
  <si>
    <t>Filtro Racor consumo 15.000 km</t>
  </si>
  <si>
    <t>óleo DOT 4 500 ml (1 litro a cada 30.000km)</t>
  </si>
  <si>
    <t>Graxa chassi valor por kg (1kg a cada 2.000km)</t>
  </si>
  <si>
    <t>Graxa de rolamento (2 kg a cada 40.000 km)</t>
  </si>
  <si>
    <t>ARLA 32 litro (1,5litro a cada 100 km) valor galão 20 l</t>
  </si>
  <si>
    <t>lonas de freio (50.000KM) 1 por roda, dois por eixo</t>
  </si>
  <si>
    <t>Baterias 100ah (2 para ônibus, para Vans 1)</t>
  </si>
  <si>
    <t>Pneus a cada 50.000 (6 Pneus ônibus, 4 vans)</t>
  </si>
  <si>
    <t>adesivos de identificação (par + 1adesivo traseiro)</t>
  </si>
  <si>
    <t>Mão de obra para manutenção do veículo (40%) do valor de peças e pneus</t>
  </si>
  <si>
    <t>Taxa de adesão e instalação do aparelho rastreador</t>
  </si>
  <si>
    <t>Mensalidade prestação de serviços de rastreamento</t>
  </si>
  <si>
    <t>Outros custos de manutenção (especificar cada um logo abaixo da planilha)</t>
  </si>
  <si>
    <t>VALOR ESTIMADO EM MANUTENÇÃO</t>
  </si>
  <si>
    <t>4. SALÁRIOS E ENCARGOS</t>
  </si>
  <si>
    <t>MESES</t>
  </si>
  <si>
    <t>VALOR  MENSAL</t>
  </si>
  <si>
    <t>VALOR ANUAL</t>
  </si>
  <si>
    <t>Salário de motoristas</t>
  </si>
  <si>
    <t>Auxilio Alimentação motorista</t>
  </si>
  <si>
    <t>FGTS (motorista e monitor)</t>
  </si>
  <si>
    <t>Férias (1/3) (motorista e monitor</t>
  </si>
  <si>
    <t>13º Salário (motorista e monitor)</t>
  </si>
  <si>
    <t>TOTAL DE SALÁRIOS E ENCARGOS</t>
  </si>
  <si>
    <t>5. DOCUMENTAÇÃO</t>
  </si>
  <si>
    <t>QUANTIDADE</t>
  </si>
  <si>
    <t xml:space="preserve">VALOR </t>
  </si>
  <si>
    <t>IPVA</t>
  </si>
  <si>
    <t>Licenciamento de Veículo</t>
  </si>
  <si>
    <t>DPVAT</t>
  </si>
  <si>
    <t>Vistoria do Detran (duas ao ano)</t>
  </si>
  <si>
    <t>Cronotacógrafos – Inmetro (a cada dois anos)</t>
  </si>
  <si>
    <t>Seguro</t>
  </si>
  <si>
    <t>TOTAL EM DOCUMENTOS</t>
  </si>
  <si>
    <t>PLANILHA SINTETIZADA DE CUSTOS DE TRANSPORTE ESCOLAR</t>
  </si>
  <si>
    <t>Percurso total aproximado do contrato KM</t>
  </si>
  <si>
    <t>Combustível</t>
  </si>
  <si>
    <t>Manutenção</t>
  </si>
  <si>
    <t>Depreciação contábil</t>
  </si>
  <si>
    <t>Salários e encargos</t>
  </si>
  <si>
    <t>Documentação</t>
  </si>
  <si>
    <t>Despesas Administrativas no ano (10 meses) (Se houver. Ex: aluguel, contador, Secretária, água, Luz, internet, telefone…)</t>
  </si>
  <si>
    <t>Outras Despesas no ano (Se houver. Ex: uniformes)</t>
  </si>
  <si>
    <t>TOTAL EM DESPESAS</t>
  </si>
  <si>
    <t>Porcentagem</t>
  </si>
  <si>
    <t xml:space="preserve">Lucro Estimado </t>
  </si>
  <si>
    <t>Total de tributos incidentes sobre a atividade de acordo como enquadramento da empresa</t>
  </si>
  <si>
    <t>TOTAL DE CUSTOS ANUAIS</t>
  </si>
  <si>
    <t>CUSTO DO KM RODADO:</t>
  </si>
  <si>
    <t xml:space="preserve">Assinatura da Empresa </t>
  </si>
  <si>
    <t>ESPECIFICAÇÃO DE DESPESAS ADMINISTRATIVAS</t>
  </si>
  <si>
    <t>ESPECIFICAÇÃO DE OUTRAS DESPESAS ANO:</t>
  </si>
  <si>
    <t>ESPECIFICAÇÃO DE OUTROS CUSTOS DE MANUTENÇÃO:</t>
  </si>
  <si>
    <t>PLANILHA DE COMPOSIÇÃO DE CUSTOS</t>
  </si>
  <si>
    <t>TRANSPORTE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</si>
</sst>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* #,##0_-;\-&quot;R$&quot;* #,##0_-;_-&quot;R$&quot;* &quot;-&quot;_-;_-@_-"/>
    <numFmt numFmtId="165" formatCode="_-&quot;R$ &quot;* #,##0.00_-;&quot;-R$ &quot;* #,##0.00_-;_-&quot;R$ &quot;* \-??_-;_-@_-"/>
    <numFmt numFmtId="166" formatCode="[$R$-416]\ #,##0.00;[Red]\-[$R$-416]\ #,##0.00"/>
    <numFmt numFmtId="167" formatCode="&quot;R$&quot;\ #,##0.00_);[Red]\(&quot;R$&quot;\ #,###.00\)"/>
  </numFmts>
  <fonts count="7">
    <font>
      <sz val="11"/>
      <color rgb="FF000000"/>
      <name val="Calibri"/>
      <charset val="1"/>
    </font>
    <font>
      <b/>
      <sz val="11"/>
      <color rgb="FF000000"/>
      <name val="Calibri"/>
      <charset val="1"/>
    </font>
    <font>
      <sz val="10"/>
      <name val="Arial"/>
      <charset val="134"/>
    </font>
    <font>
      <sz val="10"/>
      <name val="Arial"/>
      <charset val="1"/>
    </font>
    <font>
      <sz val="10"/>
      <color rgb="FF000000"/>
      <name val="Arial"/>
      <charset val="1"/>
    </font>
    <font>
      <b/>
      <sz val="14"/>
      <color rgb="FF000000"/>
      <name val="Calibri"/>
      <charset val="1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2" fillId="0" borderId="0" applyBorder="0" applyAlignment="0" applyProtection="0"/>
    <xf numFmtId="165" fontId="6" fillId="0" borderId="0" applyBorder="0" applyProtection="0"/>
    <xf numFmtId="9" fontId="2" fillId="0" borderId="0" applyBorder="0" applyAlignment="0" applyProtection="0"/>
  </cellStyleXfs>
  <cellXfs count="102">
    <xf numFmtId="0" fontId="0" fillId="0" borderId="0" xfId="0"/>
    <xf numFmtId="0" fontId="0" fillId="0" borderId="0" xfId="0" applyFont="1" applyBorder="1" applyAlignment="1">
      <alignment horizontal="center" vertical="center"/>
    </xf>
    <xf numFmtId="165" fontId="6" fillId="0" borderId="4" xfId="2" applyBorder="1"/>
    <xf numFmtId="0" fontId="6" fillId="0" borderId="4" xfId="2" applyNumberFormat="1" applyBorder="1"/>
    <xf numFmtId="9" fontId="2" fillId="0" borderId="4" xfId="3" applyNumberFormat="1" applyBorder="1" applyAlignment="1"/>
    <xf numFmtId="165" fontId="1" fillId="2" borderId="4" xfId="0" applyNumberFormat="1" applyFont="1" applyFill="1" applyBorder="1"/>
    <xf numFmtId="0" fontId="0" fillId="0" borderId="0" xfId="0" applyAlignment="1">
      <alignment horizontal="right"/>
    </xf>
    <xf numFmtId="0" fontId="0" fillId="0" borderId="4" xfId="0" applyFont="1" applyBorder="1" applyAlignment="1">
      <alignment horizontal="left" vertical="center"/>
    </xf>
    <xf numFmtId="0" fontId="1" fillId="0" borderId="0" xfId="0" applyFont="1"/>
    <xf numFmtId="0" fontId="0" fillId="0" borderId="0" xfId="0" applyFont="1" applyAlignment="1">
      <alignment horizontal="right"/>
    </xf>
    <xf numFmtId="0" fontId="1" fillId="0" borderId="4" xfId="0" applyFont="1" applyBorder="1"/>
    <xf numFmtId="0" fontId="0" fillId="0" borderId="4" xfId="0" applyFont="1" applyBorder="1" applyAlignment="1">
      <alignment horizontal="center"/>
    </xf>
    <xf numFmtId="0" fontId="3" fillId="0" borderId="4" xfId="0" applyFont="1" applyBorder="1"/>
    <xf numFmtId="0" fontId="0" fillId="0" borderId="4" xfId="0" applyBorder="1" applyAlignment="1">
      <alignment horizontal="center"/>
    </xf>
    <xf numFmtId="166" fontId="0" fillId="0" borderId="4" xfId="0" applyNumberFormat="1" applyBorder="1" applyAlignment="1">
      <alignment horizontal="center"/>
    </xf>
    <xf numFmtId="0" fontId="4" fillId="0" borderId="4" xfId="0" applyFont="1" applyBorder="1"/>
    <xf numFmtId="0" fontId="0" fillId="0" borderId="4" xfId="0" applyFont="1" applyBorder="1"/>
    <xf numFmtId="10" fontId="0" fillId="0" borderId="4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166" fontId="0" fillId="0" borderId="4" xfId="0" applyNumberFormat="1" applyFont="1" applyBorder="1" applyAlignment="1">
      <alignment horizontal="center"/>
    </xf>
    <xf numFmtId="10" fontId="0" fillId="0" borderId="4" xfId="0" applyNumberFormat="1" applyFont="1" applyBorder="1" applyAlignment="1">
      <alignment horizontal="center"/>
    </xf>
    <xf numFmtId="9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0" fontId="0" fillId="0" borderId="6" xfId="0" applyFont="1" applyBorder="1" applyAlignment="1">
      <alignment horizontal="center"/>
    </xf>
    <xf numFmtId="166" fontId="0" fillId="0" borderId="6" xfId="0" applyNumberFormat="1" applyFont="1" applyBorder="1" applyAlignment="1">
      <alignment horizontal="center"/>
    </xf>
    <xf numFmtId="0" fontId="0" fillId="0" borderId="0" xfId="0" applyFont="1" applyBorder="1" applyAlignment="1">
      <alignment horizontal="right" vertical="center"/>
    </xf>
    <xf numFmtId="0" fontId="0" fillId="0" borderId="0" xfId="0" applyAlignment="1">
      <alignment horizontal="right" wrapText="1"/>
    </xf>
    <xf numFmtId="9" fontId="0" fillId="0" borderId="12" xfId="0" applyNumberFormat="1" applyFont="1" applyBorder="1" applyAlignment="1">
      <alignment horizontal="center"/>
    </xf>
    <xf numFmtId="9" fontId="0" fillId="0" borderId="12" xfId="0" applyNumberFormat="1" applyBorder="1"/>
    <xf numFmtId="10" fontId="2" fillId="0" borderId="12" xfId="1" applyNumberFormat="1" applyBorder="1"/>
    <xf numFmtId="0" fontId="5" fillId="0" borderId="10" xfId="0" applyFont="1" applyBorder="1"/>
    <xf numFmtId="0" fontId="5" fillId="0" borderId="13" xfId="0" applyFont="1" applyBorder="1"/>
    <xf numFmtId="165" fontId="5" fillId="0" borderId="11" xfId="0" applyNumberFormat="1" applyFont="1" applyBorder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2" applyNumberFormat="1" applyFont="1" applyBorder="1" applyAlignment="1" applyProtection="1">
      <alignment horizontal="center"/>
    </xf>
    <xf numFmtId="0" fontId="0" fillId="0" borderId="4" xfId="0" applyFont="1" applyBorder="1" applyAlignment="1">
      <alignment horizontal="left" vertical="center"/>
    </xf>
    <xf numFmtId="0" fontId="0" fillId="0" borderId="4" xfId="2" applyNumberFormat="1" applyFont="1" applyBorder="1" applyAlignment="1" applyProtection="1">
      <alignment horizontal="center" vertical="center"/>
    </xf>
    <xf numFmtId="0" fontId="1" fillId="3" borderId="5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165" fontId="0" fillId="0" borderId="4" xfId="2" applyFont="1" applyBorder="1" applyAlignment="1" applyProtection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 applyAlignment="1">
      <alignment horizontal="left"/>
    </xf>
    <xf numFmtId="165" fontId="1" fillId="3" borderId="8" xfId="0" applyNumberFormat="1" applyFont="1" applyFill="1" applyBorder="1" applyAlignment="1">
      <alignment horizontal="center"/>
    </xf>
    <xf numFmtId="0" fontId="0" fillId="0" borderId="9" xfId="0" applyFont="1" applyBorder="1" applyAlignment="1">
      <alignment horizontal="left"/>
    </xf>
    <xf numFmtId="9" fontId="0" fillId="0" borderId="9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6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6" fontId="0" fillId="0" borderId="4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left"/>
    </xf>
    <xf numFmtId="165" fontId="1" fillId="3" borderId="11" xfId="0" applyNumberFormat="1" applyFont="1" applyFill="1" applyBorder="1" applyAlignment="1">
      <alignment horizontal="center"/>
    </xf>
    <xf numFmtId="167" fontId="0" fillId="0" borderId="4" xfId="2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167" fontId="6" fillId="0" borderId="1" xfId="2" applyNumberFormat="1" applyBorder="1" applyAlignment="1" applyProtection="1">
      <alignment horizontal="center" vertical="center"/>
    </xf>
    <xf numFmtId="167" fontId="6" fillId="0" borderId="3" xfId="2" applyNumberFormat="1" applyBorder="1" applyAlignment="1" applyProtection="1">
      <alignment horizontal="center" vertical="center"/>
    </xf>
    <xf numFmtId="167" fontId="6" fillId="0" borderId="4" xfId="2" applyNumberFormat="1" applyBorder="1" applyAlignment="1" applyProtection="1">
      <alignment horizontal="center" vertical="center"/>
    </xf>
    <xf numFmtId="0" fontId="0" fillId="0" borderId="6" xfId="0" applyFont="1" applyBorder="1" applyAlignment="1">
      <alignment horizontal="left" vertical="center"/>
    </xf>
    <xf numFmtId="165" fontId="0" fillId="0" borderId="4" xfId="2" applyFont="1" applyBorder="1" applyAlignment="1" applyProtection="1">
      <alignment horizontal="center"/>
    </xf>
    <xf numFmtId="0" fontId="0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166" fontId="1" fillId="3" borderId="4" xfId="0" applyNumberFormat="1" applyFon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165" fontId="1" fillId="3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165" fontId="0" fillId="0" borderId="0" xfId="0" applyNumberForma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146050</xdr:rowOff>
    </xdr:from>
    <xdr:to>
      <xdr:col>0</xdr:col>
      <xdr:colOff>1905635</xdr:colOff>
      <xdr:row>0</xdr:row>
      <xdr:rowOff>688340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2CC31FB0-A532-4ACA-AEA9-840DF62AF4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900" y="146050"/>
          <a:ext cx="1816735" cy="542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abSelected="1" view="pageBreakPreview" topLeftCell="A46" zoomScaleNormal="100" zoomScaleSheetLayoutView="100" workbookViewId="0">
      <selection activeCell="A54" sqref="A54:XFD54"/>
    </sheetView>
  </sheetViews>
  <sheetFormatPr defaultColWidth="11.7265625" defaultRowHeight="14.5"/>
  <cols>
    <col min="1" max="1" width="47" customWidth="1"/>
    <col min="4" max="4" width="18.1796875" customWidth="1"/>
    <col min="5" max="5" width="16.1796875" customWidth="1"/>
    <col min="7" max="7" width="14.7265625"/>
    <col min="8" max="8" width="10.81640625" customWidth="1"/>
  </cols>
  <sheetData>
    <row r="1" spans="1:7" ht="61.15" customHeight="1">
      <c r="A1" s="39" t="s">
        <v>89</v>
      </c>
      <c r="B1" s="39"/>
      <c r="C1" s="39"/>
      <c r="D1" s="39"/>
      <c r="E1" s="39"/>
      <c r="F1" s="39"/>
      <c r="G1" s="39"/>
    </row>
    <row r="2" spans="1:7">
      <c r="A2" s="40" t="s">
        <v>90</v>
      </c>
      <c r="B2" s="40"/>
      <c r="C2" s="40"/>
      <c r="D2" s="40"/>
      <c r="E2" s="40"/>
      <c r="F2" s="40"/>
      <c r="G2" s="40"/>
    </row>
    <row r="3" spans="1:7">
      <c r="A3" t="s">
        <v>0</v>
      </c>
      <c r="B3" s="41"/>
      <c r="C3" s="41"/>
      <c r="D3" s="41"/>
      <c r="E3" s="41"/>
      <c r="F3" s="41"/>
      <c r="G3" s="41"/>
    </row>
    <row r="4" spans="1:7">
      <c r="A4" t="s">
        <v>1</v>
      </c>
      <c r="B4" s="41"/>
      <c r="C4" s="41"/>
      <c r="D4" s="41"/>
      <c r="E4" s="41"/>
      <c r="F4" s="41"/>
      <c r="G4" s="41"/>
    </row>
    <row r="5" spans="1:7">
      <c r="A5" t="s">
        <v>2</v>
      </c>
      <c r="B5" s="41">
        <v>2015</v>
      </c>
      <c r="C5" s="41"/>
      <c r="D5" s="41"/>
      <c r="E5" s="41"/>
      <c r="F5" s="41"/>
      <c r="G5" s="41"/>
    </row>
    <row r="6" spans="1:7">
      <c r="A6" t="s">
        <v>3</v>
      </c>
      <c r="B6" s="41"/>
      <c r="C6" s="41"/>
      <c r="D6" s="41"/>
      <c r="E6" s="41"/>
      <c r="F6" s="41"/>
      <c r="G6" s="41"/>
    </row>
    <row r="7" spans="1:7">
      <c r="A7" t="s">
        <v>4</v>
      </c>
      <c r="B7" s="42" t="s">
        <v>5</v>
      </c>
      <c r="C7" s="42"/>
      <c r="D7" s="42"/>
      <c r="E7" s="42"/>
      <c r="F7" s="42"/>
      <c r="G7" s="42"/>
    </row>
    <row r="8" spans="1:7">
      <c r="A8" t="s">
        <v>6</v>
      </c>
      <c r="B8" s="41"/>
      <c r="C8" s="41"/>
      <c r="D8" s="41"/>
      <c r="E8" s="41"/>
      <c r="F8" s="41"/>
      <c r="G8" s="41"/>
    </row>
    <row r="9" spans="1:7" ht="13.75" customHeight="1">
      <c r="A9" t="s">
        <v>7</v>
      </c>
      <c r="B9" s="95"/>
      <c r="C9" s="95"/>
      <c r="D9" s="95"/>
      <c r="E9" s="95"/>
      <c r="F9" s="95"/>
      <c r="G9" s="95"/>
    </row>
    <row r="10" spans="1:7">
      <c r="B10" s="95"/>
      <c r="C10" s="95"/>
      <c r="D10" s="95"/>
      <c r="E10" s="95"/>
      <c r="F10" s="95"/>
      <c r="G10" s="95"/>
    </row>
    <row r="11" spans="1:7">
      <c r="A11" s="43" t="s">
        <v>8</v>
      </c>
      <c r="B11" s="44"/>
      <c r="C11" s="44"/>
      <c r="D11" s="44"/>
      <c r="E11" s="44"/>
      <c r="F11" s="44"/>
      <c r="G11" s="45"/>
    </row>
    <row r="12" spans="1:7">
      <c r="A12" s="46" t="s">
        <v>9</v>
      </c>
      <c r="B12" s="46"/>
      <c r="C12" s="46"/>
      <c r="D12" s="46"/>
      <c r="E12" s="46"/>
      <c r="F12" s="46"/>
      <c r="G12" s="2"/>
    </row>
    <row r="13" spans="1:7">
      <c r="A13" s="96"/>
      <c r="B13" s="96"/>
      <c r="C13" s="96"/>
      <c r="D13" s="47" t="s">
        <v>10</v>
      </c>
      <c r="E13" s="47"/>
      <c r="F13" s="47"/>
      <c r="G13" s="2">
        <f>G12*0.15</f>
        <v>0</v>
      </c>
    </row>
    <row r="14" spans="1:7">
      <c r="A14" s="96"/>
      <c r="B14" s="96"/>
      <c r="C14" s="96"/>
      <c r="D14" s="47" t="s">
        <v>11</v>
      </c>
      <c r="E14" s="47"/>
      <c r="F14" s="47"/>
      <c r="G14" s="2">
        <f>G12-G13</f>
        <v>0</v>
      </c>
    </row>
    <row r="15" spans="1:7">
      <c r="A15" s="96"/>
      <c r="B15" s="96"/>
      <c r="C15" s="96"/>
      <c r="D15" s="47" t="s">
        <v>12</v>
      </c>
      <c r="E15" s="47"/>
      <c r="F15" s="47"/>
      <c r="G15" s="3">
        <v>5</v>
      </c>
    </row>
    <row r="16" spans="1:7">
      <c r="A16" s="96"/>
      <c r="B16" s="96"/>
      <c r="C16" s="96"/>
      <c r="D16" s="47" t="s">
        <v>13</v>
      </c>
      <c r="E16" s="47"/>
      <c r="F16" s="47"/>
      <c r="G16" s="2">
        <f>G14</f>
        <v>0</v>
      </c>
    </row>
    <row r="17" spans="1:8">
      <c r="A17" s="96"/>
      <c r="B17" s="96"/>
      <c r="C17" s="96"/>
      <c r="D17" s="47" t="s">
        <v>14</v>
      </c>
      <c r="E17" s="47"/>
      <c r="F17" s="47"/>
      <c r="G17" s="4">
        <v>0.2</v>
      </c>
    </row>
    <row r="18" spans="1:8">
      <c r="A18" s="96"/>
      <c r="B18" s="96"/>
      <c r="C18" s="96"/>
      <c r="D18" s="47" t="s">
        <v>15</v>
      </c>
      <c r="E18" s="47"/>
      <c r="F18" s="47"/>
      <c r="G18" s="2">
        <f>G16*G17</f>
        <v>0</v>
      </c>
    </row>
    <row r="19" spans="1:8">
      <c r="A19" s="48" t="s">
        <v>16</v>
      </c>
      <c r="B19" s="48"/>
      <c r="C19" s="48"/>
      <c r="D19" s="48"/>
      <c r="E19" s="48"/>
      <c r="F19" s="48"/>
      <c r="G19" s="5">
        <f>G18</f>
        <v>0</v>
      </c>
    </row>
    <row r="20" spans="1:8">
      <c r="A20" s="49" t="s">
        <v>17</v>
      </c>
      <c r="B20" s="49"/>
      <c r="C20" s="49"/>
      <c r="D20" s="49"/>
      <c r="E20" s="49"/>
      <c r="F20" s="50">
        <v>10</v>
      </c>
      <c r="G20" s="50"/>
      <c r="H20" s="6"/>
    </row>
    <row r="21" spans="1:8">
      <c r="A21" s="51" t="s">
        <v>18</v>
      </c>
      <c r="B21" s="51"/>
      <c r="C21" s="51"/>
      <c r="D21" s="51"/>
      <c r="E21" s="51"/>
      <c r="F21" s="52">
        <v>200</v>
      </c>
      <c r="G21" s="52"/>
      <c r="H21" s="6"/>
    </row>
    <row r="22" spans="1:8">
      <c r="A22" s="49" t="s">
        <v>19</v>
      </c>
      <c r="B22" s="49"/>
      <c r="C22" s="49"/>
      <c r="D22" s="49"/>
      <c r="E22" s="49"/>
      <c r="F22" s="50"/>
      <c r="G22" s="50"/>
      <c r="H22" s="6"/>
    </row>
    <row r="23" spans="1:8">
      <c r="A23" s="53" t="s">
        <v>20</v>
      </c>
      <c r="B23" s="53"/>
      <c r="C23" s="53"/>
      <c r="D23" s="53"/>
      <c r="E23" s="53"/>
      <c r="F23" s="54">
        <f>(F22*F21)</f>
        <v>0</v>
      </c>
      <c r="G23" s="54"/>
      <c r="H23" s="6"/>
    </row>
    <row r="24" spans="1:8">
      <c r="H24" s="6"/>
    </row>
    <row r="25" spans="1:8">
      <c r="A25" s="8" t="s">
        <v>21</v>
      </c>
      <c r="B25" s="8"/>
      <c r="C25" s="8"/>
      <c r="D25" s="8"/>
      <c r="H25" s="6"/>
    </row>
    <row r="26" spans="1:8">
      <c r="A26" s="49" t="s">
        <v>22</v>
      </c>
      <c r="B26" s="49"/>
      <c r="C26" s="49"/>
      <c r="D26" s="49"/>
      <c r="E26" s="49"/>
      <c r="F26" s="55"/>
      <c r="G26" s="55"/>
      <c r="H26" s="6"/>
    </row>
    <row r="27" spans="1:8">
      <c r="A27" s="49" t="s">
        <v>23</v>
      </c>
      <c r="B27" s="49"/>
      <c r="C27" s="49"/>
      <c r="D27" s="49"/>
      <c r="E27" s="49"/>
      <c r="F27" s="56"/>
      <c r="G27" s="56"/>
      <c r="H27" s="9"/>
    </row>
    <row r="28" spans="1:8">
      <c r="A28" s="57" t="s">
        <v>24</v>
      </c>
      <c r="B28" s="57"/>
      <c r="C28" s="57"/>
      <c r="D28" s="57"/>
      <c r="E28" s="57"/>
      <c r="F28" s="58">
        <f>F23</f>
        <v>0</v>
      </c>
      <c r="G28" s="58"/>
      <c r="H28" s="6"/>
    </row>
    <row r="29" spans="1:8">
      <c r="A29" s="59" t="s">
        <v>25</v>
      </c>
      <c r="B29" s="59"/>
      <c r="C29" s="59"/>
      <c r="D29" s="59"/>
      <c r="E29" s="59"/>
      <c r="F29" s="60" t="e">
        <f>F28/F26*F27</f>
        <v>#DIV/0!</v>
      </c>
      <c r="G29" s="60"/>
      <c r="H29" s="6"/>
    </row>
    <row r="30" spans="1:8">
      <c r="A30" s="61"/>
      <c r="B30" s="61"/>
      <c r="C30" s="61"/>
      <c r="D30" s="61"/>
      <c r="E30" s="61"/>
      <c r="F30" s="62"/>
      <c r="G30" s="62"/>
      <c r="H30" s="6"/>
    </row>
    <row r="31" spans="1:8">
      <c r="A31" s="10" t="s">
        <v>26</v>
      </c>
      <c r="B31" s="63" t="s">
        <v>27</v>
      </c>
      <c r="C31" s="64"/>
      <c r="D31" s="11" t="s">
        <v>28</v>
      </c>
      <c r="E31" s="11" t="s">
        <v>29</v>
      </c>
      <c r="F31" s="65" t="s">
        <v>30</v>
      </c>
      <c r="G31" s="65"/>
      <c r="H31" s="6"/>
    </row>
    <row r="32" spans="1:8">
      <c r="A32" s="12" t="s">
        <v>31</v>
      </c>
      <c r="B32" s="66">
        <v>12</v>
      </c>
      <c r="C32" s="67"/>
      <c r="D32" s="13">
        <f>F23/15000*B32</f>
        <v>0</v>
      </c>
      <c r="E32" s="14"/>
      <c r="F32" s="68">
        <f t="shared" ref="F32:F37" si="0">E32*D32</f>
        <v>0</v>
      </c>
      <c r="G32" s="68"/>
      <c r="H32" s="6"/>
    </row>
    <row r="33" spans="1:8">
      <c r="A33" s="12" t="s">
        <v>32</v>
      </c>
      <c r="B33" s="66">
        <v>4</v>
      </c>
      <c r="C33" s="67"/>
      <c r="D33" s="13">
        <f>F23/30000*B33</f>
        <v>0</v>
      </c>
      <c r="E33" s="14"/>
      <c r="F33" s="68">
        <f t="shared" si="0"/>
        <v>0</v>
      </c>
      <c r="G33" s="68"/>
      <c r="H33" s="6"/>
    </row>
    <row r="34" spans="1:8">
      <c r="A34" s="12" t="s">
        <v>33</v>
      </c>
      <c r="B34" s="66">
        <v>1</v>
      </c>
      <c r="C34" s="67"/>
      <c r="D34" s="13">
        <f>F23/15000*1</f>
        <v>0</v>
      </c>
      <c r="E34" s="14"/>
      <c r="F34" s="68">
        <f t="shared" si="0"/>
        <v>0</v>
      </c>
      <c r="G34" s="68"/>
      <c r="H34" s="6"/>
    </row>
    <row r="35" spans="1:8">
      <c r="A35" s="12" t="s">
        <v>34</v>
      </c>
      <c r="B35" s="66">
        <v>1</v>
      </c>
      <c r="C35" s="67"/>
      <c r="D35" s="13">
        <f>F23/15000</f>
        <v>0</v>
      </c>
      <c r="E35" s="14"/>
      <c r="F35" s="68">
        <f t="shared" si="0"/>
        <v>0</v>
      </c>
      <c r="G35" s="68"/>
      <c r="H35" s="6"/>
    </row>
    <row r="36" spans="1:8">
      <c r="A36" s="12" t="s">
        <v>35</v>
      </c>
      <c r="B36" s="66">
        <v>1</v>
      </c>
      <c r="C36" s="67"/>
      <c r="D36" s="13">
        <f>F23/15000</f>
        <v>0</v>
      </c>
      <c r="E36" s="14"/>
      <c r="F36" s="68">
        <f t="shared" si="0"/>
        <v>0</v>
      </c>
      <c r="G36" s="68"/>
      <c r="H36" s="6"/>
    </row>
    <row r="37" spans="1:8">
      <c r="A37" s="12" t="s">
        <v>36</v>
      </c>
      <c r="B37" s="66">
        <v>1</v>
      </c>
      <c r="C37" s="67"/>
      <c r="D37" s="13">
        <f>F23/15000</f>
        <v>0</v>
      </c>
      <c r="E37" s="14"/>
      <c r="F37" s="68">
        <f t="shared" si="0"/>
        <v>0</v>
      </c>
      <c r="G37" s="68"/>
      <c r="H37" s="6"/>
    </row>
    <row r="38" spans="1:8">
      <c r="A38" s="12" t="s">
        <v>37</v>
      </c>
      <c r="B38" s="66">
        <v>2</v>
      </c>
      <c r="C38" s="67"/>
      <c r="D38" s="13">
        <f>F23/30000*B38</f>
        <v>0</v>
      </c>
      <c r="E38" s="14"/>
      <c r="F38" s="68">
        <f>(E38*D38)</f>
        <v>0</v>
      </c>
      <c r="G38" s="68"/>
      <c r="H38" s="6"/>
    </row>
    <row r="39" spans="1:8">
      <c r="A39" s="12" t="s">
        <v>38</v>
      </c>
      <c r="B39" s="66">
        <v>1</v>
      </c>
      <c r="C39" s="67"/>
      <c r="D39" s="13">
        <f>F23/2000</f>
        <v>0</v>
      </c>
      <c r="E39" s="14"/>
      <c r="F39" s="68">
        <f t="shared" ref="F39:F45" si="1">E39*D39</f>
        <v>0</v>
      </c>
      <c r="G39" s="68"/>
      <c r="H39" s="6"/>
    </row>
    <row r="40" spans="1:8">
      <c r="A40" s="12" t="s">
        <v>39</v>
      </c>
      <c r="B40" s="66">
        <v>2</v>
      </c>
      <c r="C40" s="67"/>
      <c r="D40" s="13">
        <f>F23/40000*B40</f>
        <v>0</v>
      </c>
      <c r="E40" s="14"/>
      <c r="F40" s="68">
        <f>(E40*D40)</f>
        <v>0</v>
      </c>
      <c r="G40" s="68"/>
      <c r="H40" s="6"/>
    </row>
    <row r="41" spans="1:8">
      <c r="A41" s="12" t="s">
        <v>40</v>
      </c>
      <c r="B41" s="66">
        <f>D41</f>
        <v>0</v>
      </c>
      <c r="C41" s="67"/>
      <c r="D41" s="13">
        <f>F23/100*1.5/20</f>
        <v>0</v>
      </c>
      <c r="E41" s="14"/>
      <c r="F41" s="68">
        <f t="shared" si="1"/>
        <v>0</v>
      </c>
      <c r="G41" s="68"/>
      <c r="H41" s="6"/>
    </row>
    <row r="42" spans="1:8">
      <c r="A42" s="15" t="s">
        <v>41</v>
      </c>
      <c r="B42" s="66">
        <v>4</v>
      </c>
      <c r="C42" s="67"/>
      <c r="D42" s="13">
        <f>F23/50000*B42</f>
        <v>0</v>
      </c>
      <c r="E42" s="14"/>
      <c r="F42" s="68">
        <f t="shared" si="1"/>
        <v>0</v>
      </c>
      <c r="G42" s="68"/>
      <c r="H42" s="6"/>
    </row>
    <row r="43" spans="1:8">
      <c r="A43" s="16" t="s">
        <v>42</v>
      </c>
      <c r="B43" s="66">
        <v>2</v>
      </c>
      <c r="C43" s="67"/>
      <c r="D43" s="13">
        <v>2</v>
      </c>
      <c r="E43" s="14"/>
      <c r="F43" s="68">
        <f t="shared" si="1"/>
        <v>0</v>
      </c>
      <c r="G43" s="68"/>
      <c r="H43" s="6"/>
    </row>
    <row r="44" spans="1:8">
      <c r="A44" s="16" t="s">
        <v>43</v>
      </c>
      <c r="B44" s="63">
        <v>6</v>
      </c>
      <c r="C44" s="64"/>
      <c r="D44" s="13">
        <f>F23/50000*B44</f>
        <v>0</v>
      </c>
      <c r="E44" s="14"/>
      <c r="F44" s="68">
        <f t="shared" si="1"/>
        <v>0</v>
      </c>
      <c r="G44" s="68"/>
      <c r="H44" s="6"/>
    </row>
    <row r="45" spans="1:8">
      <c r="A45" s="16" t="s">
        <v>44</v>
      </c>
      <c r="B45" s="63">
        <v>3</v>
      </c>
      <c r="C45" s="64"/>
      <c r="D45" s="13">
        <v>3</v>
      </c>
      <c r="E45" s="14"/>
      <c r="F45" s="68">
        <f t="shared" si="1"/>
        <v>0</v>
      </c>
      <c r="G45" s="68"/>
      <c r="H45" s="6"/>
    </row>
    <row r="46" spans="1:8">
      <c r="A46" s="51" t="s">
        <v>45</v>
      </c>
      <c r="B46" s="51"/>
      <c r="C46" s="51"/>
      <c r="D46" s="17">
        <v>0.4</v>
      </c>
      <c r="E46" s="14"/>
      <c r="F46" s="69">
        <f>SUM(F32:F44)*D46</f>
        <v>0</v>
      </c>
      <c r="G46" s="69"/>
      <c r="H46" s="6"/>
    </row>
    <row r="47" spans="1:8">
      <c r="A47" s="7" t="s">
        <v>46</v>
      </c>
      <c r="B47" s="70">
        <v>1</v>
      </c>
      <c r="C47" s="71"/>
      <c r="D47" s="17"/>
      <c r="E47" s="14"/>
      <c r="F47" s="69">
        <f>E47*B47</f>
        <v>0</v>
      </c>
      <c r="G47" s="69"/>
      <c r="H47" s="6"/>
    </row>
    <row r="48" spans="1:8">
      <c r="A48" s="7" t="s">
        <v>47</v>
      </c>
      <c r="B48" s="70">
        <v>10</v>
      </c>
      <c r="C48" s="71"/>
      <c r="D48" s="17"/>
      <c r="E48" s="14"/>
      <c r="F48" s="69">
        <f>E48*B48</f>
        <v>0</v>
      </c>
      <c r="G48" s="69"/>
      <c r="H48" s="6"/>
    </row>
    <row r="49" spans="1:8">
      <c r="A49" s="51" t="s">
        <v>48</v>
      </c>
      <c r="B49" s="51"/>
      <c r="C49" s="51"/>
      <c r="D49" s="13"/>
      <c r="E49" s="14"/>
      <c r="F49" s="69"/>
      <c r="G49" s="69"/>
      <c r="H49" s="6"/>
    </row>
    <row r="50" spans="1:8">
      <c r="A50" s="72" t="s">
        <v>49</v>
      </c>
      <c r="B50" s="72"/>
      <c r="C50" s="72"/>
      <c r="D50" s="72"/>
      <c r="E50" s="72"/>
      <c r="F50" s="73">
        <f>SUM(F32:F49)</f>
        <v>0</v>
      </c>
      <c r="G50" s="73">
        <f>SUM(F50:F50)</f>
        <v>0</v>
      </c>
      <c r="H50" s="6"/>
    </row>
    <row r="51" spans="1:8">
      <c r="H51" s="6"/>
    </row>
    <row r="52" spans="1:8">
      <c r="A52" s="8" t="s">
        <v>50</v>
      </c>
      <c r="D52" s="18" t="s">
        <v>51</v>
      </c>
      <c r="E52" s="18" t="s">
        <v>52</v>
      </c>
      <c r="F52" s="42" t="s">
        <v>53</v>
      </c>
      <c r="G52" s="42"/>
      <c r="H52" s="6"/>
    </row>
    <row r="53" spans="1:8">
      <c r="A53" s="51" t="s">
        <v>54</v>
      </c>
      <c r="B53" s="51"/>
      <c r="C53" s="51"/>
      <c r="D53" s="11">
        <v>10</v>
      </c>
      <c r="E53" s="19"/>
      <c r="F53" s="74">
        <f>E53*D53</f>
        <v>0</v>
      </c>
      <c r="G53" s="74"/>
      <c r="H53" s="6"/>
    </row>
    <row r="54" spans="1:8" hidden="1">
      <c r="A54" s="75"/>
      <c r="B54" s="76"/>
      <c r="C54" s="77"/>
      <c r="D54" s="11"/>
      <c r="E54" s="19"/>
      <c r="F54" s="78"/>
      <c r="G54" s="79"/>
      <c r="H54" s="6"/>
    </row>
    <row r="55" spans="1:8">
      <c r="A55" s="75" t="s">
        <v>55</v>
      </c>
      <c r="B55" s="76"/>
      <c r="C55" s="77"/>
      <c r="D55" s="11">
        <v>10</v>
      </c>
      <c r="E55" s="19"/>
      <c r="F55" s="80">
        <f>E55*D55</f>
        <v>0</v>
      </c>
      <c r="G55" s="80"/>
      <c r="H55" s="6"/>
    </row>
    <row r="56" spans="1:8" hidden="1">
      <c r="A56" s="75"/>
      <c r="B56" s="76"/>
      <c r="C56" s="77"/>
      <c r="D56" s="11"/>
      <c r="E56" s="19"/>
      <c r="F56" s="80"/>
      <c r="G56" s="80"/>
      <c r="H56" s="6"/>
    </row>
    <row r="57" spans="1:8">
      <c r="A57" s="51" t="s">
        <v>56</v>
      </c>
      <c r="B57" s="51"/>
      <c r="C57" s="51"/>
      <c r="D57" s="11">
        <v>10</v>
      </c>
      <c r="E57" s="20">
        <v>0.08</v>
      </c>
      <c r="F57" s="74">
        <f>(E53+E54)*E57*D57</f>
        <v>0</v>
      </c>
      <c r="G57" s="74"/>
      <c r="H57" s="21"/>
    </row>
    <row r="58" spans="1:8">
      <c r="A58" s="51" t="s">
        <v>57</v>
      </c>
      <c r="B58" s="51"/>
      <c r="C58" s="51"/>
      <c r="D58" s="11">
        <v>10</v>
      </c>
      <c r="E58" s="20">
        <v>0.33329999999999999</v>
      </c>
      <c r="F58" s="74">
        <f>(E53+E54)*E58/12*10</f>
        <v>0</v>
      </c>
      <c r="G58" s="74"/>
      <c r="H58" s="22"/>
    </row>
    <row r="59" spans="1:8">
      <c r="A59" s="81" t="s">
        <v>58</v>
      </c>
      <c r="B59" s="81"/>
      <c r="C59" s="81"/>
      <c r="D59" s="23">
        <v>10</v>
      </c>
      <c r="E59" s="24">
        <f>(E53+E54)/12</f>
        <v>0</v>
      </c>
      <c r="F59" s="74">
        <f>E59*D59</f>
        <v>0</v>
      </c>
      <c r="G59" s="74"/>
      <c r="H59" s="6"/>
    </row>
    <row r="60" spans="1:8">
      <c r="A60" s="53" t="s">
        <v>59</v>
      </c>
      <c r="B60" s="53"/>
      <c r="C60" s="53"/>
      <c r="D60" s="53"/>
      <c r="E60" s="53"/>
      <c r="F60" s="73">
        <f>SUM(F53:F59)</f>
        <v>0</v>
      </c>
      <c r="G60" s="73">
        <f>SUM(F60:F60)</f>
        <v>0</v>
      </c>
      <c r="H60" s="6"/>
    </row>
    <row r="61" spans="1:8">
      <c r="H61" s="6"/>
    </row>
    <row r="62" spans="1:8">
      <c r="A62" s="8" t="s">
        <v>60</v>
      </c>
      <c r="D62" s="18" t="s">
        <v>61</v>
      </c>
      <c r="E62" s="18" t="s">
        <v>62</v>
      </c>
      <c r="F62" s="42" t="s">
        <v>30</v>
      </c>
      <c r="G62" s="42"/>
      <c r="H62" s="6"/>
    </row>
    <row r="63" spans="1:8">
      <c r="A63" s="51" t="s">
        <v>63</v>
      </c>
      <c r="B63" s="51"/>
      <c r="C63" s="51"/>
      <c r="D63" s="11">
        <v>1</v>
      </c>
      <c r="E63" s="20">
        <v>0.01</v>
      </c>
      <c r="F63" s="82">
        <f>G12*E63</f>
        <v>0</v>
      </c>
      <c r="G63" s="82">
        <f t="shared" ref="G63:G68" si="2">SUM(F63:F63)</f>
        <v>0</v>
      </c>
      <c r="H63" s="6"/>
    </row>
    <row r="64" spans="1:8">
      <c r="A64" s="51" t="s">
        <v>64</v>
      </c>
      <c r="B64" s="51"/>
      <c r="C64" s="51"/>
      <c r="D64" s="11">
        <v>1</v>
      </c>
      <c r="E64" s="19"/>
      <c r="F64" s="82">
        <f>E64*D64</f>
        <v>0</v>
      </c>
      <c r="G64" s="82">
        <f t="shared" si="2"/>
        <v>0</v>
      </c>
      <c r="H64" s="6"/>
    </row>
    <row r="65" spans="1:13">
      <c r="A65" s="51" t="s">
        <v>65</v>
      </c>
      <c r="B65" s="51"/>
      <c r="C65" s="51"/>
      <c r="D65" s="11">
        <v>1</v>
      </c>
      <c r="E65" s="19"/>
      <c r="F65" s="82">
        <f>E65*D65</f>
        <v>0</v>
      </c>
      <c r="G65" s="82">
        <f t="shared" si="2"/>
        <v>0</v>
      </c>
      <c r="H65" s="6"/>
    </row>
    <row r="66" spans="1:13">
      <c r="A66" s="51" t="s">
        <v>66</v>
      </c>
      <c r="B66" s="51"/>
      <c r="C66" s="51"/>
      <c r="D66" s="11">
        <v>2</v>
      </c>
      <c r="E66" s="19"/>
      <c r="F66" s="82">
        <f>E66*D66</f>
        <v>0</v>
      </c>
      <c r="G66" s="82">
        <f t="shared" si="2"/>
        <v>0</v>
      </c>
      <c r="H66" s="6"/>
    </row>
    <row r="67" spans="1:13" ht="13.75" customHeight="1">
      <c r="A67" s="83" t="s">
        <v>67</v>
      </c>
      <c r="B67" s="83"/>
      <c r="C67" s="83"/>
      <c r="D67" s="11">
        <v>0.5</v>
      </c>
      <c r="E67" s="19"/>
      <c r="F67" s="82">
        <f>E67*D67</f>
        <v>0</v>
      </c>
      <c r="G67" s="82">
        <f t="shared" si="2"/>
        <v>0</v>
      </c>
      <c r="H67" s="6"/>
    </row>
    <row r="68" spans="1:13">
      <c r="A68" s="81" t="s">
        <v>68</v>
      </c>
      <c r="B68" s="81"/>
      <c r="C68" s="81"/>
      <c r="D68" s="23">
        <v>1</v>
      </c>
      <c r="E68" s="24"/>
      <c r="F68" s="82">
        <f>E68*D68</f>
        <v>0</v>
      </c>
      <c r="G68" s="82">
        <f t="shared" si="2"/>
        <v>0</v>
      </c>
      <c r="H68" s="6"/>
    </row>
    <row r="69" spans="1:13">
      <c r="A69" s="84" t="s">
        <v>69</v>
      </c>
      <c r="B69" s="84"/>
      <c r="C69" s="84"/>
      <c r="D69" s="84"/>
      <c r="E69" s="84"/>
      <c r="F69" s="85">
        <f>SUM(F63:F68)</f>
        <v>0</v>
      </c>
      <c r="G69" s="85">
        <f>SUM(G63:G68)</f>
        <v>0</v>
      </c>
      <c r="H69" s="6"/>
    </row>
    <row r="70" spans="1:13">
      <c r="H70" s="6"/>
    </row>
    <row r="71" spans="1:13">
      <c r="A71" s="40" t="s">
        <v>70</v>
      </c>
      <c r="B71" s="40"/>
      <c r="C71" s="40"/>
      <c r="D71" s="40"/>
      <c r="E71" s="40"/>
      <c r="F71" s="40"/>
      <c r="G71" s="40"/>
      <c r="H71" s="6"/>
    </row>
    <row r="72" spans="1:13">
      <c r="H72" s="6"/>
    </row>
    <row r="73" spans="1:13">
      <c r="A73" s="89" t="s">
        <v>71</v>
      </c>
      <c r="B73" s="89"/>
      <c r="C73" s="89"/>
      <c r="D73" s="89"/>
      <c r="E73" s="89"/>
      <c r="F73" s="90">
        <f>F23</f>
        <v>0</v>
      </c>
      <c r="G73" s="90"/>
      <c r="H73" s="6"/>
    </row>
    <row r="74" spans="1:13">
      <c r="H74" s="6"/>
    </row>
    <row r="75" spans="1:13">
      <c r="A75" s="49" t="s">
        <v>72</v>
      </c>
      <c r="B75" s="49"/>
      <c r="C75" s="49"/>
      <c r="D75" s="49"/>
      <c r="E75" s="49"/>
      <c r="F75" s="86" t="e">
        <f>F29</f>
        <v>#DIV/0!</v>
      </c>
      <c r="G75" s="86" t="e">
        <f t="shared" ref="G75:G79" si="3">SUM(F75:F75)</f>
        <v>#DIV/0!</v>
      </c>
      <c r="H75" s="6"/>
    </row>
    <row r="76" spans="1:13">
      <c r="A76" s="49" t="s">
        <v>73</v>
      </c>
      <c r="B76" s="49"/>
      <c r="C76" s="49"/>
      <c r="D76" s="49"/>
      <c r="E76" s="49"/>
      <c r="F76" s="86">
        <f>F50</f>
        <v>0</v>
      </c>
      <c r="G76" s="86">
        <f t="shared" si="3"/>
        <v>0</v>
      </c>
      <c r="H76" s="6"/>
    </row>
    <row r="77" spans="1:13">
      <c r="A77" s="49" t="s">
        <v>74</v>
      </c>
      <c r="B77" s="49"/>
      <c r="C77" s="49"/>
      <c r="D77" s="49"/>
      <c r="E77" s="49"/>
      <c r="F77" s="86">
        <f>G19</f>
        <v>0</v>
      </c>
      <c r="G77" s="86">
        <f t="shared" si="3"/>
        <v>0</v>
      </c>
      <c r="H77" s="6"/>
    </row>
    <row r="78" spans="1:13">
      <c r="A78" s="49" t="s">
        <v>75</v>
      </c>
      <c r="B78" s="49"/>
      <c r="C78" s="49"/>
      <c r="D78" s="49"/>
      <c r="E78" s="49"/>
      <c r="F78" s="86">
        <f>F60</f>
        <v>0</v>
      </c>
      <c r="G78" s="86">
        <f t="shared" si="3"/>
        <v>0</v>
      </c>
      <c r="H78" s="6"/>
    </row>
    <row r="79" spans="1:13">
      <c r="A79" s="49" t="s">
        <v>76</v>
      </c>
      <c r="B79" s="49"/>
      <c r="C79" s="49"/>
      <c r="D79" s="49"/>
      <c r="E79" s="49"/>
      <c r="F79" s="86">
        <f>F69</f>
        <v>0</v>
      </c>
      <c r="G79" s="86">
        <f t="shared" si="3"/>
        <v>0</v>
      </c>
      <c r="H79" s="6"/>
    </row>
    <row r="80" spans="1:13">
      <c r="A80" s="49" t="s">
        <v>77</v>
      </c>
      <c r="B80" s="49"/>
      <c r="C80" s="49"/>
      <c r="D80" s="49"/>
      <c r="E80" s="49"/>
      <c r="F80" s="86"/>
      <c r="G80" s="86"/>
      <c r="H80" s="25"/>
      <c r="I80" s="1"/>
      <c r="J80" s="1"/>
      <c r="K80" s="1"/>
      <c r="L80" s="1"/>
      <c r="M80" s="1"/>
    </row>
    <row r="81" spans="1:12">
      <c r="A81" s="51" t="s">
        <v>78</v>
      </c>
      <c r="B81" s="51"/>
      <c r="C81" s="51"/>
      <c r="D81" s="51"/>
      <c r="E81" s="51"/>
      <c r="F81" s="87"/>
      <c r="G81" s="87"/>
      <c r="H81" s="26"/>
      <c r="I81" s="38"/>
      <c r="J81" s="38"/>
      <c r="K81" s="38"/>
      <c r="L81" s="38"/>
    </row>
    <row r="82" spans="1:12">
      <c r="A82" s="84" t="s">
        <v>79</v>
      </c>
      <c r="B82" s="84"/>
      <c r="C82" s="84"/>
      <c r="D82" s="84"/>
      <c r="E82" s="84"/>
      <c r="F82" s="88" t="e">
        <f>SUM(F75:F81)</f>
        <v>#DIV/0!</v>
      </c>
      <c r="G82" s="88" t="e">
        <f>SUM(G75:G80)</f>
        <v>#DIV/0!</v>
      </c>
      <c r="H82" s="26"/>
      <c r="I82" s="38"/>
      <c r="J82" s="38"/>
      <c r="K82" s="38"/>
      <c r="L82" s="38"/>
    </row>
    <row r="83" spans="1:12">
      <c r="A83" s="41"/>
      <c r="B83" s="41"/>
      <c r="C83" s="41"/>
      <c r="D83" s="41"/>
      <c r="E83" s="27" t="s">
        <v>80</v>
      </c>
      <c r="F83" s="98"/>
      <c r="G83" s="98" t="e">
        <f>SUM(G75:G82)</f>
        <v>#DIV/0!</v>
      </c>
      <c r="H83" s="6"/>
    </row>
    <row r="84" spans="1:12">
      <c r="A84" s="99" t="s">
        <v>81</v>
      </c>
      <c r="B84" s="99"/>
      <c r="C84" s="99"/>
      <c r="D84" s="99"/>
      <c r="E84" s="28"/>
      <c r="F84" s="86" t="e">
        <f>F82*E84</f>
        <v>#DIV/0!</v>
      </c>
      <c r="G84" s="86" t="e">
        <f>SUM(F84:F84)</f>
        <v>#DIV/0!</v>
      </c>
      <c r="H84" s="6"/>
    </row>
    <row r="85" spans="1:12">
      <c r="A85" s="100" t="s">
        <v>82</v>
      </c>
      <c r="B85" s="100"/>
      <c r="C85" s="100"/>
      <c r="D85" s="100"/>
      <c r="E85" s="29"/>
      <c r="F85" s="87" t="e">
        <f>(F82+F84)*E85</f>
        <v>#DIV/0!</v>
      </c>
      <c r="G85" s="87" t="e">
        <f>SUM(F85:F85)</f>
        <v>#DIV/0!</v>
      </c>
      <c r="H85" s="6"/>
    </row>
    <row r="86" spans="1:12">
      <c r="H86" s="6"/>
    </row>
    <row r="87" spans="1:12">
      <c r="A87" s="101" t="s">
        <v>83</v>
      </c>
      <c r="B87" s="101"/>
      <c r="C87" s="101"/>
      <c r="D87" s="101"/>
      <c r="E87" s="101"/>
      <c r="F87" s="73" t="e">
        <f>F82+F84+F85</f>
        <v>#DIV/0!</v>
      </c>
      <c r="G87" s="73" t="e">
        <f>SUM(F87:F87)</f>
        <v>#DIV/0!</v>
      </c>
      <c r="H87" s="6"/>
    </row>
    <row r="89" spans="1:12" ht="18.5">
      <c r="A89" s="30" t="s">
        <v>84</v>
      </c>
      <c r="B89" s="31"/>
      <c r="C89" s="32" t="e">
        <f>F87/F73</f>
        <v>#DIV/0!</v>
      </c>
    </row>
    <row r="90" spans="1:12">
      <c r="D90" s="42" t="s">
        <v>85</v>
      </c>
      <c r="E90" s="42"/>
      <c r="F90" s="42"/>
      <c r="G90" s="42"/>
      <c r="H90" s="42"/>
    </row>
    <row r="92" spans="1:12">
      <c r="A92" s="8" t="s">
        <v>86</v>
      </c>
    </row>
    <row r="93" spans="1:12">
      <c r="A93" s="8"/>
    </row>
    <row r="94" spans="1:12">
      <c r="A94" s="8"/>
    </row>
    <row r="95" spans="1:12">
      <c r="A95" s="8"/>
    </row>
    <row r="96" spans="1:12">
      <c r="A96" s="8" t="s">
        <v>87</v>
      </c>
    </row>
    <row r="99" spans="1:8">
      <c r="A99" s="8" t="s">
        <v>88</v>
      </c>
    </row>
    <row r="103" spans="1:8" ht="13.75" customHeight="1">
      <c r="A103" s="97"/>
      <c r="B103" s="97"/>
      <c r="C103" s="97"/>
      <c r="D103" s="97"/>
      <c r="E103" s="97"/>
      <c r="F103" s="97"/>
      <c r="G103" s="97"/>
      <c r="H103" s="97"/>
    </row>
    <row r="104" spans="1:8" ht="38.9" customHeight="1">
      <c r="A104" s="97"/>
      <c r="B104" s="97"/>
      <c r="C104" s="97"/>
      <c r="D104" s="97"/>
      <c r="E104" s="97"/>
      <c r="F104" s="97"/>
      <c r="G104" s="97"/>
      <c r="H104" s="97"/>
    </row>
    <row r="105" spans="1:8">
      <c r="A105" s="33"/>
      <c r="B105" s="33"/>
      <c r="C105" s="33"/>
      <c r="D105" s="33"/>
      <c r="E105" s="33"/>
      <c r="F105" s="33"/>
      <c r="G105" s="33"/>
      <c r="H105" s="34"/>
    </row>
    <row r="106" spans="1:8" ht="13.75" customHeight="1">
      <c r="A106" s="33"/>
      <c r="B106" s="33"/>
      <c r="C106" s="33"/>
      <c r="D106" s="33"/>
      <c r="E106" s="33"/>
      <c r="F106" s="33"/>
      <c r="G106" s="33"/>
      <c r="H106" s="33"/>
    </row>
    <row r="107" spans="1:8">
      <c r="A107" s="33"/>
      <c r="B107" s="33"/>
      <c r="C107" s="33"/>
      <c r="D107" s="33"/>
      <c r="E107" s="33"/>
      <c r="F107" s="33"/>
      <c r="G107" s="33"/>
      <c r="H107" s="33"/>
    </row>
    <row r="108" spans="1:8">
      <c r="A108" s="33"/>
      <c r="B108" s="33"/>
      <c r="C108" s="33"/>
      <c r="D108" s="33"/>
      <c r="E108" s="33"/>
      <c r="F108" s="33"/>
      <c r="G108" s="33"/>
      <c r="H108" s="33"/>
    </row>
    <row r="109" spans="1:8">
      <c r="A109" s="33"/>
      <c r="B109" s="33"/>
      <c r="C109" s="33"/>
      <c r="D109" s="33"/>
      <c r="E109" s="33"/>
      <c r="F109" s="33"/>
      <c r="G109" s="33"/>
      <c r="H109" s="33"/>
    </row>
    <row r="110" spans="1:8">
      <c r="A110" s="91"/>
      <c r="B110" s="91"/>
      <c r="C110" s="91"/>
      <c r="D110" s="91"/>
      <c r="E110" s="91"/>
      <c r="F110" s="91"/>
      <c r="G110" s="91"/>
      <c r="H110" s="91"/>
    </row>
    <row r="111" spans="1:8">
      <c r="A111" s="92"/>
      <c r="B111" s="92"/>
      <c r="C111" s="92"/>
      <c r="D111" s="92"/>
      <c r="E111" s="92"/>
      <c r="F111" s="92"/>
      <c r="G111" s="92"/>
      <c r="H111" s="92"/>
    </row>
    <row r="112" spans="1:8">
      <c r="A112" s="35"/>
      <c r="B112" s="35"/>
      <c r="C112" s="35"/>
      <c r="D112" s="35"/>
      <c r="E112" s="35"/>
      <c r="F112" s="35"/>
      <c r="G112" s="35"/>
      <c r="H112" s="35"/>
    </row>
    <row r="113" spans="1:8" ht="13.75" customHeight="1">
      <c r="A113" s="36"/>
      <c r="B113" s="36"/>
      <c r="C113" s="36"/>
      <c r="D113" s="36"/>
      <c r="E113" s="36"/>
      <c r="F113" s="36"/>
      <c r="G113" s="36"/>
      <c r="H113" s="36"/>
    </row>
    <row r="114" spans="1:8">
      <c r="A114" s="36"/>
      <c r="B114" s="36"/>
      <c r="C114" s="36"/>
      <c r="D114" s="36"/>
      <c r="E114" s="36"/>
      <c r="F114" s="36"/>
      <c r="G114" s="36"/>
      <c r="H114" s="36"/>
    </row>
    <row r="115" spans="1:8">
      <c r="A115" s="36"/>
      <c r="B115" s="36"/>
      <c r="C115" s="36"/>
      <c r="D115" s="36"/>
      <c r="E115" s="36"/>
      <c r="F115" s="36"/>
      <c r="G115" s="36"/>
      <c r="H115" s="36"/>
    </row>
    <row r="116" spans="1:8">
      <c r="A116" s="93"/>
      <c r="B116" s="93"/>
      <c r="C116" s="93"/>
      <c r="D116" s="93"/>
      <c r="E116" s="93"/>
      <c r="F116" s="93"/>
      <c r="G116" s="93"/>
      <c r="H116" s="93"/>
    </row>
    <row r="117" spans="1:8">
      <c r="A117" s="37"/>
    </row>
    <row r="118" spans="1:8">
      <c r="A118" s="93"/>
      <c r="B118" s="93"/>
      <c r="C118" s="93"/>
      <c r="D118" s="93"/>
      <c r="E118" s="93"/>
      <c r="F118" s="93"/>
      <c r="G118" s="93"/>
      <c r="H118" s="93"/>
    </row>
    <row r="120" spans="1:8">
      <c r="A120" s="94"/>
      <c r="B120" s="94"/>
      <c r="C120" s="94"/>
      <c r="D120" s="94"/>
      <c r="E120" s="94"/>
      <c r="F120" s="94"/>
      <c r="G120" s="94"/>
      <c r="H120" s="94"/>
    </row>
  </sheetData>
  <mergeCells count="145">
    <mergeCell ref="A110:C110"/>
    <mergeCell ref="D110:H110"/>
    <mergeCell ref="A111:C111"/>
    <mergeCell ref="D111:H111"/>
    <mergeCell ref="A116:H116"/>
    <mergeCell ref="A118:H118"/>
    <mergeCell ref="A120:H120"/>
    <mergeCell ref="B9:G10"/>
    <mergeCell ref="A13:C18"/>
    <mergeCell ref="A103:H104"/>
    <mergeCell ref="A83:D83"/>
    <mergeCell ref="F83:G83"/>
    <mergeCell ref="A84:D84"/>
    <mergeCell ref="F84:G84"/>
    <mergeCell ref="A85:D85"/>
    <mergeCell ref="F85:G85"/>
    <mergeCell ref="A87:E87"/>
    <mergeCell ref="F87:G87"/>
    <mergeCell ref="D90:H90"/>
    <mergeCell ref="A78:E78"/>
    <mergeCell ref="F78:G78"/>
    <mergeCell ref="A79:E79"/>
    <mergeCell ref="F79:G79"/>
    <mergeCell ref="A80:E80"/>
    <mergeCell ref="F80:G80"/>
    <mergeCell ref="A81:E81"/>
    <mergeCell ref="F81:G81"/>
    <mergeCell ref="A82:E82"/>
    <mergeCell ref="F82:G82"/>
    <mergeCell ref="A71:G71"/>
    <mergeCell ref="A73:E73"/>
    <mergeCell ref="F73:G73"/>
    <mergeCell ref="A75:E75"/>
    <mergeCell ref="F75:G75"/>
    <mergeCell ref="A76:E76"/>
    <mergeCell ref="F76:G76"/>
    <mergeCell ref="A77:E77"/>
    <mergeCell ref="F77:G77"/>
    <mergeCell ref="A65:C65"/>
    <mergeCell ref="F65:G65"/>
    <mergeCell ref="A66:C66"/>
    <mergeCell ref="F66:G66"/>
    <mergeCell ref="A67:C67"/>
    <mergeCell ref="F67:G67"/>
    <mergeCell ref="A68:C68"/>
    <mergeCell ref="F68:G68"/>
    <mergeCell ref="A69:E69"/>
    <mergeCell ref="F69:G69"/>
    <mergeCell ref="A59:C59"/>
    <mergeCell ref="F59:G59"/>
    <mergeCell ref="A60:E60"/>
    <mergeCell ref="F60:G60"/>
    <mergeCell ref="F62:G62"/>
    <mergeCell ref="A63:C63"/>
    <mergeCell ref="F63:G63"/>
    <mergeCell ref="A64:C64"/>
    <mergeCell ref="F64:G64"/>
    <mergeCell ref="A54:C54"/>
    <mergeCell ref="F54:G54"/>
    <mergeCell ref="A55:C55"/>
    <mergeCell ref="F55:G55"/>
    <mergeCell ref="A56:C56"/>
    <mergeCell ref="F56:G56"/>
    <mergeCell ref="A57:C57"/>
    <mergeCell ref="F57:G57"/>
    <mergeCell ref="A58:C58"/>
    <mergeCell ref="F58:G58"/>
    <mergeCell ref="B48:C48"/>
    <mergeCell ref="F48:G48"/>
    <mergeCell ref="A49:C49"/>
    <mergeCell ref="F49:G49"/>
    <mergeCell ref="A50:E50"/>
    <mergeCell ref="F50:G50"/>
    <mergeCell ref="F52:G52"/>
    <mergeCell ref="A53:C53"/>
    <mergeCell ref="F53:G53"/>
    <mergeCell ref="B43:C43"/>
    <mergeCell ref="F43:G43"/>
    <mergeCell ref="B44:C44"/>
    <mergeCell ref="F44:G44"/>
    <mergeCell ref="B45:C45"/>
    <mergeCell ref="F45:G45"/>
    <mergeCell ref="A46:C46"/>
    <mergeCell ref="F46:G46"/>
    <mergeCell ref="B47:C47"/>
    <mergeCell ref="F47:G4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28:E28"/>
    <mergeCell ref="F28:G28"/>
    <mergeCell ref="A29:E29"/>
    <mergeCell ref="F29:G29"/>
    <mergeCell ref="A30:E30"/>
    <mergeCell ref="F30:G30"/>
    <mergeCell ref="B31:C31"/>
    <mergeCell ref="F31:G31"/>
    <mergeCell ref="B32:C32"/>
    <mergeCell ref="F32:G32"/>
    <mergeCell ref="A21:E21"/>
    <mergeCell ref="F21:G21"/>
    <mergeCell ref="A22:E22"/>
    <mergeCell ref="F22:G22"/>
    <mergeCell ref="A23:E23"/>
    <mergeCell ref="F23:G23"/>
    <mergeCell ref="A26:E26"/>
    <mergeCell ref="F26:G26"/>
    <mergeCell ref="A27:E27"/>
    <mergeCell ref="F27:G27"/>
    <mergeCell ref="A12:F12"/>
    <mergeCell ref="D13:F13"/>
    <mergeCell ref="D14:F14"/>
    <mergeCell ref="D15:F15"/>
    <mergeCell ref="D16:F16"/>
    <mergeCell ref="D17:F17"/>
    <mergeCell ref="D18:F18"/>
    <mergeCell ref="A19:F19"/>
    <mergeCell ref="A20:E20"/>
    <mergeCell ref="F20:G20"/>
    <mergeCell ref="A1:G1"/>
    <mergeCell ref="A2:G2"/>
    <mergeCell ref="B3:G3"/>
    <mergeCell ref="B4:G4"/>
    <mergeCell ref="B5:G5"/>
    <mergeCell ref="B6:G6"/>
    <mergeCell ref="B7:G7"/>
    <mergeCell ref="B8:G8"/>
    <mergeCell ref="A11:G11"/>
  </mergeCells>
  <pageMargins left="0.78749999999999998" right="0.78749999999999998" top="1.05277777777778" bottom="1.05277777777778" header="0.78749999999999998" footer="0.78749999999999998"/>
  <pageSetup paperSize="9" scale="50" orientation="portrait" horizontalDpi="300" verticalDpi="300" r:id="rId1"/>
  <headerFooter>
    <oddHeader>&amp;C&amp;"Times New Roman,Normal"&amp;12&amp;Kffffff&amp;A</oddHeader>
    <oddFooter>&amp;C&amp;"Times New Roman,Normal"&amp;12&amp;KffffffPágina &amp;P</oddFooter>
  </headerFooter>
  <colBreaks count="1" manualBreakCount="1">
    <brk id="8" max="655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composição de custo</vt:lpstr>
      <vt:lpstr>'planilha de composição de custo'!Area_de_impressao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</dc:creator>
  <cp:lastModifiedBy>USER</cp:lastModifiedBy>
  <cp:revision>47</cp:revision>
  <cp:lastPrinted>2022-07-13T14:43:00Z</cp:lastPrinted>
  <dcterms:created xsi:type="dcterms:W3CDTF">2021-01-25T16:55:00Z</dcterms:created>
  <dcterms:modified xsi:type="dcterms:W3CDTF">2025-05-28T19:20:12Z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BFCC82B246FA43798BD6971553417376_13</vt:lpwstr>
  </property>
  <property fmtid="{D5CDD505-2E9C-101B-9397-08002B2CF9AE}" pid="3" name="KSOProductBuildVer">
    <vt:lpwstr>1046-12.2.0.18911</vt:lpwstr>
  </property>
</Properties>
</file>