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5 - Compras - Diretoria de Gestão\PROCESSOS LICITATÓRIOS\Licitações\PC 050-2025 EQUIPE PINTURA\"/>
    </mc:Choice>
  </mc:AlternateContent>
  <bookViews>
    <workbookView xWindow="0" yWindow="0" windowWidth="28800" windowHeight="12300" tabRatio="663"/>
  </bookViews>
  <sheets>
    <sheet name="TOTAL" sheetId="34" r:id="rId1"/>
    <sheet name="ENCARREGADO" sheetId="31" r:id="rId2"/>
    <sheet name="PINTOR" sheetId="35" r:id="rId3"/>
    <sheet name="AUXILIAR" sheetId="39" r:id="rId4"/>
    <sheet name="EQUIPAMENTOS" sheetId="33" r:id="rId5"/>
    <sheet name="BDI " sheetId="30" r:id="rId6"/>
    <sheet name="CONS. URB. - PRAÇAS E PARQUES" sheetId="21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I" localSheetId="5">#REF!</definedName>
    <definedName name="\I" localSheetId="1">#REF!</definedName>
    <definedName name="\I" localSheetId="4">#REF!</definedName>
    <definedName name="\I" localSheetId="2">#REF!</definedName>
    <definedName name="\I" localSheetId="0">#REF!</definedName>
    <definedName name="\I">#REF!</definedName>
    <definedName name="\S" localSheetId="5">[1]COMPOS1!#REF!</definedName>
    <definedName name="\S" localSheetId="1">[1]COMPOS1!#REF!</definedName>
    <definedName name="\S" localSheetId="4">[1]COMPOS1!#REF!</definedName>
    <definedName name="\S" localSheetId="2">[1]COMPOS1!#REF!</definedName>
    <definedName name="\S" localSheetId="0">[1]COMPOS1!#REF!</definedName>
    <definedName name="\S">[1]COMPOS1!#REF!</definedName>
    <definedName name="_01_09_96" localSheetId="5">#REF!</definedName>
    <definedName name="_01_09_96" localSheetId="1">#REF!</definedName>
    <definedName name="_01_09_96" localSheetId="4">#REF!</definedName>
    <definedName name="_01_09_96" localSheetId="2">#REF!</definedName>
    <definedName name="_01_09_96" localSheetId="0">#REF!</definedName>
    <definedName name="_01_09_96">#REF!</definedName>
    <definedName name="_PL1" localSheetId="5">#REF!</definedName>
    <definedName name="_PL1" localSheetId="1">#REF!</definedName>
    <definedName name="_PL1" localSheetId="4">#REF!</definedName>
    <definedName name="_PL1" localSheetId="2">#REF!</definedName>
    <definedName name="_PL1" localSheetId="0">#REF!</definedName>
    <definedName name="_PL1">#REF!</definedName>
    <definedName name="A" localSheetId="5">#REF!</definedName>
    <definedName name="a" localSheetId="1">#REF!</definedName>
    <definedName name="a" localSheetId="4">#REF!</definedName>
    <definedName name="a" localSheetId="2">#REF!</definedName>
    <definedName name="a" localSheetId="0">#REF!</definedName>
    <definedName name="a">#REF!</definedName>
    <definedName name="A_2">NA()</definedName>
    <definedName name="AA" localSheetId="5">'BDI '!AA</definedName>
    <definedName name="AA">#N/A</definedName>
    <definedName name="AAAAA" localSheetId="5">'BDI '!AAAAA</definedName>
    <definedName name="AAAAA">#N/A</definedName>
    <definedName name="AFDD" localSheetId="5">'BDI '!AFDD</definedName>
    <definedName name="AFDD">#N/A</definedName>
    <definedName name="ALTA" localSheetId="5">'[2]PRO-08'!#REF!</definedName>
    <definedName name="ALTA" localSheetId="1">'[2]PRO-08'!#REF!</definedName>
    <definedName name="ALTA" localSheetId="4">'[2]PRO-08'!#REF!</definedName>
    <definedName name="ALTA" localSheetId="2">'[2]PRO-08'!#REF!</definedName>
    <definedName name="ALTA" localSheetId="0">'[2]PRO-08'!#REF!</definedName>
    <definedName name="ALTA">'[2]PRO-08'!#REF!</definedName>
    <definedName name="amarela" localSheetId="5">#REF!</definedName>
    <definedName name="amarela" localSheetId="1">#REF!</definedName>
    <definedName name="amarela" localSheetId="4">#REF!</definedName>
    <definedName name="amarela" localSheetId="2">#REF!</definedName>
    <definedName name="amarela" localSheetId="0">#REF!</definedName>
    <definedName name="amarela">#REF!</definedName>
    <definedName name="ar" localSheetId="5">#REF!</definedName>
    <definedName name="ar" localSheetId="1">#REF!</definedName>
    <definedName name="ar" localSheetId="4">#REF!</definedName>
    <definedName name="ar" localSheetId="2">#REF!</definedName>
    <definedName name="ar" localSheetId="0">#REF!</definedName>
    <definedName name="ar">#REF!</definedName>
    <definedName name="_xlnm.Print_Area" localSheetId="3">AUXILIAR!$A$1:$E$59</definedName>
    <definedName name="_xlnm.Print_Area" localSheetId="5">'BDI '!$A$1:$C$29</definedName>
    <definedName name="_xlnm.Print_Area" localSheetId="6">'CONS. URB. - PRAÇAS E PARQUES'!$A$1:$J$68</definedName>
    <definedName name="_xlnm.Print_Area" localSheetId="1">ENCARREGADO!$A$1:$E$57</definedName>
    <definedName name="_xlnm.Print_Area" localSheetId="4">EQUIPAMENTOS!$A$1:$E$23</definedName>
    <definedName name="_xlnm.Print_Area" localSheetId="2">PINTOR!$A$1:$E$58</definedName>
    <definedName name="_xlnm.Print_Area" localSheetId="0">TOTAL!$A$1:$I$7</definedName>
    <definedName name="ASP" localSheetId="5">#REF!</definedName>
    <definedName name="ASP" localSheetId="1">#REF!</definedName>
    <definedName name="ASP" localSheetId="4">#REF!</definedName>
    <definedName name="ASP" localSheetId="2">#REF!</definedName>
    <definedName name="ASP" localSheetId="0">#REF!</definedName>
    <definedName name="ASP">#REF!</definedName>
    <definedName name="Aut_original" localSheetId="5">[3]PROJETO!#REF!</definedName>
    <definedName name="Aut_original" localSheetId="1">[3]PROJETO!#REF!</definedName>
    <definedName name="Aut_original" localSheetId="4">[3]PROJETO!#REF!</definedName>
    <definedName name="Aut_original" localSheetId="2">[3]PROJETO!#REF!</definedName>
    <definedName name="Aut_original" localSheetId="0">[3]PROJETO!#REF!</definedName>
    <definedName name="Aut_original">[3]PROJETO!#REF!</definedName>
    <definedName name="Aut_resumo" localSheetId="1">[4]RESUMO_AUT1!#REF!</definedName>
    <definedName name="Aut_resumo" localSheetId="4">[4]RESUMO_AUT1!#REF!</definedName>
    <definedName name="Aut_resumo" localSheetId="2">[4]RESUMO_AUT1!#REF!</definedName>
    <definedName name="Aut_resumo" localSheetId="0">[4]RESUMO_AUT1!#REF!</definedName>
    <definedName name="Aut_resumo">[4]RESUMO_AUT1!#REF!</definedName>
    <definedName name="AVC" localSheetId="5">'BDI '!AVC</definedName>
    <definedName name="AVC">#N/A</definedName>
    <definedName name="azul" localSheetId="5">#REF!</definedName>
    <definedName name="azul" localSheetId="1">#REF!</definedName>
    <definedName name="azul" localSheetId="4">#REF!</definedName>
    <definedName name="azul" localSheetId="2">#REF!</definedName>
    <definedName name="azul" localSheetId="0">#REF!</definedName>
    <definedName name="azul">#REF!</definedName>
    <definedName name="AZULSINAL" localSheetId="5">#REF!</definedName>
    <definedName name="AZULSINAL" localSheetId="1">#REF!</definedName>
    <definedName name="AZULSINAL" localSheetId="4">#REF!</definedName>
    <definedName name="AZULSINAL" localSheetId="2">#REF!</definedName>
    <definedName name="AZULSINAL" localSheetId="0">#REF!</definedName>
    <definedName name="AZULSINAL">#REF!</definedName>
    <definedName name="_xlnm.Database" localSheetId="5">#REF!</definedName>
    <definedName name="_xlnm.Database" localSheetId="1">#REF!</definedName>
    <definedName name="_xlnm.Database" localSheetId="4">#REF!</definedName>
    <definedName name="_xlnm.Database" localSheetId="2">#REF!</definedName>
    <definedName name="_xlnm.Database" localSheetId="0">#REF!</definedName>
    <definedName name="_xlnm.Database">#REF!</definedName>
    <definedName name="BDI" localSheetId="1">#REF!</definedName>
    <definedName name="BDI" localSheetId="4">#REF!</definedName>
    <definedName name="BDI" localSheetId="2">#REF!</definedName>
    <definedName name="BDI" localSheetId="0">#REF!</definedName>
    <definedName name="BDI">#REF!</definedName>
    <definedName name="BG" localSheetId="1">#REF!</definedName>
    <definedName name="BG" localSheetId="4">#REF!</definedName>
    <definedName name="BG" localSheetId="2">#REF!</definedName>
    <definedName name="BG" localSheetId="0">#REF!</definedName>
    <definedName name="BG">#REF!</definedName>
    <definedName name="BGU" localSheetId="1">#REF!</definedName>
    <definedName name="BGU" localSheetId="4">#REF!</definedName>
    <definedName name="BGU" localSheetId="2">#REF!</definedName>
    <definedName name="BGU" localSheetId="0">#REF!</definedName>
    <definedName name="BGU">#REF!</definedName>
    <definedName name="BuiltIn_Print_Area" localSheetId="1">#REF!</definedName>
    <definedName name="BuiltIn_Print_Area" localSheetId="4">#REF!</definedName>
    <definedName name="BuiltIn_Print_Area" localSheetId="2">#REF!</definedName>
    <definedName name="BuiltIn_Print_Area" localSheetId="0">#REF!</definedName>
    <definedName name="BuiltIn_Print_Area">#REF!</definedName>
    <definedName name="CBU" localSheetId="1">#REF!</definedName>
    <definedName name="CBU" localSheetId="4">#REF!</definedName>
    <definedName name="CBU" localSheetId="2">#REF!</definedName>
    <definedName name="CBU" localSheetId="0">#REF!</definedName>
    <definedName name="CBU">#REF!</definedName>
    <definedName name="CBUII" localSheetId="1">#REF!</definedName>
    <definedName name="CBUII" localSheetId="4">#REF!</definedName>
    <definedName name="CBUII" localSheetId="2">#REF!</definedName>
    <definedName name="CBUII" localSheetId="0">#REF!</definedName>
    <definedName name="CBUII">#REF!</definedName>
    <definedName name="CBUQB" localSheetId="1">#REF!</definedName>
    <definedName name="CBUQB" localSheetId="4">#REF!</definedName>
    <definedName name="CBUQB" localSheetId="2">#REF!</definedName>
    <definedName name="CBUQB" localSheetId="0">#REF!</definedName>
    <definedName name="CBUQB">#REF!</definedName>
    <definedName name="CBUQc" localSheetId="1">#REF!</definedName>
    <definedName name="CBUQc" localSheetId="4">#REF!</definedName>
    <definedName name="CBUQc" localSheetId="2">#REF!</definedName>
    <definedName name="CBUQc" localSheetId="0">#REF!</definedName>
    <definedName name="CBUQc">#REF!</definedName>
    <definedName name="CPAV" localSheetId="1">#REF!</definedName>
    <definedName name="CPAV" localSheetId="4">#REF!</definedName>
    <definedName name="CPAV" localSheetId="2">#REF!</definedName>
    <definedName name="CPAV" localSheetId="0">#REF!</definedName>
    <definedName name="CPAV">#REF!</definedName>
    <definedName name="d" localSheetId="1">#REF!</definedName>
    <definedName name="d" localSheetId="4">#REF!</definedName>
    <definedName name="d" localSheetId="2">#REF!</definedName>
    <definedName name="d" localSheetId="0">#REF!</definedName>
    <definedName name="d">#REF!</definedName>
    <definedName name="da" localSheetId="5">'BDI '!da</definedName>
    <definedName name="da">#N/A</definedName>
    <definedName name="dadinho" localSheetId="5">#REF!</definedName>
    <definedName name="dadinho" localSheetId="1">#REF!</definedName>
    <definedName name="dadinho" localSheetId="4">#REF!</definedName>
    <definedName name="dadinho" localSheetId="2">#REF!</definedName>
    <definedName name="dadinho" localSheetId="0">#REF!</definedName>
    <definedName name="dadinho">#REF!</definedName>
    <definedName name="DADOS" localSheetId="5">#REF!</definedName>
    <definedName name="DADOS" localSheetId="1">#REF!</definedName>
    <definedName name="DADOS" localSheetId="4">#REF!</definedName>
    <definedName name="DADOS" localSheetId="2">#REF!</definedName>
    <definedName name="DADOS" localSheetId="0">#REF!</definedName>
    <definedName name="DADOS">#REF!</definedName>
    <definedName name="Data_Final" localSheetId="5">#REF!</definedName>
    <definedName name="Data_Final" localSheetId="1">#REF!</definedName>
    <definedName name="Data_Final" localSheetId="4">#REF!</definedName>
    <definedName name="Data_Final" localSheetId="2">#REF!</definedName>
    <definedName name="Data_Final" localSheetId="0">#REF!</definedName>
    <definedName name="Data_Final">#REF!</definedName>
    <definedName name="Data_Início" localSheetId="1">#REF!</definedName>
    <definedName name="Data_Início" localSheetId="4">#REF!</definedName>
    <definedName name="Data_Início" localSheetId="2">#REF!</definedName>
    <definedName name="Data_Início" localSheetId="0">#REF!</definedName>
    <definedName name="Data_Início">#REF!</definedName>
    <definedName name="daV" localSheetId="5">'BDI '!daV</definedName>
    <definedName name="daV">#N/A</definedName>
    <definedName name="daVIDSON" localSheetId="5">'BDI '!daVIDSON</definedName>
    <definedName name="daVIDSON">#N/A</definedName>
    <definedName name="DGA" localSheetId="5">'[2]PRO-08'!#REF!</definedName>
    <definedName name="DGA" localSheetId="1">'[2]PRO-08'!#REF!</definedName>
    <definedName name="DGA" localSheetId="4">'[2]PRO-08'!#REF!</definedName>
    <definedName name="DGA" localSheetId="2">'[2]PRO-08'!#REF!</definedName>
    <definedName name="DGA" localSheetId="0">'[2]PRO-08'!#REF!</definedName>
    <definedName name="DGA">'[2]PRO-08'!#REF!</definedName>
    <definedName name="DIST" localSheetId="5">#REF!</definedName>
    <definedName name="DIST" localSheetId="1">#REF!</definedName>
    <definedName name="DIST" localSheetId="4">#REF!</definedName>
    <definedName name="DIST" localSheetId="2">#REF!</definedName>
    <definedName name="DIST" localSheetId="0">#REF!</definedName>
    <definedName name="DIST">#REF!</definedName>
    <definedName name="DIST1" localSheetId="5">#REF!</definedName>
    <definedName name="DIST1" localSheetId="1">#REF!</definedName>
    <definedName name="DIST1" localSheetId="4">#REF!</definedName>
    <definedName name="DIST1" localSheetId="2">#REF!</definedName>
    <definedName name="DIST1" localSheetId="0">#REF!</definedName>
    <definedName name="DIST1">#REF!</definedName>
    <definedName name="DIST10" localSheetId="5">#REF!</definedName>
    <definedName name="DIST10" localSheetId="1">#REF!</definedName>
    <definedName name="DIST10" localSheetId="4">#REF!</definedName>
    <definedName name="DIST10" localSheetId="2">#REF!</definedName>
    <definedName name="DIST10" localSheetId="0">#REF!</definedName>
    <definedName name="DIST10">#REF!</definedName>
    <definedName name="DIST2" localSheetId="1">#REF!</definedName>
    <definedName name="DIST2" localSheetId="4">#REF!</definedName>
    <definedName name="DIST2" localSheetId="2">#REF!</definedName>
    <definedName name="DIST2" localSheetId="0">#REF!</definedName>
    <definedName name="DIST2">#REF!</definedName>
    <definedName name="DJ" localSheetId="1">#REF!</definedName>
    <definedName name="DJ" localSheetId="4">#REF!</definedName>
    <definedName name="DJ" localSheetId="2">#REF!</definedName>
    <definedName name="DJ" localSheetId="0">#REF!</definedName>
    <definedName name="DJ">#REF!</definedName>
    <definedName name="ECJ" localSheetId="1">#REF!</definedName>
    <definedName name="ECJ" localSheetId="4">#REF!</definedName>
    <definedName name="ECJ" localSheetId="2">#REF!</definedName>
    <definedName name="ECJ" localSheetId="0">#REF!</definedName>
    <definedName name="ECJ">#REF!</definedName>
    <definedName name="EJ" localSheetId="1">#REF!</definedName>
    <definedName name="EJ" localSheetId="4">#REF!</definedName>
    <definedName name="EJ" localSheetId="2">#REF!</definedName>
    <definedName name="EJ" localSheetId="0">#REF!</definedName>
    <definedName name="EJ">#REF!</definedName>
    <definedName name="ÉServiço">[5]BM!$E1&lt;&gt;""</definedName>
    <definedName name="EXA" localSheetId="5">'[2]PRO-08'!#REF!</definedName>
    <definedName name="EXA" localSheetId="1">'[2]PRO-08'!#REF!</definedName>
    <definedName name="EXA" localSheetId="4">'[2]PRO-08'!#REF!</definedName>
    <definedName name="EXA" localSheetId="2">'[2]PRO-08'!#REF!</definedName>
    <definedName name="EXA" localSheetId="0">'[2]PRO-08'!#REF!</definedName>
    <definedName name="EXA">'[2]PRO-08'!#REF!</definedName>
    <definedName name="Excel_BuiltIn_Print_Area_4" localSheetId="5">#REF!</definedName>
    <definedName name="Excel_BuiltIn_Print_Area_4" localSheetId="1">#REF!</definedName>
    <definedName name="Excel_BuiltIn_Print_Area_4" localSheetId="4">#REF!</definedName>
    <definedName name="Excel_BuiltIn_Print_Area_4" localSheetId="2">#REF!</definedName>
    <definedName name="Excel_BuiltIn_Print_Area_4" localSheetId="0">#REF!</definedName>
    <definedName name="Excel_BuiltIn_Print_Area_4">#REF!</definedName>
    <definedName name="Extenso" localSheetId="5">'BDI '!Extenso</definedName>
    <definedName name="Extenso">#N/A</definedName>
    <definedName name="fc1a" localSheetId="5">'[2]PRO-08'!#REF!</definedName>
    <definedName name="fc1a" localSheetId="1">'[2]PRO-08'!#REF!</definedName>
    <definedName name="fc1a" localSheetId="4">'[2]PRO-08'!#REF!</definedName>
    <definedName name="fc1a" localSheetId="2">'[2]PRO-08'!#REF!</definedName>
    <definedName name="fc1a" localSheetId="0">'[2]PRO-08'!#REF!</definedName>
    <definedName name="fc1a">'[2]PRO-08'!#REF!</definedName>
    <definedName name="FC2A" localSheetId="5">'[2]PRO-08'!#REF!</definedName>
    <definedName name="FC2A" localSheetId="1">'[2]PRO-08'!#REF!</definedName>
    <definedName name="FC2A" localSheetId="4">'[2]PRO-08'!#REF!</definedName>
    <definedName name="FC2A" localSheetId="2">'[2]PRO-08'!#REF!</definedName>
    <definedName name="FC2A" localSheetId="0">'[2]PRO-08'!#REF!</definedName>
    <definedName name="FC2A">'[2]PRO-08'!#REF!</definedName>
    <definedName name="FC3A" localSheetId="5">'[2]PRO-08'!#REF!</definedName>
    <definedName name="FC3A" localSheetId="1">'[2]PRO-08'!#REF!</definedName>
    <definedName name="FC3A" localSheetId="4">'[2]PRO-08'!#REF!</definedName>
    <definedName name="FC3A" localSheetId="2">'[2]PRO-08'!#REF!</definedName>
    <definedName name="FC3A" localSheetId="0">'[2]PRO-08'!#REF!</definedName>
    <definedName name="FC3A">'[2]PRO-08'!#REF!</definedName>
    <definedName name="hi" localSheetId="5">#REF!</definedName>
    <definedName name="hi" localSheetId="1">#REF!</definedName>
    <definedName name="hi" localSheetId="4">#REF!</definedName>
    <definedName name="hi" localSheetId="2">#REF!</definedName>
    <definedName name="hi" localSheetId="0">#REF!</definedName>
    <definedName name="hi">#REF!</definedName>
    <definedName name="IM" localSheetId="5">#REF!</definedName>
    <definedName name="IM" localSheetId="1">#REF!</definedName>
    <definedName name="IM" localSheetId="4">#REF!</definedName>
    <definedName name="IM" localSheetId="2">#REF!</definedName>
    <definedName name="IM" localSheetId="0">#REF!</definedName>
    <definedName name="IM">#REF!</definedName>
    <definedName name="Largura_da_Faixa_de_Tráfego___..........." localSheetId="5">#REF!</definedName>
    <definedName name="Largura_da_Faixa_de_Tráfego___..........." localSheetId="1">#REF!</definedName>
    <definedName name="Largura_da_Faixa_de_Tráfego___..........." localSheetId="4">#REF!</definedName>
    <definedName name="Largura_da_Faixa_de_Tráfego___..........." localSheetId="2">#REF!</definedName>
    <definedName name="Largura_da_Faixa_de_Tráfego___..........." localSheetId="0">#REF!</definedName>
    <definedName name="Largura_da_Faixa_de_Tráfego___...........">#REF!</definedName>
    <definedName name="LILASDRENA" localSheetId="1">#REF!</definedName>
    <definedName name="LILASDRENA" localSheetId="4">#REF!</definedName>
    <definedName name="LILASDRENA" localSheetId="2">#REF!</definedName>
    <definedName name="LILASDRENA" localSheetId="0">#REF!</definedName>
    <definedName name="LILASDRENA">#REF!</definedName>
    <definedName name="Medição" localSheetId="1">#REF!</definedName>
    <definedName name="Medição" localSheetId="4">#REF!</definedName>
    <definedName name="Medição" localSheetId="2">#REF!</definedName>
    <definedName name="Medição" localSheetId="0">#REF!</definedName>
    <definedName name="Medição">#REF!</definedName>
    <definedName name="Meu" localSheetId="1">#REF!</definedName>
    <definedName name="Meu" localSheetId="4">#REF!</definedName>
    <definedName name="Meu" localSheetId="2">#REF!</definedName>
    <definedName name="Meu" localSheetId="0">#REF!</definedName>
    <definedName name="Meu">#REF!</definedName>
    <definedName name="módulo1.Extenso" localSheetId="5">'BDI '!módulo1.Extenso</definedName>
    <definedName name="módulo1.Extenso">#N/A</definedName>
    <definedName name="NTEI" localSheetId="5">'[2]PRO-08'!#REF!</definedName>
    <definedName name="NTEI" localSheetId="1">'[2]PRO-08'!#REF!</definedName>
    <definedName name="NTEI" localSheetId="4">'[2]PRO-08'!#REF!</definedName>
    <definedName name="NTEI" localSheetId="2">'[2]PRO-08'!#REF!</definedName>
    <definedName name="NTEI" localSheetId="0">'[2]PRO-08'!#REF!</definedName>
    <definedName name="NTEI">'[2]PRO-08'!#REF!</definedName>
    <definedName name="OPA" localSheetId="5">'[2]PRO-08'!#REF!</definedName>
    <definedName name="OPA" localSheetId="1">'[2]PRO-08'!#REF!</definedName>
    <definedName name="OPA" localSheetId="4">'[2]PRO-08'!#REF!</definedName>
    <definedName name="OPA" localSheetId="2">'[2]PRO-08'!#REF!</definedName>
    <definedName name="OPA" localSheetId="0">'[2]PRO-08'!#REF!</definedName>
    <definedName name="OPA">'[2]PRO-08'!#REF!</definedName>
    <definedName name="PassaExtenso" localSheetId="1">[6]!PassaExtenso</definedName>
    <definedName name="PassaExtenso" localSheetId="4">[6]!PassaExtenso</definedName>
    <definedName name="PassaExtenso" localSheetId="2">[6]!PassaExtenso</definedName>
    <definedName name="PassaExtenso" localSheetId="0">[6]!PassaExtenso</definedName>
    <definedName name="PassaExtenso">[6]!PassaExtenso</definedName>
    <definedName name="pesquisa" localSheetId="5">#REF!</definedName>
    <definedName name="pesquisa" localSheetId="1">#REF!</definedName>
    <definedName name="pesquisa" localSheetId="4">#REF!</definedName>
    <definedName name="pesquisa" localSheetId="2">#REF!</definedName>
    <definedName name="pesquisa" localSheetId="0">#REF!</definedName>
    <definedName name="pesquisa">#REF!</definedName>
    <definedName name="PL" localSheetId="5">#REF!</definedName>
    <definedName name="PL" localSheetId="1">#REF!</definedName>
    <definedName name="PL" localSheetId="4">#REF!</definedName>
    <definedName name="PL" localSheetId="2">#REF!</definedName>
    <definedName name="PL" localSheetId="0">#REF!</definedName>
    <definedName name="PL">#REF!</definedName>
    <definedName name="Ponte" localSheetId="5">'BDI '!Ponte</definedName>
    <definedName name="Ponte">#N/A</definedName>
    <definedName name="Print" localSheetId="5">[7]QuQuant!#REF!</definedName>
    <definedName name="Print" localSheetId="1">[7]QuQuant!#REF!</definedName>
    <definedName name="Print" localSheetId="4">[7]QuQuant!#REF!</definedName>
    <definedName name="Print" localSheetId="2">[7]QuQuant!#REF!</definedName>
    <definedName name="Print" localSheetId="0">[7]QuQuant!#REF!</definedName>
    <definedName name="Print">[7]QuQuant!#REF!</definedName>
    <definedName name="Print_Area_MI" localSheetId="5">#REF!</definedName>
    <definedName name="Print_Area_MI" localSheetId="1">#REF!</definedName>
    <definedName name="Print_Area_MI" localSheetId="4">#REF!</definedName>
    <definedName name="Print_Area_MI" localSheetId="2">#REF!</definedName>
    <definedName name="Print_Area_MI" localSheetId="0">#REF!</definedName>
    <definedName name="Print_Area_MI">#REF!</definedName>
    <definedName name="qq" localSheetId="5">'BDI '!qq</definedName>
    <definedName name="qq">#N/A</definedName>
    <definedName name="QQ_2" localSheetId="5">'BDI '!QQ_2</definedName>
    <definedName name="QQ_2">#N/A</definedName>
    <definedName name="RBV">[8]Teor!$C$3:$C$7</definedName>
    <definedName name="rD" localSheetId="5">'BDI '!rD</definedName>
    <definedName name="rD">#N/A</definedName>
    <definedName name="REG" localSheetId="5">#REF!</definedName>
    <definedName name="REG" localSheetId="1">#REF!</definedName>
    <definedName name="REG" localSheetId="4">#REF!</definedName>
    <definedName name="REG" localSheetId="2">#REF!</definedName>
    <definedName name="REG" localSheetId="0">#REF!</definedName>
    <definedName name="REG">#REF!</definedName>
    <definedName name="RegimeExecucao">IF([5]DADOS!$A$32="Empreitada por Preço Global ou Integral","Global","Unitário")</definedName>
    <definedName name="REGULA" localSheetId="5">#REF!</definedName>
    <definedName name="REGULA" localSheetId="1">#REF!</definedName>
    <definedName name="REGULA" localSheetId="4">#REF!</definedName>
    <definedName name="REGULA" localSheetId="2">#REF!</definedName>
    <definedName name="REGULA" localSheetId="0">#REF!</definedName>
    <definedName name="REGULA">#REF!</definedName>
    <definedName name="RESUMO" localSheetId="5">'BDI '!RESUMO</definedName>
    <definedName name="RESUMO">#N/A</definedName>
    <definedName name="RMA" localSheetId="5">'[2]PRO-08'!#REF!</definedName>
    <definedName name="RMA" localSheetId="1">'[2]PRO-08'!#REF!</definedName>
    <definedName name="RMA" localSheetId="4">'[2]PRO-08'!#REF!</definedName>
    <definedName name="RMA" localSheetId="2">'[2]PRO-08'!#REF!</definedName>
    <definedName name="RMA" localSheetId="0">'[2]PRO-08'!#REF!</definedName>
    <definedName name="RMA">'[2]PRO-08'!#REF!</definedName>
    <definedName name="Rodovia___................" localSheetId="5">#REF!</definedName>
    <definedName name="Rodovia___................" localSheetId="1">#REF!</definedName>
    <definedName name="Rodovia___................" localSheetId="4">#REF!</definedName>
    <definedName name="Rodovia___................" localSheetId="2">#REF!</definedName>
    <definedName name="Rodovia___................" localSheetId="0">#REF!</definedName>
    <definedName name="Rodovia___................">#REF!</definedName>
    <definedName name="RS" localSheetId="5">#REF!</definedName>
    <definedName name="RS" localSheetId="1">#REF!</definedName>
    <definedName name="RS" localSheetId="4">#REF!</definedName>
    <definedName name="RS" localSheetId="2">#REF!</definedName>
    <definedName name="RS" localSheetId="0">#REF!</definedName>
    <definedName name="RS">#REF!</definedName>
    <definedName name="sbg" localSheetId="5">#REF!</definedName>
    <definedName name="sbg" localSheetId="1">#REF!</definedName>
    <definedName name="sbg" localSheetId="4">#REF!</definedName>
    <definedName name="sbg" localSheetId="2">#REF!</definedName>
    <definedName name="sbg" localSheetId="0">#REF!</definedName>
    <definedName name="sbg">#REF!</definedName>
    <definedName name="SBTC" localSheetId="1">#REF!</definedName>
    <definedName name="SBTC" localSheetId="4">#REF!</definedName>
    <definedName name="SBTC" localSheetId="2">#REF!</definedName>
    <definedName name="SBTC" localSheetId="0">#REF!</definedName>
    <definedName name="SBTC">#REF!</definedName>
    <definedName name="tabela_referencia">'[9]Sinapi-Sicro'!$A$1:$D$12000</definedName>
    <definedName name="Teor">[8]Teor!$A$3:$A$7</definedName>
    <definedName name="Texto1_1" localSheetId="1">#REF!</definedName>
    <definedName name="Texto1_1" localSheetId="4">#REF!</definedName>
    <definedName name="Texto1_1" localSheetId="2">#REF!</definedName>
    <definedName name="Texto1_1" localSheetId="0">#REF!</definedName>
    <definedName name="Texto1_1">#REF!</definedName>
    <definedName name="Texto10_1" localSheetId="1">#REF!</definedName>
    <definedName name="Texto10_1" localSheetId="4">#REF!</definedName>
    <definedName name="Texto10_1" localSheetId="2">#REF!</definedName>
    <definedName name="Texto10_1" localSheetId="0">#REF!</definedName>
    <definedName name="Texto10_1">#REF!</definedName>
    <definedName name="Texto12_1" localSheetId="1">#REF!</definedName>
    <definedName name="Texto12_1" localSheetId="4">#REF!</definedName>
    <definedName name="Texto12_1" localSheetId="2">#REF!</definedName>
    <definedName name="Texto12_1" localSheetId="0">#REF!</definedName>
    <definedName name="Texto12_1">#REF!</definedName>
    <definedName name="Texto13_1" localSheetId="1">#REF!</definedName>
    <definedName name="Texto13_1" localSheetId="4">#REF!</definedName>
    <definedName name="Texto13_1" localSheetId="2">#REF!</definedName>
    <definedName name="Texto13_1" localSheetId="0">#REF!</definedName>
    <definedName name="Texto13_1">#REF!</definedName>
    <definedName name="Texto14_1" localSheetId="1">#REF!</definedName>
    <definedName name="Texto14_1" localSheetId="4">#REF!</definedName>
    <definedName name="Texto14_1" localSheetId="2">#REF!</definedName>
    <definedName name="Texto14_1" localSheetId="0">#REF!</definedName>
    <definedName name="Texto14_1">#REF!</definedName>
    <definedName name="Texto15_1" localSheetId="1">#REF!</definedName>
    <definedName name="Texto15_1" localSheetId="4">#REF!</definedName>
    <definedName name="Texto15_1" localSheetId="2">#REF!</definedName>
    <definedName name="Texto15_1" localSheetId="0">#REF!</definedName>
    <definedName name="Texto15_1">#REF!</definedName>
    <definedName name="Texto16_1" localSheetId="1">#REF!</definedName>
    <definedName name="Texto16_1" localSheetId="4">#REF!</definedName>
    <definedName name="Texto16_1" localSheetId="2">#REF!</definedName>
    <definedName name="Texto16_1" localSheetId="0">#REF!</definedName>
    <definedName name="Texto16_1">#REF!</definedName>
    <definedName name="Texto2_1" localSheetId="1">#REF!</definedName>
    <definedName name="Texto2_1" localSheetId="4">#REF!</definedName>
    <definedName name="Texto2_1" localSheetId="2">#REF!</definedName>
    <definedName name="Texto2_1" localSheetId="0">#REF!</definedName>
    <definedName name="Texto2_1">#REF!</definedName>
    <definedName name="Texto3_1" localSheetId="1">#REF!</definedName>
    <definedName name="Texto3_1" localSheetId="4">#REF!</definedName>
    <definedName name="Texto3_1" localSheetId="2">#REF!</definedName>
    <definedName name="Texto3_1" localSheetId="0">#REF!</definedName>
    <definedName name="Texto3_1">#REF!</definedName>
    <definedName name="Texto4_1" localSheetId="1">#REF!</definedName>
    <definedName name="Texto4_1" localSheetId="4">#REF!</definedName>
    <definedName name="Texto4_1" localSheetId="2">#REF!</definedName>
    <definedName name="Texto4_1" localSheetId="0">#REF!</definedName>
    <definedName name="Texto4_1">#REF!</definedName>
    <definedName name="Texto42_1" localSheetId="1">#REF!</definedName>
    <definedName name="Texto42_1" localSheetId="4">#REF!</definedName>
    <definedName name="Texto42_1" localSheetId="2">#REF!</definedName>
    <definedName name="Texto42_1" localSheetId="0">#REF!</definedName>
    <definedName name="Texto42_1">#REF!</definedName>
    <definedName name="Texto43_1" localSheetId="1">#REF!</definedName>
    <definedName name="Texto43_1" localSheetId="4">#REF!</definedName>
    <definedName name="Texto43_1" localSheetId="2">#REF!</definedName>
    <definedName name="Texto43_1" localSheetId="0">#REF!</definedName>
    <definedName name="Texto43_1">#REF!</definedName>
    <definedName name="Texto5_1" localSheetId="1">#REF!</definedName>
    <definedName name="Texto5_1" localSheetId="4">#REF!</definedName>
    <definedName name="Texto5_1" localSheetId="2">#REF!</definedName>
    <definedName name="Texto5_1" localSheetId="0">#REF!</definedName>
    <definedName name="Texto5_1">#REF!</definedName>
    <definedName name="Texto7_1" localSheetId="1">#REF!</definedName>
    <definedName name="Texto7_1" localSheetId="4">#REF!</definedName>
    <definedName name="Texto7_1" localSheetId="2">#REF!</definedName>
    <definedName name="Texto7_1" localSheetId="0">#REF!</definedName>
    <definedName name="Texto7_1">#REF!</definedName>
    <definedName name="Texto8_1" localSheetId="1">#REF!</definedName>
    <definedName name="Texto8_1" localSheetId="4">#REF!</definedName>
    <definedName name="Texto8_1" localSheetId="2">#REF!</definedName>
    <definedName name="Texto8_1" localSheetId="0">#REF!</definedName>
    <definedName name="Texto8_1">#REF!</definedName>
    <definedName name="Texto9_1" localSheetId="1">#REF!</definedName>
    <definedName name="Texto9_1" localSheetId="4">#REF!</definedName>
    <definedName name="Texto9_1" localSheetId="2">#REF!</definedName>
    <definedName name="Texto9_1" localSheetId="0">#REF!</definedName>
    <definedName name="Texto9_1">#REF!</definedName>
    <definedName name="TipoOrçamento">"BASE"</definedName>
    <definedName name="_xlnm.Print_Titles" localSheetId="1">ENCARREGADO!$1:$3</definedName>
    <definedName name="_xlnm.Print_Titles" localSheetId="4">EQUIPAMENTOS!$1:$4</definedName>
    <definedName name="_xlnm.Print_Titles" localSheetId="2">PINTOR!$1:$3</definedName>
    <definedName name="_xlnm.Print_Titles" localSheetId="0">TOTAL!#REF!</definedName>
    <definedName name="TPM" localSheetId="5">#REF!</definedName>
    <definedName name="TPM" localSheetId="1">#REF!</definedName>
    <definedName name="TPM" localSheetId="4">#REF!</definedName>
    <definedName name="TPM" localSheetId="2">#REF!</definedName>
    <definedName name="TPM" localSheetId="0">#REF!</definedName>
    <definedName name="TPM">#REF!</definedName>
    <definedName name="Vazios">[8]Teor!$B$3:$B$7</definedName>
    <definedName name="verde" localSheetId="5">#REF!</definedName>
    <definedName name="verde" localSheetId="1">#REF!</definedName>
    <definedName name="verde" localSheetId="4">#REF!</definedName>
    <definedName name="verde" localSheetId="2">#REF!</definedName>
    <definedName name="verde" localSheetId="0">#REF!</definedName>
    <definedName name="verde">#REF!</definedName>
    <definedName name="verdepav" localSheetId="5">#REF!</definedName>
    <definedName name="verdepav" localSheetId="1">#REF!</definedName>
    <definedName name="verdepav" localSheetId="4">#REF!</definedName>
    <definedName name="verdepav" localSheetId="2">#REF!</definedName>
    <definedName name="verdepav" localSheetId="0">#REF!</definedName>
    <definedName name="verdepav">#REF!</definedName>
    <definedName name="WEWRWR" localSheetId="5">'BDI '!WEWRWR</definedName>
    <definedName name="WEWRWR">#N/A</definedName>
    <definedName name="x" localSheetId="5">[8]Equipamentos!#REF!</definedName>
    <definedName name="x" localSheetId="1">[8]Equipamentos!#REF!</definedName>
    <definedName name="x" localSheetId="4">[8]Equipamentos!#REF!</definedName>
    <definedName name="x" localSheetId="2">[8]Equipamentos!#REF!</definedName>
    <definedName name="x" localSheetId="0">[8]Equipamentos!#REF!</definedName>
    <definedName name="x">[8]Equipamentos!#REF!</definedName>
    <definedName name="XXX" localSheetId="5">'BDI '!XXX</definedName>
    <definedName name="XXX">#N/A</definedName>
    <definedName name="ZA" localSheetId="5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D5" i="39" l="1"/>
  <c r="D5" i="35"/>
  <c r="D5" i="31"/>
  <c r="D50" i="39" l="1"/>
  <c r="E10" i="33"/>
  <c r="D38" i="39" l="1"/>
  <c r="D35" i="35"/>
  <c r="D35" i="31"/>
  <c r="C5" i="34" l="1"/>
  <c r="A46" i="39"/>
  <c r="E46" i="39" s="1"/>
  <c r="A44" i="39"/>
  <c r="E44" i="39" s="1"/>
  <c r="D40" i="39"/>
  <c r="D22" i="39"/>
  <c r="A11" i="39"/>
  <c r="A39" i="39" s="1"/>
  <c r="E39" i="39" s="1"/>
  <c r="E5" i="39"/>
  <c r="E12" i="39" s="1"/>
  <c r="E35" i="39" l="1"/>
  <c r="E33" i="39"/>
  <c r="E31" i="39"/>
  <c r="E29" i="39"/>
  <c r="E27" i="39"/>
  <c r="E25" i="39"/>
  <c r="E20" i="39"/>
  <c r="E18" i="39"/>
  <c r="E16" i="39"/>
  <c r="E36" i="39"/>
  <c r="E34" i="39"/>
  <c r="E32" i="39"/>
  <c r="E30" i="39"/>
  <c r="E28" i="39"/>
  <c r="E26" i="39"/>
  <c r="E21" i="39"/>
  <c r="E19" i="39"/>
  <c r="E17" i="39"/>
  <c r="E15" i="39"/>
  <c r="E47" i="39"/>
  <c r="A38" i="39"/>
  <c r="E38" i="39" s="1"/>
  <c r="E40" i="39" l="1"/>
  <c r="E22" i="39"/>
  <c r="E41" i="39" l="1"/>
  <c r="E49" i="39" s="1"/>
  <c r="D52" i="39" s="1"/>
  <c r="G5" i="34" s="1"/>
  <c r="H5" i="34" s="1"/>
  <c r="I5" i="34" s="1"/>
  <c r="D53" i="39" l="1"/>
  <c r="E50" i="39"/>
  <c r="C3" i="34" l="1"/>
  <c r="E9" i="33" l="1"/>
  <c r="C4" i="34" l="1"/>
  <c r="A43" i="35" l="1"/>
  <c r="E43" i="35" s="1"/>
  <c r="A41" i="35"/>
  <c r="E41" i="35" s="1"/>
  <c r="D37" i="35"/>
  <c r="A36" i="35"/>
  <c r="E36" i="35" s="1"/>
  <c r="A35" i="35"/>
  <c r="E35" i="35" s="1"/>
  <c r="D19" i="35"/>
  <c r="E5" i="35"/>
  <c r="E45" i="35" l="1"/>
  <c r="E9" i="35"/>
  <c r="E33" i="35" s="1"/>
  <c r="E22" i="35" l="1"/>
  <c r="E30" i="35"/>
  <c r="E16" i="35"/>
  <c r="E27" i="35"/>
  <c r="E15" i="35"/>
  <c r="E26" i="35"/>
  <c r="E12" i="35"/>
  <c r="E23" i="35"/>
  <c r="E31" i="35"/>
  <c r="E13" i="35"/>
  <c r="E17" i="35"/>
  <c r="E24" i="35"/>
  <c r="E28" i="35"/>
  <c r="E32" i="35"/>
  <c r="E14" i="35"/>
  <c r="E18" i="35"/>
  <c r="E25" i="35"/>
  <c r="E29" i="35"/>
  <c r="D37" i="31"/>
  <c r="E37" i="35" l="1"/>
  <c r="E19" i="35"/>
  <c r="E38" i="35" s="1"/>
  <c r="E47" i="35" s="1"/>
  <c r="A36" i="31" l="1"/>
  <c r="A35" i="31"/>
  <c r="E8" i="33"/>
  <c r="A43" i="31" l="1"/>
  <c r="E43" i="31" s="1"/>
  <c r="A41" i="31"/>
  <c r="E41" i="31" s="1"/>
  <c r="D19" i="31"/>
  <c r="E36" i="31"/>
  <c r="E5" i="31"/>
  <c r="E9" i="31" s="1"/>
  <c r="E7" i="33" l="1"/>
  <c r="E44" i="31"/>
  <c r="E32" i="31"/>
  <c r="E30" i="31"/>
  <c r="E28" i="31"/>
  <c r="E26" i="31"/>
  <c r="E24" i="31"/>
  <c r="E22" i="31"/>
  <c r="E17" i="31"/>
  <c r="E15" i="31"/>
  <c r="E13" i="31"/>
  <c r="E33" i="31"/>
  <c r="E31" i="31"/>
  <c r="E29" i="31"/>
  <c r="E27" i="31"/>
  <c r="E25" i="31"/>
  <c r="E23" i="31"/>
  <c r="E18" i="31"/>
  <c r="E16" i="31"/>
  <c r="E14" i="31"/>
  <c r="E12" i="31"/>
  <c r="E35" i="31"/>
  <c r="E19" i="31" l="1"/>
  <c r="E12" i="33"/>
  <c r="E37" i="31"/>
  <c r="E38" i="31" l="1"/>
  <c r="E46" i="31" s="1"/>
  <c r="E14" i="33"/>
  <c r="D17" i="33" s="1"/>
  <c r="E15" i="33" s="1"/>
  <c r="C17" i="30" l="1"/>
  <c r="C20" i="30" s="1"/>
  <c r="C11" i="30"/>
  <c r="D48" i="35" l="1"/>
  <c r="D50" i="35" s="1"/>
  <c r="E48" i="35" s="1"/>
  <c r="D15" i="33"/>
  <c r="G6" i="34" s="1"/>
  <c r="D47" i="31"/>
  <c r="D49" i="31" s="1"/>
  <c r="E47" i="31" s="1"/>
  <c r="D51" i="35" l="1"/>
  <c r="G4" i="34"/>
  <c r="H4" i="34" s="1"/>
  <c r="D18" i="33"/>
  <c r="H6" i="34" l="1"/>
  <c r="I6" i="34" s="1"/>
  <c r="J50" i="21" l="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I4" i="34" l="1"/>
  <c r="J64" i="21"/>
  <c r="I65" i="21" s="1"/>
  <c r="D50" i="31"/>
  <c r="G3" i="34" l="1"/>
  <c r="H3" i="34" s="1"/>
  <c r="I3" i="34" l="1"/>
  <c r="I7" i="34" s="1"/>
  <c r="H7" i="34"/>
</calcChain>
</file>

<file path=xl/sharedStrings.xml><?xml version="1.0" encoding="utf-8"?>
<sst xmlns="http://schemas.openxmlformats.org/spreadsheetml/2006/main" count="268" uniqueCount="124">
  <si>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</si>
  <si>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</si>
  <si>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</si>
  <si>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</si>
  <si>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</si>
  <si>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</si>
  <si>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</si>
  <si>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</si>
  <si>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</si>
  <si>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</si>
  <si>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</si>
  <si>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</si>
  <si>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</si>
  <si>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</si>
  <si>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</si>
  <si>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</si>
  <si>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</si>
  <si>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</si>
  <si>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</si>
  <si>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</si>
  <si>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</si>
  <si>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</si>
  <si>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</si>
  <si>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</si>
  <si>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</si>
  <si>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</si>
  <si>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</si>
  <si>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</si>
  <si>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</si>
  <si>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</si>
  <si>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</si>
  <si>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</si>
  <si>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</si>
  <si>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</si>
  <si>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</si>
  <si>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</si>
  <si>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</si>
  <si>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</si>
  <si>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</si>
  <si>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</si>
  <si>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</si>
  <si>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</si>
  <si>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</si>
  <si>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</si>
  <si>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</si>
  <si>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</si>
  <si>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</si>
  <si>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</si>
  <si>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</si>
  <si>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</si>
  <si>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</si>
  <si>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</si>
  <si>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</si>
  <si>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</si>
  <si>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</si>
  <si>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</si>
  <si>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</si>
  <si>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</si>
  <si>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</si>
  <si>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</si>
  <si>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</si>
  <si>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</si>
  <si>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</si>
  <si>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</si>
  <si>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</si>
  <si>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IMPORTANTE:</t>
  </si>
  <si>
    <t>TOTAL PARA 12 MESES</t>
  </si>
  <si>
    <t xml:space="preserve">Transporte - mensalista 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</si>
  <si>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</si>
  <si>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</si>
  <si>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</si>
  <si>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</si>
  <si>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</si>
  <si>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</si>
  <si>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</si>
  <si>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</si>
  <si>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</si>
  <si>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</si>
  <si>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</si>
  <si>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</si>
  <si>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</si>
  <si>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</si>
  <si>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</si>
  <si>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</si>
  <si>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</si>
  <si>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</si>
  <si>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</si>
  <si>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</si>
  <si>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</si>
  <si>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</si>
  <si>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</si>
  <si>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</si>
  <si>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</si>
  <si>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</si>
  <si>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</si>
  <si>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</si>
  <si>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</si>
  <si>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</si>
  <si>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</si>
  <si>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Descrição Detalhada</t>
  </si>
  <si>
    <t>Valor para 12 Meses</t>
  </si>
  <si>
    <t>Qtda</t>
  </si>
  <si>
    <t>Valor Mensal Total</t>
  </si>
  <si>
    <t>Valor Mensal Unitário</t>
  </si>
  <si>
    <t>ENCARREGADO</t>
  </si>
  <si>
    <t>PINTOR</t>
  </si>
  <si>
    <t>Pintor - mensalista 44 horas semanais</t>
  </si>
  <si>
    <t>Gerador 7,2 kVA</t>
  </si>
  <si>
    <t>DESCRIÇÃO DOS EQUIPAMENTOS</t>
  </si>
  <si>
    <t>Mão de Obra e Equipamentos LOTE I - Parquinhos</t>
  </si>
  <si>
    <t>Pistola de Pintura com Compressor</t>
  </si>
  <si>
    <t>Equipamentos</t>
  </si>
  <si>
    <t>Caminhão 3/4 mínimo 5tn com Baú e com cabine suplementar para transporte de funcionários - máximo 5 anos de fabricação.</t>
  </si>
  <si>
    <t>Ferramentas - família encarregado geral - mensalista (Fonte SINAPI 43475)</t>
  </si>
  <si>
    <t>EPI - família encarregado geral - mensalista (Fonte SINAPI 43499)</t>
  </si>
  <si>
    <t>Auxiliar de Serviços Gerais mensalista 44 horas semanais</t>
  </si>
  <si>
    <t>TOTAL DE PROFISSIONAIS</t>
  </si>
  <si>
    <t>Ferramentas - família auxiliar de serviços gerais - mensalista (Fonte SINAPI 43479)</t>
  </si>
  <si>
    <t>CCT</t>
  </si>
  <si>
    <t>Encarregado (Mestre de Obras) - com CNH "C" - mensalista 44 horas semanais</t>
  </si>
  <si>
    <t>Lavadora com pressão</t>
  </si>
  <si>
    <t>EPI - família do pintor - mensalista (Fonte SINAPI 043502)</t>
  </si>
  <si>
    <t>EPI - família auxiliar de serviços gerais - mensalista (Fonte SINAPI 043503)</t>
  </si>
  <si>
    <t>Ferramentas - família pintor - mensalista (Fonte SINAPI 043478)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</si>
</sst>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2" fillId="0" borderId="0" applyFill="0" applyBorder="0" applyAlignment="0" applyProtection="0"/>
    <xf numFmtId="3" fontId="18" fillId="0" borderId="0" applyFont="0" applyFill="0" applyBorder="0" applyAlignment="0" applyProtection="0"/>
    <xf numFmtId="168" fontId="19" fillId="0" borderId="0">
      <protection locked="0"/>
    </xf>
    <xf numFmtId="2" fontId="2" fillId="0" borderId="0" applyFill="0" applyBorder="0" applyAlignment="0" applyProtection="0"/>
    <xf numFmtId="168" fontId="19" fillId="0" borderId="0">
      <protection locked="0"/>
    </xf>
    <xf numFmtId="0" fontId="20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9" fillId="0" borderId="0">
      <protection locked="0"/>
    </xf>
    <xf numFmtId="168" fontId="19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2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>
      <protection locked="0"/>
    </xf>
    <xf numFmtId="168" fontId="23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2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17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5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right" vertical="center"/>
    </xf>
    <xf numFmtId="0" fontId="13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4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3" fillId="0" borderId="14" xfId="116" applyFont="1" applyBorder="1" applyAlignment="1">
      <alignment horizontal="center"/>
    </xf>
    <xf numFmtId="0" fontId="13" fillId="0" borderId="15" xfId="116" applyFont="1" applyBorder="1" applyAlignment="1">
      <alignment horizontal="center"/>
    </xf>
    <xf numFmtId="4" fontId="13" fillId="0" borderId="16" xfId="116" applyNumberFormat="1" applyFont="1" applyBorder="1" applyAlignment="1">
      <alignment horizontal="center"/>
    </xf>
    <xf numFmtId="0" fontId="13" fillId="0" borderId="17" xfId="116" applyFont="1" applyBorder="1" applyAlignment="1">
      <alignment horizontal="center"/>
    </xf>
    <xf numFmtId="0" fontId="13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3" fillId="0" borderId="20" xfId="116" applyFont="1" applyBorder="1" applyAlignment="1">
      <alignment horizontal="center"/>
    </xf>
    <xf numFmtId="0" fontId="13" fillId="0" borderId="21" xfId="116" applyFont="1" applyBorder="1"/>
    <xf numFmtId="10" fontId="13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3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2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3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44" fontId="29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5" fillId="4" borderId="0" xfId="4" applyFont="1" applyFill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44" fontId="11" fillId="0" borderId="1" xfId="1" applyFont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44" fontId="11" fillId="0" borderId="1" xfId="1" applyFont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44" fontId="11" fillId="4" borderId="0" xfId="1" applyFont="1" applyFill="1" applyAlignment="1">
      <alignment vertical="center"/>
    </xf>
    <xf numFmtId="44" fontId="11" fillId="0" borderId="0" xfId="1" applyFont="1" applyAlignment="1">
      <alignment vertical="center" wrapText="1"/>
    </xf>
    <xf numFmtId="44" fontId="2" fillId="0" borderId="0" xfId="1" applyFont="1" applyAlignment="1">
      <alignment vertical="center" wrapText="1"/>
    </xf>
    <xf numFmtId="44" fontId="2" fillId="0" borderId="0" xfId="1" applyFont="1" applyAlignment="1">
      <alignment horizontal="left" vertical="center" wrapText="1"/>
    </xf>
    <xf numFmtId="44" fontId="2" fillId="4" borderId="0" xfId="1" applyFont="1" applyFill="1" applyAlignment="1">
      <alignment vertical="center" wrapText="1"/>
    </xf>
    <xf numFmtId="44" fontId="2" fillId="0" borderId="0" xfId="1" applyFont="1" applyAlignment="1">
      <alignment vertical="center"/>
    </xf>
    <xf numFmtId="44" fontId="2" fillId="0" borderId="0" xfId="1" applyFont="1" applyFill="1" applyAlignment="1">
      <alignment vertical="center"/>
    </xf>
    <xf numFmtId="44" fontId="11" fillId="4" borderId="0" xfId="0" applyNumberFormat="1" applyFont="1" applyFill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right" vertical="center" wrapText="1"/>
    </xf>
    <xf numFmtId="0" fontId="14" fillId="6" borderId="6" xfId="0" applyFont="1" applyFill="1" applyBorder="1" applyAlignment="1">
      <alignment horizontal="right" vertical="center" wrapText="1"/>
    </xf>
    <xf numFmtId="0" fontId="14" fillId="6" borderId="5" xfId="0" applyFont="1" applyFill="1" applyBorder="1" applyAlignment="1">
      <alignment horizontal="right" vertical="center" wrapText="1"/>
    </xf>
    <xf numFmtId="2" fontId="13" fillId="4" borderId="7" xfId="0" applyNumberFormat="1" applyFont="1" applyFill="1" applyBorder="1" applyAlignment="1">
      <alignment horizontal="center" vertical="center"/>
    </xf>
    <xf numFmtId="2" fontId="13" fillId="4" borderId="8" xfId="0" applyNumberFormat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5" fillId="0" borderId="29" xfId="117" applyFont="1" applyBorder="1" applyAlignment="1">
      <alignment horizontal="center"/>
    </xf>
    <xf numFmtId="0" fontId="25" fillId="0" borderId="0" xfId="117" applyFont="1" applyBorder="1" applyAlignment="1">
      <alignment horizontal="center"/>
    </xf>
    <xf numFmtId="0" fontId="25" fillId="0" borderId="30" xfId="117" applyFont="1" applyBorder="1" applyAlignment="1">
      <alignment horizontal="center"/>
    </xf>
    <xf numFmtId="0" fontId="27" fillId="0" borderId="31" xfId="117" applyFont="1" applyBorder="1" applyAlignment="1">
      <alignment horizontal="center"/>
    </xf>
    <xf numFmtId="0" fontId="27" fillId="0" borderId="13" xfId="117" applyFont="1" applyBorder="1" applyAlignment="1">
      <alignment horizontal="center"/>
    </xf>
    <xf numFmtId="0" fontId="27" fillId="0" borderId="32" xfId="117" applyFont="1" applyBorder="1" applyAlignment="1">
      <alignment horizontal="center"/>
    </xf>
    <xf numFmtId="49" fontId="13" fillId="0" borderId="13" xfId="116" applyNumberFormat="1" applyFont="1" applyBorder="1" applyAlignment="1">
      <alignment horizontal="center"/>
    </xf>
    <xf numFmtId="0" fontId="13" fillId="0" borderId="14" xfId="116" applyFont="1" applyBorder="1" applyAlignment="1">
      <alignment horizontal="center"/>
    </xf>
    <xf numFmtId="0" fontId="13" fillId="0" borderId="25" xfId="116" applyFont="1" applyBorder="1" applyAlignment="1">
      <alignment horizontal="center"/>
    </xf>
    <xf numFmtId="0" fontId="25" fillId="0" borderId="26" xfId="116" applyFont="1" applyBorder="1" applyAlignment="1">
      <alignment horizontal="center"/>
    </xf>
    <xf numFmtId="0" fontId="25" fillId="0" borderId="27" xfId="116" applyFont="1" applyBorder="1" applyAlignment="1">
      <alignment horizontal="center"/>
    </xf>
    <xf numFmtId="0" fontId="25" fillId="0" borderId="28" xfId="116" applyFont="1" applyBorder="1" applyAlignment="1">
      <alignment horizontal="center"/>
    </xf>
    <xf numFmtId="49" fontId="13" fillId="0" borderId="29" xfId="116" applyNumberFormat="1" applyFont="1" applyBorder="1" applyAlignment="1">
      <alignment horizontal="center"/>
    </xf>
    <xf numFmtId="49" fontId="13" fillId="0" borderId="0" xfId="116" applyNumberFormat="1" applyFont="1" applyBorder="1" applyAlignment="1">
      <alignment horizontal="center"/>
    </xf>
    <xf numFmtId="49" fontId="13" fillId="0" borderId="30" xfId="116" applyNumberFormat="1" applyFont="1" applyBorder="1" applyAlignment="1">
      <alignment horizontal="center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4" fontId="5" fillId="2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11" fillId="0" borderId="2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76"/>
  <sheetViews>
    <sheetView tabSelected="1" view="pageBreakPreview" zoomScale="85" zoomScaleNormal="100" zoomScaleSheetLayoutView="85" zoomScalePageLayoutView="70" workbookViewId="0">
      <selection activeCell="G19" sqref="G19"/>
    </sheetView>
  </sheetViews>
  <sheetFormatPr defaultRowHeight="12.75" x14ac:dyDescent="0.25"/>
  <cols>
    <col min="1" max="1" width="4.5703125" style="52" bestFit="1" customWidth="1"/>
    <col min="2" max="2" width="5" style="52" bestFit="1" customWidth="1"/>
    <col min="3" max="3" width="13.85546875" style="52" customWidth="1"/>
    <col min="4" max="4" width="11" style="52" customWidth="1"/>
    <col min="5" max="5" width="12" style="52" customWidth="1"/>
    <col min="6" max="6" width="12.42578125" style="52" customWidth="1"/>
    <col min="7" max="7" width="19" style="52" bestFit="1" customWidth="1"/>
    <col min="8" max="8" width="16.5703125" style="52" bestFit="1" customWidth="1"/>
    <col min="9" max="9" width="18.42578125" style="63" bestFit="1" customWidth="1"/>
    <col min="10" max="10" width="17.28515625" style="111" customWidth="1"/>
    <col min="11" max="11" width="13.28515625" style="52" bestFit="1" customWidth="1"/>
    <col min="12" max="12" width="10" style="52" bestFit="1" customWidth="1"/>
    <col min="13" max="13" width="18.28515625" style="52" customWidth="1"/>
    <col min="14" max="14" width="9.140625" style="52"/>
    <col min="15" max="15" width="13.28515625" style="52" bestFit="1" customWidth="1"/>
    <col min="16" max="16" width="9.140625" style="52"/>
    <col min="17" max="17" width="13.85546875" style="52" bestFit="1" customWidth="1"/>
    <col min="18" max="18" width="9.140625" style="52"/>
    <col min="19" max="19" width="14.5703125" style="52" customWidth="1"/>
    <col min="20" max="16384" width="9.140625" style="52"/>
  </cols>
  <sheetData>
    <row r="1" spans="1:10" x14ac:dyDescent="0.25">
      <c r="A1" s="219" t="s">
        <v>109</v>
      </c>
      <c r="B1" s="220"/>
      <c r="C1" s="220"/>
      <c r="D1" s="220"/>
      <c r="E1" s="220"/>
      <c r="F1" s="220"/>
      <c r="G1" s="220"/>
      <c r="H1" s="220"/>
      <c r="I1" s="221"/>
    </row>
    <row r="2" spans="1:10" x14ac:dyDescent="0.25">
      <c r="A2" s="203" t="s">
        <v>74</v>
      </c>
      <c r="B2" s="203" t="s">
        <v>101</v>
      </c>
      <c r="C2" s="216" t="s">
        <v>99</v>
      </c>
      <c r="D2" s="217"/>
      <c r="E2" s="217"/>
      <c r="F2" s="218"/>
      <c r="G2" s="203" t="s">
        <v>103</v>
      </c>
      <c r="H2" s="203" t="s">
        <v>102</v>
      </c>
      <c r="I2" s="203" t="s">
        <v>100</v>
      </c>
    </row>
    <row r="3" spans="1:10" ht="39" customHeight="1" x14ac:dyDescent="0.25">
      <c r="A3" s="202">
        <v>1</v>
      </c>
      <c r="B3" s="202">
        <v>1</v>
      </c>
      <c r="C3" s="314" t="str">
        <f>ENCARREGADO!C5</f>
        <v>Encarregado (Mestre de Obras) - com CNH "C" - mensalista 44 horas semanais</v>
      </c>
      <c r="D3" s="315"/>
      <c r="E3" s="315"/>
      <c r="F3" s="316"/>
      <c r="G3" s="198">
        <f>ENCARREGADO!D49</f>
        <v>8501.31</v>
      </c>
      <c r="H3" s="192">
        <f>G3*B3</f>
        <v>8501.31</v>
      </c>
      <c r="I3" s="194">
        <f>H3*12</f>
        <v>102015.72</v>
      </c>
    </row>
    <row r="4" spans="1:10" x14ac:dyDescent="0.25">
      <c r="A4" s="195">
        <v>2</v>
      </c>
      <c r="B4" s="62">
        <v>2</v>
      </c>
      <c r="C4" s="223" t="str">
        <f>PINTOR!C5</f>
        <v>Pintor - mensalista 44 horas semanais</v>
      </c>
      <c r="D4" s="223"/>
      <c r="E4" s="223"/>
      <c r="F4" s="223"/>
      <c r="G4" s="198">
        <f>PINTOR!D50</f>
        <v>7718.91</v>
      </c>
      <c r="H4" s="192">
        <f t="shared" ref="H4:H6" si="0">G4*B4</f>
        <v>15437.82</v>
      </c>
      <c r="I4" s="194">
        <f t="shared" ref="I4:I5" si="1">H4*12</f>
        <v>185253.84</v>
      </c>
    </row>
    <row r="5" spans="1:10" x14ac:dyDescent="0.25">
      <c r="A5" s="204">
        <v>3</v>
      </c>
      <c r="B5" s="62">
        <v>1</v>
      </c>
      <c r="C5" s="223" t="str">
        <f>AUXILIAR!C5</f>
        <v>Auxiliar de Serviços Gerais mensalista 44 horas semanais</v>
      </c>
      <c r="D5" s="223"/>
      <c r="E5" s="223"/>
      <c r="F5" s="223"/>
      <c r="G5" s="198">
        <f>AUXILIAR!D52</f>
        <v>5574.24</v>
      </c>
      <c r="H5" s="192">
        <f t="shared" si="0"/>
        <v>5574.24</v>
      </c>
      <c r="I5" s="194">
        <f t="shared" si="1"/>
        <v>66890.880000000005</v>
      </c>
    </row>
    <row r="6" spans="1:10" x14ac:dyDescent="0.25">
      <c r="A6" s="62">
        <v>4</v>
      </c>
      <c r="B6" s="62">
        <v>1</v>
      </c>
      <c r="C6" s="223" t="s">
        <v>111</v>
      </c>
      <c r="D6" s="223"/>
      <c r="E6" s="223"/>
      <c r="F6" s="223"/>
      <c r="G6" s="198">
        <f>EQUIPAMENTOS!D17</f>
        <v>17510.490000000002</v>
      </c>
      <c r="H6" s="192">
        <f t="shared" si="0"/>
        <v>17510.490000000002</v>
      </c>
      <c r="I6" s="194">
        <f t="shared" ref="I6" si="2">H6*12</f>
        <v>210125.88</v>
      </c>
    </row>
    <row r="7" spans="1:10" x14ac:dyDescent="0.25">
      <c r="A7" s="62"/>
      <c r="B7" s="62"/>
      <c r="C7" s="222"/>
      <c r="D7" s="222"/>
      <c r="E7" s="222"/>
      <c r="F7" s="222"/>
      <c r="G7" s="196"/>
      <c r="H7" s="193">
        <f>SUM(H3:H6)</f>
        <v>47023.86</v>
      </c>
      <c r="I7" s="194">
        <f>SUM(I3:I6)</f>
        <v>564286.32000000007</v>
      </c>
    </row>
    <row r="8" spans="1:10" ht="17.25" customHeight="1" x14ac:dyDescent="0.25">
      <c r="I8" s="52"/>
      <c r="J8" s="52"/>
    </row>
    <row r="9" spans="1:10" s="61" customFormat="1" ht="15" customHeight="1" x14ac:dyDescent="0.25"/>
    <row r="10" spans="1:10" s="61" customFormat="1" ht="15" customHeight="1" x14ac:dyDescent="0.25"/>
    <row r="11" spans="1:10" s="61" customFormat="1" ht="15" customHeight="1" x14ac:dyDescent="0.25"/>
    <row r="12" spans="1:10" s="61" customFormat="1" ht="15" customHeight="1" x14ac:dyDescent="0.25"/>
    <row r="13" spans="1:10" x14ac:dyDescent="0.25">
      <c r="I13" s="52"/>
      <c r="J13" s="52"/>
    </row>
    <row r="14" spans="1:10" x14ac:dyDescent="0.25">
      <c r="I14" s="52"/>
      <c r="J14" s="52"/>
    </row>
    <row r="15" spans="1:10" x14ac:dyDescent="0.25">
      <c r="I15" s="52"/>
      <c r="J15" s="52"/>
    </row>
    <row r="16" spans="1:10" x14ac:dyDescent="0.25">
      <c r="I16" s="52"/>
      <c r="J16" s="52"/>
    </row>
    <row r="17" spans="9:10" x14ac:dyDescent="0.25">
      <c r="I17" s="52"/>
      <c r="J17" s="52"/>
    </row>
    <row r="18" spans="9:10" ht="15.75" customHeight="1" x14ac:dyDescent="0.25">
      <c r="I18" s="52"/>
      <c r="J18" s="52"/>
    </row>
    <row r="19" spans="9:10" x14ac:dyDescent="0.25">
      <c r="I19" s="52"/>
      <c r="J19" s="52"/>
    </row>
    <row r="20" spans="9:10" x14ac:dyDescent="0.25">
      <c r="I20" s="52"/>
      <c r="J20" s="52"/>
    </row>
    <row r="21" spans="9:10" x14ac:dyDescent="0.25">
      <c r="I21" s="52"/>
      <c r="J21" s="52"/>
    </row>
    <row r="22" spans="9:10" x14ac:dyDescent="0.25">
      <c r="I22" s="52"/>
      <c r="J22" s="52"/>
    </row>
    <row r="23" spans="9:10" x14ac:dyDescent="0.25">
      <c r="I23" s="52"/>
      <c r="J23" s="52"/>
    </row>
    <row r="24" spans="9:10" ht="12.75" customHeight="1" x14ac:dyDescent="0.25">
      <c r="I24" s="52"/>
      <c r="J24" s="52"/>
    </row>
    <row r="25" spans="9:10" x14ac:dyDescent="0.25">
      <c r="I25" s="52"/>
      <c r="J25" s="52"/>
    </row>
    <row r="26" spans="9:10" x14ac:dyDescent="0.25">
      <c r="I26" s="52"/>
      <c r="J26" s="52"/>
    </row>
    <row r="27" spans="9:10" x14ac:dyDescent="0.25">
      <c r="I27" s="52"/>
      <c r="J27" s="52"/>
    </row>
    <row r="28" spans="9:10" x14ac:dyDescent="0.25">
      <c r="I28" s="52"/>
      <c r="J28" s="52"/>
    </row>
    <row r="29" spans="9:10" x14ac:dyDescent="0.25">
      <c r="I29" s="52"/>
      <c r="J29" s="52"/>
    </row>
    <row r="30" spans="9:10" x14ac:dyDescent="0.25">
      <c r="I30" s="52"/>
      <c r="J30" s="52"/>
    </row>
    <row r="31" spans="9:10" x14ac:dyDescent="0.25">
      <c r="I31" s="52"/>
      <c r="J31" s="52"/>
    </row>
    <row r="32" spans="9:10" x14ac:dyDescent="0.25">
      <c r="I32" s="52"/>
      <c r="J32" s="52"/>
    </row>
    <row r="33" spans="9:10" x14ac:dyDescent="0.25">
      <c r="I33" s="52"/>
      <c r="J33" s="52"/>
    </row>
    <row r="34" spans="9:10" x14ac:dyDescent="0.25">
      <c r="I34" s="52"/>
      <c r="J34" s="52"/>
    </row>
    <row r="35" spans="9:10" x14ac:dyDescent="0.25">
      <c r="I35" s="52"/>
      <c r="J35" s="52"/>
    </row>
    <row r="36" spans="9:10" x14ac:dyDescent="0.25">
      <c r="I36" s="52"/>
      <c r="J36" s="52"/>
    </row>
    <row r="37" spans="9:10" ht="12.75" customHeight="1" x14ac:dyDescent="0.25">
      <c r="I37" s="52"/>
      <c r="J37" s="52"/>
    </row>
    <row r="38" spans="9:10" x14ac:dyDescent="0.25">
      <c r="I38" s="52"/>
      <c r="J38" s="52"/>
    </row>
    <row r="39" spans="9:10" x14ac:dyDescent="0.25">
      <c r="I39" s="52"/>
      <c r="J39" s="52"/>
    </row>
    <row r="40" spans="9:10" x14ac:dyDescent="0.25">
      <c r="I40" s="52"/>
      <c r="J40" s="52"/>
    </row>
    <row r="41" spans="9:10" x14ac:dyDescent="0.25">
      <c r="I41" s="52"/>
      <c r="J41" s="52"/>
    </row>
    <row r="42" spans="9:10" s="61" customFormat="1" x14ac:dyDescent="0.25"/>
    <row r="43" spans="9:10" s="61" customFormat="1" x14ac:dyDescent="0.25"/>
    <row r="44" spans="9:10" s="79" customFormat="1" ht="15" customHeight="1" x14ac:dyDescent="0.25"/>
    <row r="45" spans="9:10" s="79" customFormat="1" ht="13.5" customHeight="1" x14ac:dyDescent="0.25"/>
    <row r="46" spans="9:10" s="79" customFormat="1" x14ac:dyDescent="0.25"/>
    <row r="47" spans="9:10" s="79" customFormat="1" x14ac:dyDescent="0.25"/>
    <row r="48" spans="9:10" s="181" customFormat="1" ht="12.75" customHeight="1" x14ac:dyDescent="0.25"/>
    <row r="49" spans="9:10" s="181" customFormat="1" ht="12.75" customHeight="1" x14ac:dyDescent="0.25"/>
    <row r="50" spans="9:10" s="181" customFormat="1" ht="12.75" customHeight="1" x14ac:dyDescent="0.25"/>
    <row r="51" spans="9:10" s="181" customFormat="1" ht="12.75" customHeight="1" x14ac:dyDescent="0.25"/>
    <row r="52" spans="9:10" s="79" customFormat="1" ht="12.75" customHeight="1" x14ac:dyDescent="0.25"/>
    <row r="53" spans="9:10" s="79" customFormat="1" x14ac:dyDescent="0.25"/>
    <row r="54" spans="9:10" x14ac:dyDescent="0.25">
      <c r="I54" s="52"/>
      <c r="J54" s="52"/>
    </row>
    <row r="55" spans="9:10" ht="15" customHeight="1" x14ac:dyDescent="0.25">
      <c r="I55" s="52"/>
      <c r="J55" s="52"/>
    </row>
    <row r="56" spans="9:10" ht="15" customHeight="1" x14ac:dyDescent="0.25">
      <c r="I56" s="52"/>
      <c r="J56" s="52"/>
    </row>
    <row r="57" spans="9:10" x14ac:dyDescent="0.25">
      <c r="I57" s="52"/>
      <c r="J57" s="52"/>
    </row>
    <row r="58" spans="9:10" x14ac:dyDescent="0.25">
      <c r="I58" s="52"/>
      <c r="J58" s="52"/>
    </row>
    <row r="59" spans="9:10" ht="12.75" customHeight="1" x14ac:dyDescent="0.25">
      <c r="I59" s="52"/>
      <c r="J59" s="52"/>
    </row>
    <row r="60" spans="9:10" ht="15" customHeight="1" x14ac:dyDescent="0.25">
      <c r="I60" s="52"/>
      <c r="J60" s="52"/>
    </row>
    <row r="61" spans="9:10" ht="15" customHeight="1" x14ac:dyDescent="0.25">
      <c r="I61" s="52"/>
      <c r="J61" s="52"/>
    </row>
    <row r="62" spans="9:10" x14ac:dyDescent="0.25">
      <c r="I62" s="52"/>
      <c r="J62" s="52"/>
    </row>
    <row r="63" spans="9:10" x14ac:dyDescent="0.25">
      <c r="I63" s="52"/>
      <c r="J63" s="52"/>
    </row>
    <row r="64" spans="9:10" x14ac:dyDescent="0.25">
      <c r="I64" s="52"/>
      <c r="J64" s="52"/>
    </row>
    <row r="65" spans="9:10" x14ac:dyDescent="0.25">
      <c r="I65" s="52"/>
      <c r="J65" s="52"/>
    </row>
    <row r="66" spans="9:10" x14ac:dyDescent="0.25">
      <c r="I66" s="52"/>
      <c r="J66" s="52"/>
    </row>
    <row r="67" spans="9:10" x14ac:dyDescent="0.25">
      <c r="I67" s="52"/>
      <c r="J67" s="52"/>
    </row>
    <row r="68" spans="9:10" x14ac:dyDescent="0.25">
      <c r="I68" s="52"/>
      <c r="J68" s="52"/>
    </row>
    <row r="69" spans="9:10" x14ac:dyDescent="0.25">
      <c r="I69" s="52"/>
      <c r="J69" s="52"/>
    </row>
    <row r="70" spans="9:10" ht="15" customHeight="1" x14ac:dyDescent="0.25">
      <c r="I70" s="52"/>
      <c r="J70" s="52"/>
    </row>
    <row r="71" spans="9:10" x14ac:dyDescent="0.25">
      <c r="I71" s="52"/>
      <c r="J71" s="52"/>
    </row>
    <row r="72" spans="9:10" x14ac:dyDescent="0.25">
      <c r="I72" s="52"/>
      <c r="J72" s="52"/>
    </row>
    <row r="73" spans="9:10" x14ac:dyDescent="0.25">
      <c r="I73" s="52"/>
      <c r="J73" s="52"/>
    </row>
    <row r="74" spans="9:10" x14ac:dyDescent="0.25">
      <c r="I74" s="52"/>
      <c r="J74" s="52"/>
    </row>
    <row r="75" spans="9:10" x14ac:dyDescent="0.25">
      <c r="I75" s="52"/>
      <c r="J75" s="52"/>
    </row>
    <row r="76" spans="9:10" x14ac:dyDescent="0.25">
      <c r="I76" s="52"/>
      <c r="J76" s="52"/>
    </row>
  </sheetData>
  <mergeCells count="7">
    <mergeCell ref="C3:F3"/>
    <mergeCell ref="C2:F2"/>
    <mergeCell ref="A1:I1"/>
    <mergeCell ref="C7:F7"/>
    <mergeCell ref="C6:F6"/>
    <mergeCell ref="C4:F4"/>
    <mergeCell ref="C5:F5"/>
  </mergeCells>
  <printOptions horizontalCentered="1"/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4"/>
  <sheetViews>
    <sheetView showGridLines="0" view="pageBreakPreview" topLeftCell="A16" zoomScaleNormal="115" zoomScaleSheetLayoutView="100" workbookViewId="0">
      <selection activeCell="I11" sqref="I11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63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9" t="s">
        <v>104</v>
      </c>
      <c r="B1" s="220"/>
      <c r="C1" s="220"/>
      <c r="D1" s="220"/>
      <c r="E1" s="221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31.5" customHeight="1" x14ac:dyDescent="0.25">
      <c r="A5" s="142">
        <v>1</v>
      </c>
      <c r="B5" s="65" t="s">
        <v>71</v>
      </c>
      <c r="C5" s="174" t="s">
        <v>119</v>
      </c>
      <c r="D5" s="189">
        <f>H6</f>
        <v>3174</v>
      </c>
      <c r="E5" s="163">
        <f>A5*D5</f>
        <v>3174</v>
      </c>
      <c r="F5" s="152"/>
      <c r="H5" s="208"/>
    </row>
    <row r="6" spans="1:14" s="61" customFormat="1" ht="15" customHeight="1" x14ac:dyDescent="0.25">
      <c r="A6" s="142"/>
      <c r="B6" s="65"/>
      <c r="C6" s="174"/>
      <c r="D6" s="163"/>
      <c r="E6" s="163"/>
      <c r="F6" s="152"/>
      <c r="G6" s="61" t="s">
        <v>118</v>
      </c>
      <c r="H6" s="208">
        <v>3174</v>
      </c>
    </row>
    <row r="7" spans="1:14" s="61" customFormat="1" ht="15" customHeight="1" x14ac:dyDescent="0.25">
      <c r="A7" s="142"/>
      <c r="B7" s="65"/>
      <c r="C7" s="174"/>
      <c r="D7" s="163"/>
      <c r="E7" s="163"/>
      <c r="F7" s="152"/>
      <c r="H7" s="215"/>
    </row>
    <row r="8" spans="1:14" x14ac:dyDescent="0.25">
      <c r="A8" s="143"/>
      <c r="B8" s="186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3174</v>
      </c>
      <c r="F9" s="110"/>
      <c r="I9" s="63"/>
      <c r="J9" s="63"/>
      <c r="K9" s="63"/>
    </row>
    <row r="10" spans="1:14" ht="5.0999999999999996" customHeight="1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634.80000000000007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31.740000000000002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47.61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95.22</v>
      </c>
      <c r="F15" s="110"/>
    </row>
    <row r="16" spans="1:14" x14ac:dyDescent="0.25">
      <c r="A16" s="67"/>
      <c r="B16" s="67"/>
      <c r="C16" s="102" t="s">
        <v>22</v>
      </c>
      <c r="D16" s="68">
        <v>2.5000000000000001E-2</v>
      </c>
      <c r="E16" s="171">
        <f>E9*D16</f>
        <v>79.350000000000009</v>
      </c>
      <c r="F16" s="153"/>
    </row>
    <row r="17" spans="1:7" x14ac:dyDescent="0.25">
      <c r="A17" s="67"/>
      <c r="B17" s="67"/>
      <c r="C17" s="102" t="s">
        <v>23</v>
      </c>
      <c r="D17" s="68">
        <v>6.0000000000000001E-3</v>
      </c>
      <c r="E17" s="171">
        <f>E9*D17</f>
        <v>19.044</v>
      </c>
      <c r="F17" s="153"/>
    </row>
    <row r="18" spans="1:7" x14ac:dyDescent="0.25">
      <c r="A18" s="67"/>
      <c r="B18" s="70"/>
      <c r="C18" s="102" t="s">
        <v>14</v>
      </c>
      <c r="D18" s="68">
        <v>0.08</v>
      </c>
      <c r="E18" s="171">
        <f>E9*D18</f>
        <v>253.92000000000002</v>
      </c>
      <c r="F18" s="110"/>
    </row>
    <row r="19" spans="1:7" x14ac:dyDescent="0.25">
      <c r="A19" s="67"/>
      <c r="B19" s="70"/>
      <c r="C19" s="103" t="s">
        <v>3</v>
      </c>
      <c r="D19" s="69">
        <f>SUM(D12:D18)</f>
        <v>0.36600000000000005</v>
      </c>
      <c r="E19" s="173">
        <f>ROUND(SUM(E12:E18),2)</f>
        <v>1161.68</v>
      </c>
      <c r="F19" s="110"/>
    </row>
    <row r="20" spans="1:7" ht="4.5" customHeight="1" x14ac:dyDescent="0.25">
      <c r="A20" s="73"/>
      <c r="B20" s="146"/>
      <c r="C20" s="146"/>
      <c r="D20" s="146"/>
      <c r="E20" s="147"/>
      <c r="F20" s="110"/>
    </row>
    <row r="21" spans="1:7" x14ac:dyDescent="0.25">
      <c r="A21" s="94"/>
      <c r="B21" s="95"/>
      <c r="C21" s="104" t="s">
        <v>63</v>
      </c>
      <c r="D21" s="95"/>
      <c r="E21" s="96"/>
      <c r="F21" s="110"/>
    </row>
    <row r="22" spans="1:7" x14ac:dyDescent="0.25">
      <c r="A22" s="67"/>
      <c r="B22" s="70"/>
      <c r="C22" s="102" t="s">
        <v>25</v>
      </c>
      <c r="D22" s="69">
        <v>8.3299999999999999E-2</v>
      </c>
      <c r="E22" s="171">
        <f>E9*D22</f>
        <v>264.39420000000001</v>
      </c>
      <c r="F22" s="110"/>
    </row>
    <row r="23" spans="1:7" x14ac:dyDescent="0.25">
      <c r="A23" s="67"/>
      <c r="B23" s="70"/>
      <c r="C23" s="102" t="s">
        <v>24</v>
      </c>
      <c r="D23" s="69">
        <v>2.2700000000000001E-2</v>
      </c>
      <c r="E23" s="171">
        <f>D23*E9</f>
        <v>72.049800000000005</v>
      </c>
      <c r="F23" s="110"/>
    </row>
    <row r="24" spans="1:7" x14ac:dyDescent="0.25">
      <c r="A24" s="67"/>
      <c r="B24" s="70"/>
      <c r="C24" s="102" t="s">
        <v>26</v>
      </c>
      <c r="D24" s="69">
        <v>8.3299999999999999E-2</v>
      </c>
      <c r="E24" s="171">
        <f>D24*E9</f>
        <v>264.39420000000001</v>
      </c>
      <c r="F24" s="110"/>
      <c r="G24" s="71"/>
    </row>
    <row r="25" spans="1:7" x14ac:dyDescent="0.25">
      <c r="A25" s="67"/>
      <c r="B25" s="70"/>
      <c r="C25" s="102" t="s">
        <v>27</v>
      </c>
      <c r="D25" s="69">
        <v>6.7000000000000002E-3</v>
      </c>
      <c r="E25" s="171">
        <f>D25*E9</f>
        <v>21.265800000000002</v>
      </c>
      <c r="F25" s="110"/>
      <c r="G25" s="71"/>
    </row>
    <row r="26" spans="1:7" x14ac:dyDescent="0.25">
      <c r="A26" s="67"/>
      <c r="B26" s="70"/>
      <c r="C26" s="102" t="s">
        <v>28</v>
      </c>
      <c r="D26" s="69">
        <v>4.0000000000000002E-4</v>
      </c>
      <c r="E26" s="171">
        <f>D26*E9</f>
        <v>1.2696000000000001</v>
      </c>
      <c r="F26" s="110"/>
    </row>
    <row r="27" spans="1:7" x14ac:dyDescent="0.25">
      <c r="A27" s="67"/>
      <c r="B27" s="70"/>
      <c r="C27" s="102" t="s">
        <v>29</v>
      </c>
      <c r="D27" s="69">
        <v>1.67E-2</v>
      </c>
      <c r="E27" s="171">
        <f>D27*E9</f>
        <v>53.005800000000001</v>
      </c>
      <c r="F27" s="110"/>
    </row>
    <row r="28" spans="1:7" x14ac:dyDescent="0.25">
      <c r="A28" s="72"/>
      <c r="B28" s="73"/>
      <c r="C28" s="102" t="s">
        <v>30</v>
      </c>
      <c r="D28" s="69">
        <v>3.5000000000000001E-3</v>
      </c>
      <c r="E28" s="171">
        <f>D28*E9</f>
        <v>11.109</v>
      </c>
      <c r="F28" s="110"/>
    </row>
    <row r="29" spans="1:7" x14ac:dyDescent="0.25">
      <c r="A29" s="67"/>
      <c r="B29" s="70"/>
      <c r="C29" s="102" t="s">
        <v>31</v>
      </c>
      <c r="D29" s="69">
        <v>2.7799999999999998E-2</v>
      </c>
      <c r="E29" s="171">
        <f>D29*E9</f>
        <v>88.237200000000001</v>
      </c>
      <c r="F29" s="110"/>
    </row>
    <row r="30" spans="1:7" x14ac:dyDescent="0.25">
      <c r="A30" s="72"/>
      <c r="B30" s="73"/>
      <c r="C30" s="102" t="s">
        <v>32</v>
      </c>
      <c r="D30" s="74">
        <v>6.7000000000000002E-3</v>
      </c>
      <c r="E30" s="171">
        <f>D30*E9</f>
        <v>21.265800000000002</v>
      </c>
      <c r="F30" s="110"/>
    </row>
    <row r="31" spans="1:7" x14ac:dyDescent="0.25">
      <c r="A31" s="72"/>
      <c r="B31" s="73"/>
      <c r="C31" s="102" t="s">
        <v>33</v>
      </c>
      <c r="D31" s="74">
        <v>4.0000000000000002E-4</v>
      </c>
      <c r="E31" s="171">
        <f>D31*E9</f>
        <v>1.2696000000000001</v>
      </c>
      <c r="F31" s="110"/>
    </row>
    <row r="32" spans="1:7" x14ac:dyDescent="0.25">
      <c r="A32" s="72"/>
      <c r="B32" s="73"/>
      <c r="C32" s="102" t="s">
        <v>34</v>
      </c>
      <c r="D32" s="74">
        <v>1.7399999999999999E-2</v>
      </c>
      <c r="E32" s="171">
        <f>D32*E9</f>
        <v>55.227599999999995</v>
      </c>
      <c r="F32" s="110"/>
    </row>
    <row r="33" spans="1:13" x14ac:dyDescent="0.25">
      <c r="A33" s="72"/>
      <c r="B33" s="73"/>
      <c r="C33" s="102" t="s">
        <v>35</v>
      </c>
      <c r="D33" s="74">
        <v>4.87E-2</v>
      </c>
      <c r="E33" s="171">
        <f>D33*E9</f>
        <v>154.57380000000001</v>
      </c>
      <c r="F33" s="110"/>
    </row>
    <row r="34" spans="1:13" x14ac:dyDescent="0.25">
      <c r="A34" s="64"/>
      <c r="B34" s="75"/>
      <c r="C34" s="65"/>
      <c r="D34" s="76"/>
      <c r="E34" s="171"/>
      <c r="F34" s="110"/>
    </row>
    <row r="35" spans="1:13" s="61" customFormat="1" x14ac:dyDescent="0.25">
      <c r="A35" s="142">
        <f>A5</f>
        <v>1</v>
      </c>
      <c r="B35" s="65"/>
      <c r="C35" s="175" t="s">
        <v>67</v>
      </c>
      <c r="D35" s="190">
        <f>22*6</f>
        <v>132</v>
      </c>
      <c r="E35" s="171">
        <f>D35*A35</f>
        <v>132</v>
      </c>
      <c r="F35" s="154"/>
      <c r="H35" s="208"/>
    </row>
    <row r="36" spans="1:13" s="61" customFormat="1" x14ac:dyDescent="0.25">
      <c r="A36" s="142">
        <f>A5</f>
        <v>1</v>
      </c>
      <c r="B36" s="65"/>
      <c r="C36" s="175" t="s">
        <v>72</v>
      </c>
      <c r="D36" s="190">
        <v>375</v>
      </c>
      <c r="E36" s="171">
        <f>D36*A36</f>
        <v>375</v>
      </c>
      <c r="F36" s="152"/>
      <c r="H36" s="208"/>
    </row>
    <row r="37" spans="1:13" s="79" customFormat="1" ht="15" customHeight="1" x14ac:dyDescent="0.25">
      <c r="A37" s="77"/>
      <c r="B37" s="78"/>
      <c r="C37" s="105" t="s">
        <v>5</v>
      </c>
      <c r="D37" s="108">
        <f>SUM(D22:D33)</f>
        <v>0.31760000000000005</v>
      </c>
      <c r="E37" s="172">
        <f>ROUND(SUM(E22:E36),2)</f>
        <v>1515.06</v>
      </c>
      <c r="F37" s="155"/>
      <c r="H37" s="209"/>
    </row>
    <row r="38" spans="1:13" s="79" customFormat="1" ht="13.5" customHeight="1" x14ac:dyDescent="0.25">
      <c r="A38" s="226" t="s">
        <v>6</v>
      </c>
      <c r="B38" s="227"/>
      <c r="C38" s="227"/>
      <c r="D38" s="97"/>
      <c r="E38" s="166">
        <f>ROUND(E37+E19+E9,2)</f>
        <v>5850.74</v>
      </c>
      <c r="F38" s="155"/>
      <c r="G38" s="80"/>
      <c r="H38" s="210"/>
      <c r="I38" s="80"/>
      <c r="J38" s="80"/>
      <c r="K38" s="80"/>
      <c r="L38" s="80"/>
      <c r="M38" s="80"/>
    </row>
    <row r="39" spans="1:13" s="79" customFormat="1" ht="6.75" customHeight="1" x14ac:dyDescent="0.25">
      <c r="A39" s="160"/>
      <c r="B39" s="161"/>
      <c r="C39" s="161"/>
      <c r="D39" s="161"/>
      <c r="E39" s="161"/>
      <c r="G39" s="80"/>
      <c r="H39" s="210"/>
      <c r="I39" s="80"/>
      <c r="J39" s="80"/>
      <c r="K39" s="80"/>
      <c r="L39" s="80"/>
      <c r="M39" s="80"/>
    </row>
    <row r="40" spans="1:13" s="81" customFormat="1" ht="12" customHeight="1" x14ac:dyDescent="0.25">
      <c r="A40" s="56"/>
      <c r="B40" s="57"/>
      <c r="C40" s="98" t="s">
        <v>7</v>
      </c>
      <c r="D40" s="59"/>
      <c r="E40" s="60"/>
      <c r="F40" s="156"/>
      <c r="G40" s="82"/>
      <c r="H40" s="211"/>
      <c r="I40" s="82"/>
      <c r="J40" s="82"/>
      <c r="K40" s="82"/>
      <c r="L40" s="82"/>
      <c r="M40" s="82"/>
    </row>
    <row r="41" spans="1:13" s="79" customFormat="1" ht="25.5" x14ac:dyDescent="0.25">
      <c r="A41" s="176">
        <f>A5</f>
        <v>1</v>
      </c>
      <c r="B41" s="65" t="s">
        <v>71</v>
      </c>
      <c r="C41" s="106" t="s">
        <v>113</v>
      </c>
      <c r="D41" s="191">
        <v>15.46</v>
      </c>
      <c r="E41" s="167">
        <f>A41*D41</f>
        <v>15.46</v>
      </c>
      <c r="F41" s="153"/>
      <c r="G41" s="80"/>
      <c r="H41" s="210"/>
      <c r="I41" s="80"/>
      <c r="J41" s="80"/>
      <c r="K41" s="80"/>
      <c r="L41" s="80"/>
      <c r="M41" s="80"/>
    </row>
    <row r="42" spans="1:13" s="181" customFormat="1" ht="12.75" customHeight="1" x14ac:dyDescent="0.25">
      <c r="A42" s="176"/>
      <c r="B42" s="65"/>
      <c r="C42" s="106"/>
      <c r="D42" s="167"/>
      <c r="E42" s="167"/>
      <c r="F42" s="179"/>
      <c r="G42" s="180"/>
      <c r="H42" s="212"/>
      <c r="I42" s="180"/>
      <c r="J42" s="180"/>
      <c r="K42" s="180"/>
      <c r="L42" s="180"/>
      <c r="M42" s="180"/>
    </row>
    <row r="43" spans="1:13" s="181" customFormat="1" ht="12.75" customHeight="1" x14ac:dyDescent="0.25">
      <c r="A43" s="176">
        <f>A5</f>
        <v>1</v>
      </c>
      <c r="B43" s="65" t="s">
        <v>71</v>
      </c>
      <c r="C43" s="106" t="s">
        <v>114</v>
      </c>
      <c r="D43" s="191">
        <v>241.99</v>
      </c>
      <c r="E43" s="167">
        <f>A43*D43</f>
        <v>241.99</v>
      </c>
      <c r="F43" s="179"/>
      <c r="G43" s="180"/>
      <c r="H43" s="212"/>
      <c r="I43" s="180"/>
      <c r="J43" s="180"/>
      <c r="K43" s="180"/>
      <c r="L43" s="180"/>
      <c r="M43" s="180"/>
    </row>
    <row r="44" spans="1:13" s="79" customFormat="1" ht="12.75" customHeight="1" x14ac:dyDescent="0.25">
      <c r="A44" s="56"/>
      <c r="B44" s="57"/>
      <c r="C44" s="188" t="s">
        <v>60</v>
      </c>
      <c r="D44" s="168"/>
      <c r="E44" s="166">
        <f>ROUND(SUM(E41:E43),2)</f>
        <v>257.45</v>
      </c>
      <c r="F44" s="155"/>
      <c r="G44" s="80"/>
      <c r="H44" s="210"/>
      <c r="I44" s="80"/>
      <c r="J44" s="80"/>
      <c r="K44" s="80"/>
      <c r="L44" s="80"/>
      <c r="M44" s="80"/>
    </row>
    <row r="45" spans="1:13" s="79" customFormat="1" x14ac:dyDescent="0.25">
      <c r="A45" s="186"/>
      <c r="B45" s="187"/>
      <c r="C45" s="83"/>
      <c r="D45" s="84"/>
      <c r="E45" s="85"/>
      <c r="F45" s="155"/>
      <c r="G45" s="80"/>
      <c r="H45" s="210"/>
      <c r="I45" s="80"/>
      <c r="J45" s="80"/>
      <c r="K45" s="80"/>
      <c r="L45" s="80"/>
      <c r="M45" s="80"/>
    </row>
    <row r="46" spans="1:13" x14ac:dyDescent="0.25">
      <c r="A46" s="224" t="s">
        <v>69</v>
      </c>
      <c r="B46" s="225"/>
      <c r="C46" s="225"/>
      <c r="D46" s="87"/>
      <c r="E46" s="169">
        <f>ROUND(E38+E44,2)</f>
        <v>6108.19</v>
      </c>
      <c r="F46" s="157"/>
      <c r="G46" s="86"/>
      <c r="H46" s="213"/>
      <c r="I46" s="86"/>
      <c r="J46" s="86"/>
      <c r="K46" s="86"/>
      <c r="L46" s="86"/>
      <c r="M46" s="86"/>
    </row>
    <row r="47" spans="1:13" ht="15" customHeight="1" x14ac:dyDescent="0.25">
      <c r="A47" s="224" t="s">
        <v>39</v>
      </c>
      <c r="B47" s="225"/>
      <c r="C47" s="225"/>
      <c r="D47" s="141">
        <f>'BDI '!C20</f>
        <v>0.28149999999999997</v>
      </c>
      <c r="E47" s="170">
        <f>ROUND(D49*D47,2)</f>
        <v>2393.12</v>
      </c>
      <c r="F47" s="157"/>
      <c r="G47" s="86"/>
      <c r="H47" s="214"/>
      <c r="I47" s="86"/>
      <c r="J47" s="86"/>
      <c r="K47" s="86"/>
      <c r="L47" s="86"/>
      <c r="M47" s="86"/>
    </row>
    <row r="48" spans="1:13" ht="15" customHeight="1" x14ac:dyDescent="0.25">
      <c r="A48" s="144"/>
      <c r="B48" s="145"/>
      <c r="C48" s="145"/>
      <c r="D48" s="145"/>
      <c r="E48" s="145"/>
      <c r="F48" s="158"/>
      <c r="G48" s="86"/>
      <c r="H48" s="213"/>
      <c r="I48" s="86"/>
      <c r="J48" s="86"/>
      <c r="K48" s="86"/>
      <c r="L48" s="86"/>
      <c r="M48" s="86"/>
    </row>
    <row r="49" spans="1:14" x14ac:dyDescent="0.25">
      <c r="A49" s="236" t="s">
        <v>64</v>
      </c>
      <c r="B49" s="237"/>
      <c r="C49" s="238"/>
      <c r="D49" s="239">
        <f>ROUND(E46/(100%-D47),2)</f>
        <v>8501.31</v>
      </c>
      <c r="E49" s="239"/>
      <c r="F49" s="158"/>
      <c r="G49" s="86"/>
      <c r="H49" s="213"/>
      <c r="I49" s="86"/>
      <c r="J49" s="86"/>
      <c r="K49" s="86"/>
      <c r="L49" s="86"/>
      <c r="M49" s="86"/>
    </row>
    <row r="50" spans="1:14" x14ac:dyDescent="0.25">
      <c r="A50" s="236" t="s">
        <v>66</v>
      </c>
      <c r="B50" s="237"/>
      <c r="C50" s="238"/>
      <c r="D50" s="239">
        <f>D49*12</f>
        <v>102015.72</v>
      </c>
      <c r="E50" s="239"/>
      <c r="F50" s="158"/>
      <c r="G50" s="86"/>
      <c r="H50" s="213"/>
      <c r="I50" s="86"/>
      <c r="J50" s="86"/>
      <c r="K50" s="86"/>
      <c r="L50" s="86"/>
      <c r="M50" s="86"/>
    </row>
    <row r="51" spans="1:14" x14ac:dyDescent="0.25">
      <c r="A51" s="109"/>
      <c r="B51" s="110"/>
      <c r="C51" s="110"/>
      <c r="D51" s="110"/>
      <c r="E51" s="111"/>
      <c r="F51" s="158"/>
      <c r="G51" s="86"/>
      <c r="H51" s="213"/>
      <c r="I51" s="86"/>
      <c r="J51" s="86"/>
      <c r="K51" s="86"/>
      <c r="L51" s="86"/>
      <c r="M51" s="86"/>
    </row>
    <row r="52" spans="1:14" x14ac:dyDescent="0.25">
      <c r="A52" s="240"/>
      <c r="B52" s="241"/>
      <c r="C52" s="242"/>
      <c r="D52" s="243"/>
      <c r="E52" s="244"/>
      <c r="G52" s="90"/>
      <c r="H52" s="213"/>
      <c r="I52" s="91"/>
      <c r="J52" s="86"/>
      <c r="K52" s="86"/>
      <c r="L52" s="86"/>
      <c r="M52" s="86"/>
      <c r="N52" s="86"/>
    </row>
    <row r="53" spans="1:14" ht="12.75" customHeight="1" x14ac:dyDescent="0.25">
      <c r="A53" s="228" t="s">
        <v>65</v>
      </c>
      <c r="B53" s="229"/>
      <c r="C53" s="232"/>
      <c r="D53" s="232"/>
      <c r="E53" s="233"/>
      <c r="F53" s="110"/>
      <c r="G53" s="86"/>
      <c r="H53" s="213"/>
      <c r="I53" s="86"/>
      <c r="J53" s="86"/>
      <c r="K53" s="86"/>
      <c r="L53" s="86"/>
      <c r="M53" s="86"/>
    </row>
    <row r="54" spans="1:14" ht="15" customHeight="1" x14ac:dyDescent="0.25">
      <c r="A54" s="230"/>
      <c r="B54" s="231"/>
      <c r="C54" s="234"/>
      <c r="D54" s="234"/>
      <c r="E54" s="235"/>
      <c r="F54" s="110"/>
    </row>
    <row r="55" spans="1:14" ht="15" customHeight="1" x14ac:dyDescent="0.25">
      <c r="B55" s="86"/>
      <c r="D55" s="178"/>
      <c r="E55" s="178"/>
      <c r="F55" s="110"/>
      <c r="H55" s="63" t="s">
        <v>96</v>
      </c>
    </row>
    <row r="56" spans="1:14" x14ac:dyDescent="0.25">
      <c r="A56" s="182"/>
      <c r="B56" s="183"/>
      <c r="D56" s="63"/>
      <c r="E56" s="92"/>
      <c r="F56" s="178"/>
    </row>
    <row r="57" spans="1:14" x14ac:dyDescent="0.25">
      <c r="A57" s="110"/>
      <c r="E57" s="92"/>
      <c r="F57" s="159"/>
    </row>
    <row r="58" spans="1:14" x14ac:dyDescent="0.25">
      <c r="F58" s="159"/>
    </row>
    <row r="61" spans="1:14" x14ac:dyDescent="0.25">
      <c r="C61" s="184"/>
      <c r="E61" s="52"/>
      <c r="G61" s="93"/>
    </row>
    <row r="62" spans="1:14" x14ac:dyDescent="0.25">
      <c r="F62" s="110"/>
    </row>
    <row r="64" spans="1:14" ht="15" customHeight="1" x14ac:dyDescent="0.25"/>
  </sheetData>
  <mergeCells count="12">
    <mergeCell ref="A47:C47"/>
    <mergeCell ref="A1:E1"/>
    <mergeCell ref="A38:C38"/>
    <mergeCell ref="A46:C46"/>
    <mergeCell ref="A53:B54"/>
    <mergeCell ref="C53:E54"/>
    <mergeCell ref="A49:C49"/>
    <mergeCell ref="D49:E49"/>
    <mergeCell ref="A50:C50"/>
    <mergeCell ref="D50:E50"/>
    <mergeCell ref="A52:C52"/>
    <mergeCell ref="D52:E52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4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5"/>
  <sheetViews>
    <sheetView showGridLines="0" view="pageBreakPreview" topLeftCell="A19" zoomScaleNormal="115" zoomScaleSheetLayoutView="100" workbookViewId="0">
      <selection activeCell="C42" sqref="C42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9" t="s">
        <v>105</v>
      </c>
      <c r="B1" s="220"/>
      <c r="C1" s="220"/>
      <c r="D1" s="220"/>
      <c r="E1" s="221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106</v>
      </c>
      <c r="D5" s="189">
        <f>H6</f>
        <v>2556</v>
      </c>
      <c r="E5" s="163">
        <f>A5*D5</f>
        <v>2556</v>
      </c>
      <c r="F5" s="152"/>
      <c r="H5" s="208"/>
    </row>
    <row r="6" spans="1:14" s="61" customFormat="1" ht="15" customHeight="1" x14ac:dyDescent="0.25">
      <c r="A6" s="142"/>
      <c r="B6" s="65"/>
      <c r="C6" s="174"/>
      <c r="D6" s="163"/>
      <c r="E6" s="163"/>
      <c r="F6" s="152"/>
      <c r="G6" s="61" t="s">
        <v>118</v>
      </c>
      <c r="H6" s="208">
        <v>2556</v>
      </c>
    </row>
    <row r="7" spans="1:14" s="61" customFormat="1" ht="15" customHeight="1" x14ac:dyDescent="0.25">
      <c r="A7" s="142"/>
      <c r="B7" s="65"/>
      <c r="C7" s="174"/>
      <c r="D7" s="163"/>
      <c r="E7" s="163"/>
      <c r="F7" s="152"/>
      <c r="H7" s="215"/>
    </row>
    <row r="8" spans="1:14" x14ac:dyDescent="0.25">
      <c r="A8" s="143"/>
      <c r="B8" s="199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2556</v>
      </c>
      <c r="F9" s="110"/>
      <c r="I9" s="63"/>
      <c r="J9" s="63"/>
      <c r="K9" s="63"/>
    </row>
    <row r="10" spans="1:14" ht="5.0999999999999996" customHeight="1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511.20000000000005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25.560000000000002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38.339999999999996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76.679999999999993</v>
      </c>
      <c r="F15" s="110"/>
    </row>
    <row r="16" spans="1:14" x14ac:dyDescent="0.25">
      <c r="A16" s="67"/>
      <c r="B16" s="67"/>
      <c r="C16" s="102" t="s">
        <v>22</v>
      </c>
      <c r="D16" s="68">
        <v>2.5000000000000001E-2</v>
      </c>
      <c r="E16" s="171">
        <f>E9*D16</f>
        <v>63.900000000000006</v>
      </c>
      <c r="F16" s="153"/>
    </row>
    <row r="17" spans="1:7" x14ac:dyDescent="0.25">
      <c r="A17" s="67"/>
      <c r="B17" s="67"/>
      <c r="C17" s="102" t="s">
        <v>23</v>
      </c>
      <c r="D17" s="68">
        <v>6.0000000000000001E-3</v>
      </c>
      <c r="E17" s="171">
        <f>E9*D17</f>
        <v>15.336</v>
      </c>
      <c r="F17" s="153"/>
    </row>
    <row r="18" spans="1:7" x14ac:dyDescent="0.25">
      <c r="A18" s="67"/>
      <c r="B18" s="70"/>
      <c r="C18" s="102" t="s">
        <v>14</v>
      </c>
      <c r="D18" s="68">
        <v>0.08</v>
      </c>
      <c r="E18" s="171">
        <f>E9*D18</f>
        <v>204.48000000000002</v>
      </c>
      <c r="F18" s="110"/>
    </row>
    <row r="19" spans="1:7" x14ac:dyDescent="0.25">
      <c r="A19" s="67"/>
      <c r="B19" s="70"/>
      <c r="C19" s="103" t="s">
        <v>3</v>
      </c>
      <c r="D19" s="69">
        <f>SUM(D12:D18)</f>
        <v>0.36600000000000005</v>
      </c>
      <c r="E19" s="173">
        <f>ROUND(SUM(E12:E18),2)</f>
        <v>935.5</v>
      </c>
      <c r="F19" s="110"/>
    </row>
    <row r="20" spans="1:7" ht="4.5" customHeight="1" x14ac:dyDescent="0.25">
      <c r="A20" s="73"/>
      <c r="B20" s="146"/>
      <c r="C20" s="146"/>
      <c r="D20" s="146"/>
      <c r="E20" s="147"/>
      <c r="F20" s="110"/>
    </row>
    <row r="21" spans="1:7" x14ac:dyDescent="0.25">
      <c r="A21" s="94"/>
      <c r="B21" s="95"/>
      <c r="C21" s="104" t="s">
        <v>63</v>
      </c>
      <c r="D21" s="95"/>
      <c r="E21" s="96"/>
      <c r="F21" s="110"/>
    </row>
    <row r="22" spans="1:7" x14ac:dyDescent="0.25">
      <c r="A22" s="67"/>
      <c r="B22" s="70"/>
      <c r="C22" s="102" t="s">
        <v>25</v>
      </c>
      <c r="D22" s="69">
        <v>8.3299999999999999E-2</v>
      </c>
      <c r="E22" s="171">
        <f>E9*D22</f>
        <v>212.91479999999999</v>
      </c>
      <c r="F22" s="110"/>
    </row>
    <row r="23" spans="1:7" x14ac:dyDescent="0.25">
      <c r="A23" s="67"/>
      <c r="B23" s="70"/>
      <c r="C23" s="102" t="s">
        <v>24</v>
      </c>
      <c r="D23" s="69">
        <v>2.2700000000000001E-2</v>
      </c>
      <c r="E23" s="171">
        <f>D23*E9</f>
        <v>58.0212</v>
      </c>
      <c r="F23" s="110"/>
    </row>
    <row r="24" spans="1:7" x14ac:dyDescent="0.25">
      <c r="A24" s="67"/>
      <c r="B24" s="70"/>
      <c r="C24" s="102" t="s">
        <v>26</v>
      </c>
      <c r="D24" s="69">
        <v>8.3299999999999999E-2</v>
      </c>
      <c r="E24" s="171">
        <f>D24*E9</f>
        <v>212.91479999999999</v>
      </c>
      <c r="F24" s="110"/>
      <c r="G24" s="71"/>
    </row>
    <row r="25" spans="1:7" x14ac:dyDescent="0.25">
      <c r="A25" s="67"/>
      <c r="B25" s="70"/>
      <c r="C25" s="102" t="s">
        <v>27</v>
      </c>
      <c r="D25" s="69">
        <v>6.7000000000000002E-3</v>
      </c>
      <c r="E25" s="171">
        <f>D25*E9</f>
        <v>17.1252</v>
      </c>
      <c r="F25" s="110"/>
      <c r="G25" s="71"/>
    </row>
    <row r="26" spans="1:7" x14ac:dyDescent="0.25">
      <c r="A26" s="67"/>
      <c r="B26" s="70"/>
      <c r="C26" s="102" t="s">
        <v>28</v>
      </c>
      <c r="D26" s="69">
        <v>4.0000000000000002E-4</v>
      </c>
      <c r="E26" s="171">
        <f>D26*E9</f>
        <v>1.0224</v>
      </c>
      <c r="F26" s="110"/>
    </row>
    <row r="27" spans="1:7" x14ac:dyDescent="0.25">
      <c r="A27" s="67"/>
      <c r="B27" s="70"/>
      <c r="C27" s="102" t="s">
        <v>29</v>
      </c>
      <c r="D27" s="69">
        <v>1.67E-2</v>
      </c>
      <c r="E27" s="171">
        <f>D27*E9</f>
        <v>42.685200000000002</v>
      </c>
      <c r="F27" s="110"/>
    </row>
    <row r="28" spans="1:7" x14ac:dyDescent="0.25">
      <c r="A28" s="72"/>
      <c r="B28" s="73"/>
      <c r="C28" s="102" t="s">
        <v>30</v>
      </c>
      <c r="D28" s="69">
        <v>3.5000000000000001E-3</v>
      </c>
      <c r="E28" s="171">
        <f>D28*E9</f>
        <v>8.9459999999999997</v>
      </c>
      <c r="F28" s="110"/>
    </row>
    <row r="29" spans="1:7" x14ac:dyDescent="0.25">
      <c r="A29" s="67"/>
      <c r="B29" s="70"/>
      <c r="C29" s="102" t="s">
        <v>31</v>
      </c>
      <c r="D29" s="69">
        <v>2.7799999999999998E-2</v>
      </c>
      <c r="E29" s="171">
        <f>D29*E9</f>
        <v>71.056799999999996</v>
      </c>
      <c r="F29" s="110"/>
    </row>
    <row r="30" spans="1:7" x14ac:dyDescent="0.25">
      <c r="A30" s="72"/>
      <c r="B30" s="73"/>
      <c r="C30" s="102" t="s">
        <v>32</v>
      </c>
      <c r="D30" s="74">
        <v>6.7000000000000002E-3</v>
      </c>
      <c r="E30" s="171">
        <f>D30*E9</f>
        <v>17.1252</v>
      </c>
      <c r="F30" s="110"/>
    </row>
    <row r="31" spans="1:7" x14ac:dyDescent="0.25">
      <c r="A31" s="72"/>
      <c r="B31" s="73"/>
      <c r="C31" s="102" t="s">
        <v>33</v>
      </c>
      <c r="D31" s="74">
        <v>4.0000000000000002E-4</v>
      </c>
      <c r="E31" s="171">
        <f>D31*E9</f>
        <v>1.0224</v>
      </c>
      <c r="F31" s="110"/>
    </row>
    <row r="32" spans="1:7" x14ac:dyDescent="0.25">
      <c r="A32" s="72"/>
      <c r="B32" s="73"/>
      <c r="C32" s="102" t="s">
        <v>34</v>
      </c>
      <c r="D32" s="74">
        <v>1.7399999999999999E-2</v>
      </c>
      <c r="E32" s="171">
        <f>D32*E9</f>
        <v>44.474399999999996</v>
      </c>
      <c r="F32" s="110"/>
    </row>
    <row r="33" spans="1:13" x14ac:dyDescent="0.25">
      <c r="A33" s="72"/>
      <c r="B33" s="73"/>
      <c r="C33" s="102" t="s">
        <v>35</v>
      </c>
      <c r="D33" s="74">
        <v>4.87E-2</v>
      </c>
      <c r="E33" s="171">
        <f>D33*E9</f>
        <v>124.4772</v>
      </c>
      <c r="F33" s="110"/>
    </row>
    <row r="34" spans="1:13" ht="5.25" customHeight="1" x14ac:dyDescent="0.25">
      <c r="A34" s="64"/>
      <c r="B34" s="75"/>
      <c r="C34" s="65"/>
      <c r="D34" s="76"/>
      <c r="E34" s="171"/>
      <c r="F34" s="110"/>
    </row>
    <row r="35" spans="1:13" s="61" customFormat="1" x14ac:dyDescent="0.25">
      <c r="A35" s="142">
        <f>A5</f>
        <v>1</v>
      </c>
      <c r="B35" s="65"/>
      <c r="C35" s="175" t="s">
        <v>67</v>
      </c>
      <c r="D35" s="190">
        <f>22*6</f>
        <v>132</v>
      </c>
      <c r="E35" s="171">
        <f>D35*A35</f>
        <v>132</v>
      </c>
      <c r="F35" s="154"/>
    </row>
    <row r="36" spans="1:13" s="61" customFormat="1" x14ac:dyDescent="0.25">
      <c r="A36" s="142">
        <f>A5</f>
        <v>1</v>
      </c>
      <c r="B36" s="65"/>
      <c r="C36" s="175" t="s">
        <v>72</v>
      </c>
      <c r="D36" s="190">
        <v>375</v>
      </c>
      <c r="E36" s="171">
        <f>D36*A36</f>
        <v>375</v>
      </c>
      <c r="F36" s="152"/>
    </row>
    <row r="37" spans="1:13" s="79" customFormat="1" ht="15" customHeight="1" x14ac:dyDescent="0.25">
      <c r="A37" s="77"/>
      <c r="B37" s="78"/>
      <c r="C37" s="105" t="s">
        <v>5</v>
      </c>
      <c r="D37" s="108">
        <f>SUM(D22:D34)</f>
        <v>0.31760000000000005</v>
      </c>
      <c r="E37" s="172">
        <f>ROUND(SUM(E22:E36),2)</f>
        <v>1318.79</v>
      </c>
      <c r="F37" s="155"/>
    </row>
    <row r="38" spans="1:13" s="79" customFormat="1" ht="13.5" customHeight="1" x14ac:dyDescent="0.25">
      <c r="A38" s="226" t="s">
        <v>6</v>
      </c>
      <c r="B38" s="227"/>
      <c r="C38" s="227"/>
      <c r="D38" s="97"/>
      <c r="E38" s="166">
        <f>ROUND(E37+E19+E9,2)</f>
        <v>4810.29</v>
      </c>
      <c r="F38" s="155"/>
      <c r="G38" s="80"/>
      <c r="H38" s="80"/>
      <c r="I38" s="80"/>
      <c r="J38" s="80"/>
      <c r="K38" s="80"/>
      <c r="L38" s="80"/>
      <c r="M38" s="80"/>
    </row>
    <row r="39" spans="1:13" s="79" customFormat="1" ht="6.75" customHeight="1" x14ac:dyDescent="0.25">
      <c r="A39" s="160"/>
      <c r="B39" s="161"/>
      <c r="C39" s="161"/>
      <c r="D39" s="161"/>
      <c r="E39" s="161"/>
      <c r="G39" s="80"/>
      <c r="H39" s="80"/>
      <c r="I39" s="80"/>
      <c r="J39" s="80"/>
      <c r="K39" s="80"/>
      <c r="L39" s="80"/>
      <c r="M39" s="80"/>
    </row>
    <row r="40" spans="1:13" s="81" customFormat="1" ht="12" customHeight="1" x14ac:dyDescent="0.25">
      <c r="A40" s="56"/>
      <c r="B40" s="57"/>
      <c r="C40" s="98" t="s">
        <v>7</v>
      </c>
      <c r="D40" s="59"/>
      <c r="E40" s="60"/>
      <c r="F40" s="156"/>
      <c r="G40" s="82"/>
      <c r="H40" s="82"/>
      <c r="I40" s="82"/>
      <c r="J40" s="82"/>
      <c r="K40" s="82"/>
      <c r="L40" s="82"/>
      <c r="M40" s="82"/>
    </row>
    <row r="41" spans="1:13" s="181" customFormat="1" ht="12.75" customHeight="1" x14ac:dyDescent="0.25">
      <c r="A41" s="176">
        <f>A5</f>
        <v>1</v>
      </c>
      <c r="B41" s="65" t="s">
        <v>71</v>
      </c>
      <c r="C41" s="106" t="s">
        <v>123</v>
      </c>
      <c r="D41" s="191">
        <v>387.36</v>
      </c>
      <c r="E41" s="167">
        <f>A41*D41</f>
        <v>387.36</v>
      </c>
      <c r="F41" s="179"/>
      <c r="G41" s="180"/>
      <c r="H41" s="180"/>
      <c r="I41" s="180"/>
      <c r="J41" s="180"/>
      <c r="K41" s="180"/>
      <c r="L41" s="180"/>
      <c r="M41" s="180"/>
    </row>
    <row r="42" spans="1:13" s="181" customFormat="1" ht="12.75" customHeight="1" x14ac:dyDescent="0.25">
      <c r="A42" s="176"/>
      <c r="B42" s="65"/>
      <c r="C42" s="106"/>
      <c r="D42" s="167"/>
      <c r="E42" s="167"/>
      <c r="F42" s="179"/>
      <c r="G42" s="180"/>
      <c r="H42" s="180"/>
      <c r="I42" s="180"/>
      <c r="J42" s="180"/>
      <c r="K42" s="180"/>
      <c r="L42" s="180"/>
      <c r="M42" s="180"/>
    </row>
    <row r="43" spans="1:13" s="181" customFormat="1" ht="12.75" customHeight="1" x14ac:dyDescent="0.25">
      <c r="A43" s="176">
        <f>A5</f>
        <v>1</v>
      </c>
      <c r="B43" s="65" t="s">
        <v>71</v>
      </c>
      <c r="C43" s="106" t="s">
        <v>121</v>
      </c>
      <c r="D43" s="191">
        <v>348.39</v>
      </c>
      <c r="E43" s="167">
        <f>A43*D43</f>
        <v>348.39</v>
      </c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/>
      <c r="B44" s="65"/>
      <c r="C44" s="106"/>
      <c r="D44" s="167"/>
      <c r="E44" s="167"/>
      <c r="F44" s="179"/>
      <c r="G44" s="180"/>
      <c r="H44" s="180"/>
      <c r="I44" s="180"/>
      <c r="J44" s="180"/>
      <c r="K44" s="180"/>
      <c r="L44" s="180"/>
      <c r="M44" s="180"/>
    </row>
    <row r="45" spans="1:13" s="79" customFormat="1" ht="12.75" customHeight="1" x14ac:dyDescent="0.25">
      <c r="A45" s="56"/>
      <c r="B45" s="57"/>
      <c r="C45" s="201" t="s">
        <v>60</v>
      </c>
      <c r="D45" s="168"/>
      <c r="E45" s="166">
        <f>ROUND(SUM(E41:E44),2)</f>
        <v>735.75</v>
      </c>
      <c r="F45" s="155"/>
      <c r="G45" s="80"/>
      <c r="H45" s="80"/>
      <c r="I45" s="80"/>
      <c r="J45" s="80"/>
      <c r="K45" s="80"/>
      <c r="L45" s="80"/>
      <c r="M45" s="80"/>
    </row>
    <row r="46" spans="1:13" s="79" customFormat="1" x14ac:dyDescent="0.25">
      <c r="A46" s="199"/>
      <c r="B46" s="200"/>
      <c r="C46" s="83"/>
      <c r="D46" s="84"/>
      <c r="E46" s="85"/>
      <c r="F46" s="155"/>
      <c r="G46" s="80"/>
      <c r="H46" s="80"/>
      <c r="I46" s="80"/>
      <c r="J46" s="80"/>
      <c r="K46" s="80"/>
      <c r="L46" s="80"/>
      <c r="M46" s="80"/>
    </row>
    <row r="47" spans="1:13" x14ac:dyDescent="0.25">
      <c r="A47" s="224" t="s">
        <v>69</v>
      </c>
      <c r="B47" s="225"/>
      <c r="C47" s="225"/>
      <c r="D47" s="87"/>
      <c r="E47" s="169">
        <f>ROUND(E38+E45,2)</f>
        <v>5546.04</v>
      </c>
      <c r="F47" s="157"/>
      <c r="G47" s="86"/>
      <c r="H47" s="86"/>
      <c r="I47" s="86"/>
      <c r="J47" s="86"/>
      <c r="K47" s="86"/>
      <c r="L47" s="86"/>
      <c r="M47" s="86"/>
    </row>
    <row r="48" spans="1:13" ht="15" customHeight="1" x14ac:dyDescent="0.25">
      <c r="A48" s="224" t="s">
        <v>39</v>
      </c>
      <c r="B48" s="225"/>
      <c r="C48" s="225"/>
      <c r="D48" s="141">
        <f>'BDI '!C20</f>
        <v>0.28149999999999997</v>
      </c>
      <c r="E48" s="170">
        <f>ROUND(D50*D48,2)</f>
        <v>2172.87</v>
      </c>
      <c r="F48" s="157"/>
      <c r="G48" s="86"/>
      <c r="H48" s="88"/>
      <c r="I48" s="86"/>
      <c r="J48" s="86"/>
      <c r="K48" s="86"/>
      <c r="L48" s="86"/>
      <c r="M48" s="86"/>
    </row>
    <row r="49" spans="1:14" ht="15" customHeight="1" x14ac:dyDescent="0.25">
      <c r="A49" s="144"/>
      <c r="B49" s="145"/>
      <c r="C49" s="145"/>
      <c r="D49" s="145"/>
      <c r="E49" s="145"/>
      <c r="F49" s="158"/>
      <c r="G49" s="86"/>
      <c r="H49" s="86"/>
      <c r="I49" s="86"/>
      <c r="J49" s="86"/>
      <c r="K49" s="86"/>
      <c r="L49" s="86"/>
      <c r="M49" s="86"/>
    </row>
    <row r="50" spans="1:14" x14ac:dyDescent="0.25">
      <c r="A50" s="236" t="s">
        <v>64</v>
      </c>
      <c r="B50" s="237"/>
      <c r="C50" s="238"/>
      <c r="D50" s="239">
        <f>ROUND(E47/(100%-D48),2)</f>
        <v>7718.91</v>
      </c>
      <c r="E50" s="239"/>
      <c r="F50" s="158"/>
      <c r="G50" s="86"/>
      <c r="H50" s="86"/>
      <c r="I50" s="86"/>
      <c r="J50" s="86"/>
      <c r="K50" s="86"/>
      <c r="L50" s="86"/>
      <c r="M50" s="86"/>
    </row>
    <row r="51" spans="1:14" x14ac:dyDescent="0.25">
      <c r="A51" s="236" t="s">
        <v>66</v>
      </c>
      <c r="B51" s="237"/>
      <c r="C51" s="238"/>
      <c r="D51" s="239">
        <f>D50*12</f>
        <v>92626.92</v>
      </c>
      <c r="E51" s="239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109"/>
      <c r="B52" s="110"/>
      <c r="C52" s="110"/>
      <c r="D52" s="110"/>
      <c r="E52" s="111"/>
      <c r="F52" s="158"/>
      <c r="G52" s="86"/>
      <c r="H52" s="89"/>
      <c r="I52" s="86"/>
      <c r="J52" s="86"/>
      <c r="K52" s="86"/>
      <c r="L52" s="86"/>
      <c r="M52" s="86"/>
    </row>
    <row r="53" spans="1:14" x14ac:dyDescent="0.25">
      <c r="A53" s="240"/>
      <c r="B53" s="241"/>
      <c r="C53" s="242"/>
      <c r="D53" s="243"/>
      <c r="E53" s="244"/>
      <c r="G53" s="90"/>
      <c r="H53" s="91"/>
      <c r="I53" s="91"/>
      <c r="J53" s="86"/>
      <c r="K53" s="86"/>
      <c r="L53" s="86"/>
      <c r="M53" s="86"/>
      <c r="N53" s="86"/>
    </row>
    <row r="54" spans="1:14" ht="12.75" customHeight="1" x14ac:dyDescent="0.25">
      <c r="A54" s="228" t="s">
        <v>65</v>
      </c>
      <c r="B54" s="229"/>
      <c r="C54" s="232"/>
      <c r="D54" s="232"/>
      <c r="E54" s="233"/>
      <c r="F54" s="110"/>
      <c r="G54" s="86"/>
      <c r="H54" s="86"/>
      <c r="I54" s="86"/>
      <c r="J54" s="86"/>
      <c r="K54" s="86"/>
      <c r="L54" s="86"/>
      <c r="M54" s="86"/>
    </row>
    <row r="55" spans="1:14" ht="15" customHeight="1" x14ac:dyDescent="0.25">
      <c r="A55" s="230"/>
      <c r="B55" s="231"/>
      <c r="C55" s="234"/>
      <c r="D55" s="234"/>
      <c r="E55" s="235"/>
      <c r="F55" s="110"/>
    </row>
    <row r="56" spans="1:14" ht="15" customHeight="1" x14ac:dyDescent="0.25">
      <c r="B56" s="86"/>
      <c r="D56" s="178"/>
      <c r="E56" s="178"/>
      <c r="F56" s="110"/>
      <c r="H56" s="52" t="s">
        <v>96</v>
      </c>
    </row>
    <row r="57" spans="1:14" x14ac:dyDescent="0.25">
      <c r="A57" s="182"/>
      <c r="B57" s="183"/>
      <c r="D57" s="63"/>
      <c r="E57" s="92"/>
      <c r="F57" s="178"/>
    </row>
    <row r="58" spans="1:14" x14ac:dyDescent="0.25">
      <c r="A58" s="110"/>
      <c r="E58" s="92"/>
      <c r="F58" s="159"/>
    </row>
    <row r="59" spans="1:14" x14ac:dyDescent="0.25">
      <c r="F59" s="159"/>
    </row>
    <row r="62" spans="1:14" x14ac:dyDescent="0.25">
      <c r="C62" s="184"/>
      <c r="E62" s="52"/>
      <c r="G62" s="93"/>
    </row>
    <row r="63" spans="1:14" x14ac:dyDescent="0.25">
      <c r="F63" s="110"/>
    </row>
    <row r="65" ht="15" customHeight="1" x14ac:dyDescent="0.25"/>
  </sheetData>
  <mergeCells count="12">
    <mergeCell ref="A48:C48"/>
    <mergeCell ref="A1:E1"/>
    <mergeCell ref="A38:C38"/>
    <mergeCell ref="A47:C47"/>
    <mergeCell ref="A54:B55"/>
    <mergeCell ref="C54:E55"/>
    <mergeCell ref="A50:C50"/>
    <mergeCell ref="D50:E50"/>
    <mergeCell ref="A51:C51"/>
    <mergeCell ref="D51:E51"/>
    <mergeCell ref="A53:C53"/>
    <mergeCell ref="D53:E53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4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67"/>
  <sheetViews>
    <sheetView view="pageBreakPreview" zoomScale="85" zoomScaleNormal="115" zoomScaleSheetLayoutView="85" workbookViewId="0">
      <selection activeCell="N22" sqref="N22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69.285156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9" t="s">
        <v>48</v>
      </c>
      <c r="B1" s="220"/>
      <c r="C1" s="220"/>
      <c r="D1" s="220"/>
      <c r="E1" s="221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115</v>
      </c>
      <c r="D5" s="189">
        <f>H7</f>
        <v>1854</v>
      </c>
      <c r="E5" s="163">
        <f>A5*D5</f>
        <v>1854</v>
      </c>
      <c r="F5" s="152"/>
    </row>
    <row r="6" spans="1:14" s="61" customFormat="1" ht="15" customHeight="1" x14ac:dyDescent="0.25">
      <c r="A6" s="142"/>
      <c r="B6" s="65"/>
      <c r="C6" s="174"/>
      <c r="D6" s="163"/>
      <c r="E6" s="163"/>
      <c r="F6" s="152"/>
      <c r="H6" s="208"/>
    </row>
    <row r="7" spans="1:14" s="61" customFormat="1" ht="15" customHeight="1" x14ac:dyDescent="0.25">
      <c r="A7" s="142"/>
      <c r="B7" s="65"/>
      <c r="C7" s="174"/>
      <c r="D7" s="163"/>
      <c r="E7" s="163"/>
      <c r="F7" s="152"/>
      <c r="G7" s="61" t="s">
        <v>118</v>
      </c>
      <c r="H7" s="208">
        <v>1854</v>
      </c>
    </row>
    <row r="8" spans="1:14" s="61" customFormat="1" ht="15" customHeight="1" x14ac:dyDescent="0.25">
      <c r="A8" s="142"/>
      <c r="B8" s="65"/>
      <c r="C8" s="174"/>
      <c r="D8" s="163"/>
      <c r="E8" s="185"/>
      <c r="F8" s="152"/>
      <c r="H8" s="215"/>
    </row>
    <row r="9" spans="1:14" s="61" customFormat="1" ht="15" customHeight="1" x14ac:dyDescent="0.25">
      <c r="A9" s="142"/>
      <c r="B9" s="65"/>
      <c r="C9" s="174"/>
      <c r="D9" s="163"/>
      <c r="E9" s="185"/>
      <c r="F9" s="152"/>
    </row>
    <row r="10" spans="1:14" ht="7.5" customHeight="1" x14ac:dyDescent="0.25">
      <c r="A10" s="142"/>
      <c r="B10" s="65"/>
      <c r="C10" s="99"/>
      <c r="D10" s="163"/>
      <c r="E10" s="163"/>
      <c r="F10" s="110"/>
      <c r="I10" s="63"/>
      <c r="J10" s="63"/>
      <c r="K10" s="63"/>
    </row>
    <row r="11" spans="1:14" x14ac:dyDescent="0.25">
      <c r="A11" s="143">
        <f>SUM(A5:A8)</f>
        <v>1</v>
      </c>
      <c r="B11" s="206" t="s">
        <v>71</v>
      </c>
      <c r="C11" s="100" t="s">
        <v>116</v>
      </c>
      <c r="D11" s="164"/>
      <c r="E11" s="163"/>
      <c r="F11" s="110"/>
      <c r="I11" s="63"/>
      <c r="J11" s="63"/>
      <c r="K11" s="63"/>
    </row>
    <row r="12" spans="1:14" x14ac:dyDescent="0.25">
      <c r="A12" s="62"/>
      <c r="B12" s="65"/>
      <c r="C12" s="101" t="s">
        <v>2</v>
      </c>
      <c r="D12" s="165"/>
      <c r="E12" s="165">
        <f>ROUND(SUM(E5:E11),2)</f>
        <v>1854</v>
      </c>
      <c r="F12" s="110"/>
      <c r="I12" s="63"/>
      <c r="J12" s="63"/>
      <c r="K12" s="63"/>
    </row>
    <row r="13" spans="1:14" ht="5.0999999999999996" customHeight="1" x14ac:dyDescent="0.25">
      <c r="A13" s="75"/>
      <c r="B13" s="148"/>
      <c r="C13" s="148"/>
      <c r="D13" s="148"/>
      <c r="E13" s="149"/>
      <c r="F13" s="110"/>
      <c r="I13" s="177"/>
      <c r="J13" s="63"/>
      <c r="K13" s="63"/>
    </row>
    <row r="14" spans="1:14" ht="15.75" customHeight="1" x14ac:dyDescent="0.25">
      <c r="A14" s="56"/>
      <c r="B14" s="57"/>
      <c r="C14" s="98" t="s">
        <v>62</v>
      </c>
      <c r="D14" s="58"/>
      <c r="E14" s="60"/>
      <c r="F14" s="153"/>
      <c r="I14" s="63"/>
      <c r="J14" s="63"/>
      <c r="K14" s="63"/>
      <c r="L14" s="66"/>
      <c r="N14" s="66"/>
    </row>
    <row r="15" spans="1:14" x14ac:dyDescent="0.25">
      <c r="A15" s="67"/>
      <c r="B15" s="67"/>
      <c r="C15" s="102" t="s">
        <v>18</v>
      </c>
      <c r="D15" s="68">
        <v>0.2</v>
      </c>
      <c r="E15" s="171">
        <f>E12*D15</f>
        <v>370.8</v>
      </c>
      <c r="F15" s="110"/>
      <c r="I15" s="63"/>
      <c r="J15" s="63"/>
      <c r="K15" s="63"/>
      <c r="L15" s="66"/>
    </row>
    <row r="16" spans="1:14" x14ac:dyDescent="0.25">
      <c r="A16" s="67"/>
      <c r="B16" s="67"/>
      <c r="C16" s="102" t="s">
        <v>19</v>
      </c>
      <c r="D16" s="68">
        <v>0.01</v>
      </c>
      <c r="E16" s="171">
        <f>E12*D16</f>
        <v>18.54</v>
      </c>
      <c r="F16" s="110"/>
      <c r="I16" s="63"/>
      <c r="J16" s="63"/>
      <c r="K16" s="63"/>
    </row>
    <row r="17" spans="1:11" x14ac:dyDescent="0.25">
      <c r="A17" s="67"/>
      <c r="B17" s="67"/>
      <c r="C17" s="102" t="s">
        <v>20</v>
      </c>
      <c r="D17" s="68">
        <v>1.4999999999999999E-2</v>
      </c>
      <c r="E17" s="171">
        <f>E12*D17</f>
        <v>27.81</v>
      </c>
      <c r="F17" s="110"/>
      <c r="I17" s="63"/>
      <c r="J17" s="63"/>
      <c r="K17" s="63"/>
    </row>
    <row r="18" spans="1:11" x14ac:dyDescent="0.25">
      <c r="A18" s="67"/>
      <c r="B18" s="67"/>
      <c r="C18" s="102" t="s">
        <v>21</v>
      </c>
      <c r="D18" s="68">
        <v>0.03</v>
      </c>
      <c r="E18" s="171">
        <f>E12*D18</f>
        <v>55.62</v>
      </c>
      <c r="F18" s="110"/>
    </row>
    <row r="19" spans="1:11" x14ac:dyDescent="0.25">
      <c r="A19" s="67"/>
      <c r="B19" s="67"/>
      <c r="C19" s="102" t="s">
        <v>22</v>
      </c>
      <c r="D19" s="68">
        <v>2.5000000000000001E-2</v>
      </c>
      <c r="E19" s="171">
        <f>E12*D19</f>
        <v>46.35</v>
      </c>
      <c r="F19" s="153"/>
    </row>
    <row r="20" spans="1:11" x14ac:dyDescent="0.25">
      <c r="A20" s="67"/>
      <c r="B20" s="67"/>
      <c r="C20" s="102" t="s">
        <v>23</v>
      </c>
      <c r="D20" s="68">
        <v>6.0000000000000001E-3</v>
      </c>
      <c r="E20" s="171">
        <f>E12*D20</f>
        <v>11.124000000000001</v>
      </c>
      <c r="F20" s="153"/>
    </row>
    <row r="21" spans="1:11" x14ac:dyDescent="0.25">
      <c r="A21" s="67"/>
      <c r="B21" s="70"/>
      <c r="C21" s="102" t="s">
        <v>14</v>
      </c>
      <c r="D21" s="68">
        <v>0.08</v>
      </c>
      <c r="E21" s="171">
        <f>E12*D21</f>
        <v>148.32</v>
      </c>
      <c r="F21" s="110"/>
    </row>
    <row r="22" spans="1:11" x14ac:dyDescent="0.25">
      <c r="A22" s="67"/>
      <c r="B22" s="70"/>
      <c r="C22" s="103" t="s">
        <v>3</v>
      </c>
      <c r="D22" s="69">
        <f>SUM(D15:D21)</f>
        <v>0.36600000000000005</v>
      </c>
      <c r="E22" s="173">
        <f>ROUND(SUM(E15:E21),2)</f>
        <v>678.56</v>
      </c>
      <c r="F22" s="110"/>
    </row>
    <row r="23" spans="1:11" ht="4.5" customHeight="1" x14ac:dyDescent="0.25">
      <c r="A23" s="73"/>
      <c r="B23" s="146"/>
      <c r="C23" s="146"/>
      <c r="D23" s="146"/>
      <c r="E23" s="147"/>
      <c r="F23" s="110"/>
    </row>
    <row r="24" spans="1:11" x14ac:dyDescent="0.25">
      <c r="A24" s="94"/>
      <c r="B24" s="95"/>
      <c r="C24" s="104" t="s">
        <v>63</v>
      </c>
      <c r="D24" s="95"/>
      <c r="E24" s="96"/>
      <c r="F24" s="110"/>
    </row>
    <row r="25" spans="1:11" x14ac:dyDescent="0.25">
      <c r="A25" s="67"/>
      <c r="B25" s="70"/>
      <c r="C25" s="102" t="s">
        <v>25</v>
      </c>
      <c r="D25" s="69">
        <v>8.3299999999999999E-2</v>
      </c>
      <c r="E25" s="171">
        <f>E12*D25</f>
        <v>154.43819999999999</v>
      </c>
      <c r="F25" s="110"/>
    </row>
    <row r="26" spans="1:11" x14ac:dyDescent="0.25">
      <c r="A26" s="67"/>
      <c r="B26" s="70"/>
      <c r="C26" s="102" t="s">
        <v>24</v>
      </c>
      <c r="D26" s="69">
        <v>2.2700000000000001E-2</v>
      </c>
      <c r="E26" s="171">
        <f>D26*E12</f>
        <v>42.085800000000006</v>
      </c>
      <c r="F26" s="110"/>
    </row>
    <row r="27" spans="1:11" x14ac:dyDescent="0.25">
      <c r="A27" s="67"/>
      <c r="B27" s="70"/>
      <c r="C27" s="102" t="s">
        <v>26</v>
      </c>
      <c r="D27" s="69">
        <v>8.3299999999999999E-2</v>
      </c>
      <c r="E27" s="171">
        <f>D27*E12</f>
        <v>154.43819999999999</v>
      </c>
      <c r="F27" s="110"/>
      <c r="G27" s="71"/>
    </row>
    <row r="28" spans="1:11" x14ac:dyDescent="0.25">
      <c r="A28" s="67"/>
      <c r="B28" s="70"/>
      <c r="C28" s="102" t="s">
        <v>27</v>
      </c>
      <c r="D28" s="69">
        <v>6.7000000000000002E-3</v>
      </c>
      <c r="E28" s="171">
        <f>D28*E12</f>
        <v>12.421800000000001</v>
      </c>
      <c r="F28" s="110"/>
      <c r="G28" s="71"/>
    </row>
    <row r="29" spans="1:11" x14ac:dyDescent="0.25">
      <c r="A29" s="67"/>
      <c r="B29" s="70"/>
      <c r="C29" s="102" t="s">
        <v>28</v>
      </c>
      <c r="D29" s="69">
        <v>4.0000000000000002E-4</v>
      </c>
      <c r="E29" s="171">
        <f>D29*E12</f>
        <v>0.74160000000000004</v>
      </c>
      <c r="F29" s="110"/>
    </row>
    <row r="30" spans="1:11" x14ac:dyDescent="0.25">
      <c r="A30" s="67"/>
      <c r="B30" s="70"/>
      <c r="C30" s="102" t="s">
        <v>29</v>
      </c>
      <c r="D30" s="69">
        <v>1.67E-2</v>
      </c>
      <c r="E30" s="171">
        <f>D30*E12</f>
        <v>30.9618</v>
      </c>
      <c r="F30" s="110"/>
    </row>
    <row r="31" spans="1:11" x14ac:dyDescent="0.25">
      <c r="A31" s="72"/>
      <c r="B31" s="73"/>
      <c r="C31" s="102" t="s">
        <v>30</v>
      </c>
      <c r="D31" s="69">
        <v>3.5000000000000001E-3</v>
      </c>
      <c r="E31" s="171">
        <f>D31*E12</f>
        <v>6.4889999999999999</v>
      </c>
      <c r="F31" s="110"/>
    </row>
    <row r="32" spans="1:11" x14ac:dyDescent="0.25">
      <c r="A32" s="67"/>
      <c r="B32" s="70"/>
      <c r="C32" s="102" t="s">
        <v>31</v>
      </c>
      <c r="D32" s="69">
        <v>2.7799999999999998E-2</v>
      </c>
      <c r="E32" s="171">
        <f>D32*E12</f>
        <v>51.541199999999996</v>
      </c>
      <c r="F32" s="110"/>
    </row>
    <row r="33" spans="1:13" x14ac:dyDescent="0.25">
      <c r="A33" s="72"/>
      <c r="B33" s="73"/>
      <c r="C33" s="102" t="s">
        <v>32</v>
      </c>
      <c r="D33" s="74">
        <v>6.7000000000000002E-3</v>
      </c>
      <c r="E33" s="171">
        <f>D33*E12</f>
        <v>12.421800000000001</v>
      </c>
      <c r="F33" s="110"/>
    </row>
    <row r="34" spans="1:13" x14ac:dyDescent="0.25">
      <c r="A34" s="72"/>
      <c r="B34" s="73"/>
      <c r="C34" s="102" t="s">
        <v>33</v>
      </c>
      <c r="D34" s="74">
        <v>4.0000000000000002E-4</v>
      </c>
      <c r="E34" s="171">
        <f>D34*E12</f>
        <v>0.74160000000000004</v>
      </c>
      <c r="F34" s="110"/>
    </row>
    <row r="35" spans="1:13" x14ac:dyDescent="0.25">
      <c r="A35" s="72"/>
      <c r="B35" s="73"/>
      <c r="C35" s="102" t="s">
        <v>34</v>
      </c>
      <c r="D35" s="74">
        <v>1.7399999999999999E-2</v>
      </c>
      <c r="E35" s="171">
        <f>D35*E12</f>
        <v>32.259599999999999</v>
      </c>
      <c r="F35" s="110"/>
    </row>
    <row r="36" spans="1:13" x14ac:dyDescent="0.25">
      <c r="A36" s="72"/>
      <c r="B36" s="73"/>
      <c r="C36" s="102" t="s">
        <v>35</v>
      </c>
      <c r="D36" s="74">
        <v>4.87E-2</v>
      </c>
      <c r="E36" s="171">
        <f>D36*E12</f>
        <v>90.2898</v>
      </c>
      <c r="F36" s="110"/>
    </row>
    <row r="37" spans="1:13" ht="13.5" customHeight="1" x14ac:dyDescent="0.25">
      <c r="A37" s="142"/>
      <c r="B37" s="75"/>
      <c r="C37" s="174"/>
      <c r="D37" s="163"/>
      <c r="E37" s="185"/>
      <c r="F37" s="110"/>
    </row>
    <row r="38" spans="1:13" s="61" customFormat="1" x14ac:dyDescent="0.25">
      <c r="A38" s="142">
        <f>$A$11</f>
        <v>1</v>
      </c>
      <c r="B38" s="65" t="s">
        <v>71</v>
      </c>
      <c r="C38" s="175" t="s">
        <v>67</v>
      </c>
      <c r="D38" s="190">
        <f>22*6</f>
        <v>132</v>
      </c>
      <c r="E38" s="171">
        <f>D38*A38</f>
        <v>132</v>
      </c>
      <c r="F38" s="154"/>
    </row>
    <row r="39" spans="1:13" s="61" customFormat="1" x14ac:dyDescent="0.25">
      <c r="A39" s="142">
        <f>$A$11</f>
        <v>1</v>
      </c>
      <c r="B39" s="65" t="s">
        <v>71</v>
      </c>
      <c r="C39" s="175" t="s">
        <v>72</v>
      </c>
      <c r="D39" s="190">
        <v>375</v>
      </c>
      <c r="E39" s="171">
        <f>D39*A39</f>
        <v>375</v>
      </c>
      <c r="F39" s="152"/>
    </row>
    <row r="40" spans="1:13" s="79" customFormat="1" ht="15" customHeight="1" x14ac:dyDescent="0.25">
      <c r="A40" s="77"/>
      <c r="B40" s="78"/>
      <c r="C40" s="105" t="s">
        <v>5</v>
      </c>
      <c r="D40" s="108">
        <f>SUM(D25:D36)</f>
        <v>0.31760000000000005</v>
      </c>
      <c r="E40" s="172">
        <f>ROUND(SUM(E25:E39),2)</f>
        <v>1095.83</v>
      </c>
      <c r="F40" s="155"/>
    </row>
    <row r="41" spans="1:13" s="79" customFormat="1" ht="13.5" customHeight="1" x14ac:dyDescent="0.25">
      <c r="A41" s="226" t="s">
        <v>6</v>
      </c>
      <c r="B41" s="227"/>
      <c r="C41" s="227"/>
      <c r="D41" s="97"/>
      <c r="E41" s="166">
        <f>ROUND(E40+E22+E12,2)</f>
        <v>3628.39</v>
      </c>
      <c r="F41" s="155"/>
      <c r="G41" s="80"/>
      <c r="H41" s="80"/>
      <c r="I41" s="80"/>
      <c r="J41" s="80"/>
      <c r="K41" s="80"/>
      <c r="L41" s="80"/>
      <c r="M41" s="80"/>
    </row>
    <row r="42" spans="1:13" s="79" customFormat="1" ht="6.75" customHeight="1" x14ac:dyDescent="0.25">
      <c r="A42" s="160"/>
      <c r="B42" s="161"/>
      <c r="C42" s="161"/>
      <c r="D42" s="161"/>
      <c r="E42" s="161"/>
      <c r="G42" s="80"/>
      <c r="H42" s="80"/>
      <c r="I42" s="80"/>
      <c r="J42" s="80"/>
      <c r="K42" s="80"/>
      <c r="L42" s="80"/>
      <c r="M42" s="80"/>
    </row>
    <row r="43" spans="1:13" s="81" customFormat="1" ht="12" customHeight="1" x14ac:dyDescent="0.25">
      <c r="A43" s="56"/>
      <c r="B43" s="57"/>
      <c r="C43" s="98" t="s">
        <v>7</v>
      </c>
      <c r="D43" s="59"/>
      <c r="E43" s="60"/>
      <c r="F43" s="156"/>
      <c r="G43" s="82"/>
      <c r="H43" s="82"/>
      <c r="I43" s="82"/>
      <c r="J43" s="82"/>
      <c r="K43" s="82"/>
      <c r="L43" s="82"/>
      <c r="M43" s="82"/>
    </row>
    <row r="44" spans="1:13" s="181" customFormat="1" ht="12.75" customHeight="1" x14ac:dyDescent="0.25">
      <c r="A44" s="176">
        <f>A5</f>
        <v>1</v>
      </c>
      <c r="B44" s="65" t="s">
        <v>71</v>
      </c>
      <c r="C44" s="106" t="s">
        <v>117</v>
      </c>
      <c r="D44" s="191">
        <v>114.77</v>
      </c>
      <c r="E44" s="167">
        <f>A44*D44</f>
        <v>114.77</v>
      </c>
      <c r="F44" s="179"/>
      <c r="G44" s="180"/>
      <c r="H44" s="180"/>
      <c r="I44" s="180"/>
      <c r="J44" s="180"/>
      <c r="K44" s="180"/>
      <c r="L44" s="180"/>
      <c r="M44" s="180"/>
    </row>
    <row r="45" spans="1:13" s="181" customFormat="1" ht="12.75" customHeight="1" x14ac:dyDescent="0.25">
      <c r="A45" s="176"/>
      <c r="B45" s="65"/>
      <c r="C45" s="106"/>
      <c r="D45" s="167"/>
      <c r="E45" s="167"/>
      <c r="F45" s="179"/>
      <c r="G45" s="180"/>
      <c r="H45" s="180"/>
      <c r="I45" s="180"/>
      <c r="J45" s="180"/>
      <c r="K45" s="180"/>
      <c r="L45" s="180"/>
      <c r="M45" s="180"/>
    </row>
    <row r="46" spans="1:13" s="181" customFormat="1" ht="12.75" customHeight="1" x14ac:dyDescent="0.25">
      <c r="A46" s="176">
        <f>A5</f>
        <v>1</v>
      </c>
      <c r="B46" s="65" t="s">
        <v>71</v>
      </c>
      <c r="C46" s="106" t="s">
        <v>122</v>
      </c>
      <c r="D46" s="191">
        <v>261.93</v>
      </c>
      <c r="E46" s="167">
        <f>A46*D46</f>
        <v>261.93</v>
      </c>
      <c r="F46" s="179"/>
      <c r="G46" s="180"/>
      <c r="H46" s="180"/>
      <c r="I46" s="180"/>
      <c r="J46" s="180"/>
      <c r="K46" s="180"/>
      <c r="L46" s="180"/>
      <c r="M46" s="180"/>
    </row>
    <row r="47" spans="1:13" s="79" customFormat="1" ht="12.75" customHeight="1" x14ac:dyDescent="0.25">
      <c r="A47" s="56"/>
      <c r="B47" s="57"/>
      <c r="C47" s="205" t="s">
        <v>60</v>
      </c>
      <c r="D47" s="168"/>
      <c r="E47" s="166">
        <f>ROUND(SUM(E44:E46),2)</f>
        <v>376.7</v>
      </c>
      <c r="F47" s="155"/>
      <c r="G47" s="80"/>
      <c r="H47" s="80"/>
      <c r="I47" s="80"/>
      <c r="J47" s="80"/>
      <c r="K47" s="80"/>
      <c r="L47" s="80"/>
      <c r="M47" s="80"/>
    </row>
    <row r="48" spans="1:13" s="79" customFormat="1" x14ac:dyDescent="0.25">
      <c r="A48" s="206"/>
      <c r="B48" s="207"/>
      <c r="C48" s="83"/>
      <c r="D48" s="84"/>
      <c r="E48" s="85"/>
      <c r="F48" s="155"/>
      <c r="G48" s="80"/>
      <c r="H48" s="80"/>
      <c r="I48" s="80"/>
      <c r="J48" s="80"/>
      <c r="K48" s="80"/>
      <c r="L48" s="80"/>
      <c r="M48" s="80"/>
    </row>
    <row r="49" spans="1:14" x14ac:dyDescent="0.25">
      <c r="A49" s="224" t="s">
        <v>69</v>
      </c>
      <c r="B49" s="225"/>
      <c r="C49" s="225"/>
      <c r="D49" s="87"/>
      <c r="E49" s="169">
        <f>ROUND(E41+E47,2)</f>
        <v>4005.09</v>
      </c>
      <c r="F49" s="157"/>
      <c r="G49" s="86"/>
      <c r="H49" s="86"/>
      <c r="I49" s="86"/>
      <c r="J49" s="86"/>
      <c r="K49" s="86"/>
      <c r="L49" s="86"/>
      <c r="M49" s="86"/>
    </row>
    <row r="50" spans="1:14" ht="15" customHeight="1" x14ac:dyDescent="0.25">
      <c r="A50" s="224" t="s">
        <v>39</v>
      </c>
      <c r="B50" s="225"/>
      <c r="C50" s="225"/>
      <c r="D50" s="141">
        <f>'BDI '!C20</f>
        <v>0.28149999999999997</v>
      </c>
      <c r="E50" s="170">
        <f>ROUND(D52*D50,2)</f>
        <v>1569.15</v>
      </c>
      <c r="F50" s="157"/>
      <c r="G50" s="86"/>
      <c r="H50" s="88"/>
      <c r="I50" s="86"/>
      <c r="J50" s="86"/>
      <c r="K50" s="86"/>
      <c r="L50" s="86"/>
      <c r="M50" s="86"/>
    </row>
    <row r="51" spans="1:14" ht="15" customHeight="1" x14ac:dyDescent="0.25">
      <c r="A51" s="144"/>
      <c r="B51" s="145"/>
      <c r="C51" s="145"/>
      <c r="D51" s="145"/>
      <c r="E51" s="145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236" t="s">
        <v>64</v>
      </c>
      <c r="B52" s="237"/>
      <c r="C52" s="238"/>
      <c r="D52" s="239">
        <f>ROUND(E49/(100%-D50),2)</f>
        <v>5574.24</v>
      </c>
      <c r="E52" s="239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236" t="s">
        <v>66</v>
      </c>
      <c r="B53" s="237"/>
      <c r="C53" s="238"/>
      <c r="D53" s="239">
        <f>D52*12</f>
        <v>66890.880000000005</v>
      </c>
      <c r="E53" s="239"/>
      <c r="F53" s="158"/>
      <c r="G53" s="86"/>
      <c r="H53" s="86"/>
      <c r="I53" s="86"/>
      <c r="J53" s="86"/>
      <c r="K53" s="86"/>
      <c r="L53" s="86"/>
      <c r="M53" s="86"/>
    </row>
    <row r="54" spans="1:14" x14ac:dyDescent="0.25">
      <c r="A54" s="109"/>
      <c r="B54" s="110"/>
      <c r="C54" s="110"/>
      <c r="D54" s="110"/>
      <c r="E54" s="111"/>
      <c r="F54" s="158"/>
      <c r="G54" s="86"/>
      <c r="H54" s="89"/>
      <c r="I54" s="86"/>
      <c r="J54" s="86"/>
      <c r="K54" s="86"/>
      <c r="L54" s="86"/>
      <c r="M54" s="86"/>
    </row>
    <row r="55" spans="1:14" x14ac:dyDescent="0.25">
      <c r="A55" s="240"/>
      <c r="B55" s="241"/>
      <c r="C55" s="242"/>
      <c r="D55" s="243"/>
      <c r="E55" s="244"/>
      <c r="G55" s="90"/>
      <c r="H55" s="91"/>
      <c r="I55" s="91"/>
      <c r="J55" s="86"/>
      <c r="K55" s="86"/>
      <c r="L55" s="86"/>
      <c r="M55" s="86"/>
      <c r="N55" s="86"/>
    </row>
    <row r="56" spans="1:14" ht="12.75" customHeight="1" x14ac:dyDescent="0.25">
      <c r="A56" s="228" t="s">
        <v>65</v>
      </c>
      <c r="B56" s="229"/>
      <c r="C56" s="232"/>
      <c r="D56" s="232"/>
      <c r="E56" s="233"/>
      <c r="F56" s="110"/>
      <c r="G56" s="86"/>
      <c r="H56" s="86"/>
      <c r="I56" s="86"/>
      <c r="J56" s="86"/>
      <c r="K56" s="86"/>
      <c r="L56" s="86"/>
      <c r="M56" s="86"/>
    </row>
    <row r="57" spans="1:14" ht="15" customHeight="1" x14ac:dyDescent="0.25">
      <c r="A57" s="230"/>
      <c r="B57" s="231"/>
      <c r="C57" s="234"/>
      <c r="D57" s="234"/>
      <c r="E57" s="235"/>
      <c r="F57" s="110"/>
    </row>
    <row r="58" spans="1:14" ht="15" customHeight="1" x14ac:dyDescent="0.25">
      <c r="B58" s="86"/>
      <c r="D58" s="178"/>
      <c r="E58" s="178"/>
      <c r="F58" s="110"/>
      <c r="H58" s="52" t="s">
        <v>96</v>
      </c>
    </row>
    <row r="59" spans="1:14" x14ac:dyDescent="0.25">
      <c r="A59" s="182"/>
      <c r="B59" s="183"/>
      <c r="D59" s="63"/>
      <c r="E59" s="92"/>
      <c r="F59" s="178"/>
    </row>
    <row r="60" spans="1:14" x14ac:dyDescent="0.25">
      <c r="A60" s="110"/>
      <c r="E60" s="92"/>
      <c r="F60" s="159"/>
    </row>
    <row r="61" spans="1:14" x14ac:dyDescent="0.25">
      <c r="F61" s="159"/>
    </row>
    <row r="64" spans="1:14" x14ac:dyDescent="0.25">
      <c r="C64" s="184"/>
      <c r="E64" s="52"/>
      <c r="G64" s="93"/>
    </row>
    <row r="65" spans="6:6" x14ac:dyDescent="0.25">
      <c r="F65" s="110"/>
    </row>
    <row r="67" spans="6:6" ht="15" customHeight="1" x14ac:dyDescent="0.25"/>
  </sheetData>
  <mergeCells count="12">
    <mergeCell ref="A1:E1"/>
    <mergeCell ref="A41:C41"/>
    <mergeCell ref="A49:C49"/>
    <mergeCell ref="A50:C50"/>
    <mergeCell ref="A52:C52"/>
    <mergeCell ref="D52:E52"/>
    <mergeCell ref="A53:C53"/>
    <mergeCell ref="D53:E53"/>
    <mergeCell ref="A55:C55"/>
    <mergeCell ref="D55:E55"/>
    <mergeCell ref="A56:B57"/>
    <mergeCell ref="C56:E57"/>
  </mergeCells>
  <pageMargins left="0.511811024" right="0.511811024" top="0.78740157499999996" bottom="0.78740157499999996" header="0.31496062000000002" footer="0.31496062000000002"/>
  <pageSetup paperSize="9" scale="77" orientation="portrait" r:id="rId1"/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141"/>
  <sheetViews>
    <sheetView showGridLines="0" view="pageBreakPreview" zoomScaleNormal="115" zoomScaleSheetLayoutView="100" workbookViewId="0">
      <selection activeCell="I12" sqref="I12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57.425781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3" ht="21.75" customHeight="1" x14ac:dyDescent="0.25">
      <c r="A1" s="245"/>
      <c r="B1" s="245"/>
      <c r="C1" s="245"/>
      <c r="D1" s="245"/>
      <c r="E1" s="245"/>
      <c r="F1" s="110"/>
    </row>
    <row r="2" spans="1:13" ht="21.75" customHeight="1" x14ac:dyDescent="0.25">
      <c r="A2" s="219" t="s">
        <v>111</v>
      </c>
      <c r="B2" s="220"/>
      <c r="C2" s="220"/>
      <c r="D2" s="220"/>
      <c r="E2" s="221"/>
      <c r="F2" s="110"/>
    </row>
    <row r="3" spans="1:13" ht="7.5" customHeight="1" x14ac:dyDescent="0.25">
      <c r="A3" s="106"/>
      <c r="B3" s="150"/>
      <c r="C3" s="150"/>
      <c r="D3" s="150"/>
      <c r="E3" s="151"/>
      <c r="F3" s="110"/>
    </row>
    <row r="4" spans="1:13" ht="39.75" customHeight="1" x14ac:dyDescent="0.25">
      <c r="A4" s="53" t="s">
        <v>0</v>
      </c>
      <c r="B4" s="54" t="s">
        <v>70</v>
      </c>
      <c r="C4" s="54" t="s">
        <v>108</v>
      </c>
      <c r="D4" s="55" t="s">
        <v>97</v>
      </c>
      <c r="E4" s="55" t="s">
        <v>98</v>
      </c>
      <c r="F4" s="110"/>
    </row>
    <row r="5" spans="1:13" s="79" customFormat="1" x14ac:dyDescent="0.25">
      <c r="A5" s="160"/>
      <c r="B5" s="161"/>
      <c r="C5" s="161"/>
      <c r="D5" s="161"/>
      <c r="E5" s="161"/>
      <c r="G5" s="80"/>
      <c r="H5" s="80"/>
      <c r="I5" s="80"/>
      <c r="J5" s="80"/>
      <c r="K5" s="80"/>
      <c r="L5" s="80"/>
      <c r="M5" s="80"/>
    </row>
    <row r="6" spans="1:13" s="81" customFormat="1" ht="12" customHeight="1" x14ac:dyDescent="0.25">
      <c r="A6" s="56"/>
      <c r="B6" s="57"/>
      <c r="C6" s="98" t="s">
        <v>7</v>
      </c>
      <c r="D6" s="59"/>
      <c r="E6" s="60"/>
      <c r="F6" s="156"/>
      <c r="G6" s="82"/>
      <c r="H6" s="82"/>
      <c r="I6" s="82"/>
      <c r="J6" s="82"/>
      <c r="K6" s="82"/>
      <c r="L6" s="82"/>
      <c r="M6" s="82"/>
    </row>
    <row r="7" spans="1:13" s="79" customFormat="1" ht="25.5" x14ac:dyDescent="0.25">
      <c r="A7" s="162">
        <v>1</v>
      </c>
      <c r="B7" s="78" t="s">
        <v>71</v>
      </c>
      <c r="C7" s="107" t="s">
        <v>112</v>
      </c>
      <c r="D7" s="191">
        <v>11864.75</v>
      </c>
      <c r="E7" s="167">
        <f t="shared" ref="E7:E9" si="0">A7*D7</f>
        <v>11864.75</v>
      </c>
      <c r="F7" s="153"/>
      <c r="G7" s="80"/>
      <c r="H7" s="80"/>
      <c r="I7" s="80"/>
      <c r="J7" s="80"/>
      <c r="K7" s="80"/>
      <c r="L7" s="80"/>
      <c r="M7" s="80"/>
    </row>
    <row r="8" spans="1:13" s="79" customFormat="1" ht="15" x14ac:dyDescent="0.25">
      <c r="A8" s="162">
        <v>1</v>
      </c>
      <c r="B8" s="78" t="s">
        <v>71</v>
      </c>
      <c r="C8" s="197" t="s">
        <v>107</v>
      </c>
      <c r="D8" s="191">
        <v>389.56</v>
      </c>
      <c r="E8" s="167">
        <f t="shared" si="0"/>
        <v>389.56</v>
      </c>
      <c r="F8" s="153"/>
      <c r="G8" s="80"/>
      <c r="H8" s="80"/>
      <c r="I8" s="80"/>
      <c r="J8" s="80"/>
      <c r="K8" s="80"/>
      <c r="L8" s="80"/>
      <c r="M8" s="80"/>
    </row>
    <row r="9" spans="1:13" s="181" customFormat="1" ht="12.75" customHeight="1" x14ac:dyDescent="0.25">
      <c r="A9" s="176">
        <v>1</v>
      </c>
      <c r="B9" s="65" t="s">
        <v>71</v>
      </c>
      <c r="C9" s="106" t="s">
        <v>110</v>
      </c>
      <c r="D9" s="191">
        <v>163.49</v>
      </c>
      <c r="E9" s="167">
        <f t="shared" si="0"/>
        <v>163.49</v>
      </c>
      <c r="F9" s="179"/>
      <c r="G9" s="180"/>
      <c r="H9" s="180"/>
      <c r="I9" s="180"/>
      <c r="J9" s="180"/>
      <c r="K9" s="180"/>
      <c r="L9" s="180"/>
      <c r="M9" s="180"/>
    </row>
    <row r="10" spans="1:13" s="181" customFormat="1" ht="12.75" customHeight="1" x14ac:dyDescent="0.25">
      <c r="A10" s="176">
        <v>1</v>
      </c>
      <c r="B10" s="65" t="s">
        <v>71</v>
      </c>
      <c r="C10" s="106" t="s">
        <v>120</v>
      </c>
      <c r="D10" s="191">
        <v>163.49</v>
      </c>
      <c r="E10" s="167">
        <f t="shared" ref="E10" si="1">A10*D10</f>
        <v>163.49</v>
      </c>
      <c r="F10" s="179"/>
      <c r="G10" s="180"/>
      <c r="H10" s="180"/>
      <c r="I10" s="180"/>
      <c r="J10" s="180"/>
      <c r="K10" s="180"/>
      <c r="L10" s="180"/>
      <c r="M10" s="180"/>
    </row>
    <row r="11" spans="1:13" s="181" customFormat="1" ht="12.75" customHeight="1" x14ac:dyDescent="0.25">
      <c r="A11" s="176"/>
      <c r="B11" s="65"/>
      <c r="C11" s="106"/>
      <c r="D11" s="167"/>
      <c r="E11" s="167"/>
      <c r="F11" s="179"/>
      <c r="G11" s="180"/>
      <c r="H11" s="180"/>
      <c r="I11" s="180"/>
      <c r="J11" s="180"/>
      <c r="K11" s="180"/>
      <c r="L11" s="180"/>
      <c r="M11" s="180"/>
    </row>
    <row r="12" spans="1:13" s="79" customFormat="1" ht="12.75" customHeight="1" x14ac:dyDescent="0.25">
      <c r="A12" s="56"/>
      <c r="B12" s="57"/>
      <c r="C12" s="188" t="s">
        <v>60</v>
      </c>
      <c r="D12" s="168"/>
      <c r="E12" s="166">
        <f>ROUND(SUM(E7:E11),2)</f>
        <v>12581.29</v>
      </c>
      <c r="F12" s="155"/>
      <c r="G12" s="80"/>
      <c r="H12" s="80"/>
      <c r="I12" s="80"/>
      <c r="J12" s="80"/>
      <c r="K12" s="80"/>
      <c r="L12" s="80"/>
      <c r="M12" s="80"/>
    </row>
    <row r="13" spans="1:13" s="79" customFormat="1" x14ac:dyDescent="0.25">
      <c r="A13" s="186"/>
      <c r="B13" s="187"/>
      <c r="C13" s="83"/>
      <c r="D13" s="84"/>
      <c r="E13" s="85"/>
      <c r="F13" s="155"/>
      <c r="G13" s="80"/>
      <c r="H13" s="80"/>
      <c r="I13" s="80"/>
      <c r="J13" s="80"/>
      <c r="K13" s="80"/>
      <c r="L13" s="80"/>
      <c r="M13" s="80"/>
    </row>
    <row r="14" spans="1:13" x14ac:dyDescent="0.25">
      <c r="A14" s="224" t="s">
        <v>60</v>
      </c>
      <c r="B14" s="225"/>
      <c r="C14" s="225"/>
      <c r="D14" s="87"/>
      <c r="E14" s="169">
        <f>E12</f>
        <v>12581.29</v>
      </c>
      <c r="F14" s="157"/>
      <c r="G14" s="86"/>
      <c r="H14" s="86"/>
      <c r="I14" s="86"/>
      <c r="J14" s="86"/>
      <c r="K14" s="86"/>
      <c r="L14" s="86"/>
      <c r="M14" s="86"/>
    </row>
    <row r="15" spans="1:13" ht="15" customHeight="1" x14ac:dyDescent="0.25">
      <c r="A15" s="224" t="s">
        <v>39</v>
      </c>
      <c r="B15" s="225"/>
      <c r="C15" s="225"/>
      <c r="D15" s="141">
        <f>'BDI '!C20</f>
        <v>0.28149999999999997</v>
      </c>
      <c r="E15" s="170">
        <f>ROUND(D17*D15,2)</f>
        <v>4929.2</v>
      </c>
      <c r="F15" s="157"/>
      <c r="G15" s="86"/>
      <c r="H15" s="88"/>
      <c r="I15" s="86"/>
      <c r="J15" s="86"/>
      <c r="K15" s="86"/>
      <c r="L15" s="86"/>
      <c r="M15" s="86"/>
    </row>
    <row r="16" spans="1:13" ht="15" customHeight="1" x14ac:dyDescent="0.25">
      <c r="A16" s="144"/>
      <c r="B16" s="145"/>
      <c r="C16" s="145"/>
      <c r="D16" s="145"/>
      <c r="E16" s="145"/>
      <c r="F16" s="158"/>
      <c r="G16" s="86"/>
      <c r="H16" s="86"/>
      <c r="I16" s="86"/>
      <c r="J16" s="86"/>
      <c r="K16" s="86"/>
      <c r="L16" s="86"/>
      <c r="M16" s="86"/>
    </row>
    <row r="17" spans="1:14" x14ac:dyDescent="0.25">
      <c r="A17" s="236" t="s">
        <v>64</v>
      </c>
      <c r="B17" s="237"/>
      <c r="C17" s="238"/>
      <c r="D17" s="239">
        <f>ROUND(E14/(100%-+D15),2)</f>
        <v>17510.490000000002</v>
      </c>
      <c r="E17" s="239"/>
      <c r="F17" s="158"/>
      <c r="G17" s="86"/>
      <c r="H17" s="86"/>
      <c r="I17" s="86"/>
      <c r="J17" s="86"/>
      <c r="K17" s="86"/>
      <c r="L17" s="86"/>
      <c r="M17" s="86"/>
    </row>
    <row r="18" spans="1:14" x14ac:dyDescent="0.25">
      <c r="A18" s="236" t="s">
        <v>66</v>
      </c>
      <c r="B18" s="237"/>
      <c r="C18" s="238"/>
      <c r="D18" s="239">
        <f>D17*12</f>
        <v>210125.88</v>
      </c>
      <c r="E18" s="239"/>
      <c r="F18" s="158"/>
      <c r="G18" s="86"/>
      <c r="H18" s="86"/>
      <c r="I18" s="86"/>
      <c r="J18" s="86"/>
      <c r="K18" s="86"/>
      <c r="L18" s="86"/>
      <c r="M18" s="86"/>
    </row>
    <row r="19" spans="1:14" x14ac:dyDescent="0.25">
      <c r="A19" s="109"/>
      <c r="B19" s="110"/>
      <c r="C19" s="110"/>
      <c r="D19" s="110"/>
      <c r="E19" s="111"/>
      <c r="F19" s="158"/>
      <c r="G19" s="86"/>
      <c r="H19" s="89"/>
      <c r="I19" s="86"/>
      <c r="J19" s="86"/>
      <c r="K19" s="86"/>
      <c r="L19" s="86"/>
      <c r="M19" s="86"/>
    </row>
    <row r="20" spans="1:14" x14ac:dyDescent="0.25">
      <c r="A20" s="240"/>
      <c r="B20" s="241"/>
      <c r="C20" s="242"/>
      <c r="D20" s="243"/>
      <c r="E20" s="244"/>
      <c r="G20" s="90"/>
      <c r="H20" s="91"/>
      <c r="I20" s="91"/>
      <c r="J20" s="86"/>
      <c r="K20" s="86"/>
      <c r="L20" s="86"/>
      <c r="M20" s="86"/>
      <c r="N20" s="86"/>
    </row>
    <row r="21" spans="1:14" ht="12.75" customHeight="1" x14ac:dyDescent="0.25">
      <c r="A21" s="228"/>
      <c r="B21" s="229"/>
      <c r="C21" s="232"/>
      <c r="D21" s="232"/>
      <c r="E21" s="233"/>
      <c r="F21" s="110"/>
      <c r="G21" s="86"/>
      <c r="H21" s="86"/>
      <c r="I21" s="86"/>
      <c r="J21" s="86"/>
      <c r="K21" s="86"/>
      <c r="L21" s="86"/>
      <c r="M21" s="86"/>
    </row>
    <row r="22" spans="1:14" ht="15" customHeight="1" x14ac:dyDescent="0.25">
      <c r="A22" s="230"/>
      <c r="B22" s="231"/>
      <c r="C22" s="234"/>
      <c r="D22" s="234"/>
      <c r="E22" s="235"/>
      <c r="F22" s="110"/>
    </row>
    <row r="23" spans="1:14" ht="15" customHeight="1" x14ac:dyDescent="0.25">
      <c r="B23" s="86"/>
      <c r="D23" s="178"/>
      <c r="E23" s="178"/>
      <c r="F23" s="110"/>
      <c r="H23" s="52" t="s">
        <v>96</v>
      </c>
    </row>
    <row r="24" spans="1:14" x14ac:dyDescent="0.25">
      <c r="A24" s="178"/>
      <c r="E24" s="52"/>
      <c r="F24" s="52"/>
    </row>
    <row r="25" spans="1:14" x14ac:dyDescent="0.25">
      <c r="A25" s="159"/>
      <c r="E25" s="52"/>
      <c r="F25" s="52"/>
    </row>
    <row r="26" spans="1:14" ht="12.75" customHeight="1" x14ac:dyDescent="0.25">
      <c r="A26" s="159"/>
      <c r="E26" s="52"/>
      <c r="F26" s="52"/>
    </row>
    <row r="27" spans="1:14" x14ac:dyDescent="0.25">
      <c r="A27" s="111"/>
      <c r="E27" s="52"/>
      <c r="F27" s="52"/>
    </row>
    <row r="28" spans="1:14" x14ac:dyDescent="0.25">
      <c r="A28" s="111"/>
      <c r="E28" s="52"/>
      <c r="F28" s="52"/>
    </row>
    <row r="29" spans="1:14" x14ac:dyDescent="0.25">
      <c r="A29" s="111"/>
      <c r="B29" s="93"/>
      <c r="E29" s="52"/>
      <c r="F29" s="52"/>
    </row>
    <row r="30" spans="1:14" x14ac:dyDescent="0.25">
      <c r="A30" s="110"/>
      <c r="E30" s="52"/>
      <c r="F30" s="52"/>
    </row>
    <row r="31" spans="1:14" x14ac:dyDescent="0.25">
      <c r="A31" s="111"/>
      <c r="E31" s="52"/>
      <c r="F31" s="52"/>
    </row>
    <row r="32" spans="1:14" ht="15" customHeight="1" x14ac:dyDescent="0.25">
      <c r="A32" s="111"/>
      <c r="E32" s="52"/>
      <c r="F32" s="52"/>
    </row>
    <row r="33" spans="1:6" x14ac:dyDescent="0.25">
      <c r="A33" s="111"/>
      <c r="E33" s="52"/>
      <c r="F33" s="52"/>
    </row>
    <row r="34" spans="1:6" x14ac:dyDescent="0.25">
      <c r="A34" s="111"/>
      <c r="E34" s="52"/>
      <c r="F34" s="52"/>
    </row>
    <row r="35" spans="1:6" x14ac:dyDescent="0.25">
      <c r="A35" s="111"/>
      <c r="E35" s="52"/>
      <c r="F35" s="52"/>
    </row>
    <row r="36" spans="1:6" x14ac:dyDescent="0.25">
      <c r="A36" s="111"/>
      <c r="E36" s="52"/>
      <c r="F36" s="52"/>
    </row>
    <row r="37" spans="1:6" x14ac:dyDescent="0.25">
      <c r="A37" s="111"/>
      <c r="E37" s="52"/>
      <c r="F37" s="52"/>
    </row>
    <row r="38" spans="1:6" x14ac:dyDescent="0.25">
      <c r="A38" s="111"/>
      <c r="E38" s="52"/>
      <c r="F38" s="52"/>
    </row>
    <row r="39" spans="1:6" x14ac:dyDescent="0.25">
      <c r="A39" s="111"/>
      <c r="E39" s="52"/>
      <c r="F39" s="52"/>
    </row>
    <row r="40" spans="1:6" x14ac:dyDescent="0.25">
      <c r="A40" s="111"/>
      <c r="E40" s="52"/>
      <c r="F40" s="52"/>
    </row>
    <row r="41" spans="1:6" x14ac:dyDescent="0.25">
      <c r="A41" s="111"/>
      <c r="E41" s="52"/>
      <c r="F41" s="52"/>
    </row>
    <row r="42" spans="1:6" x14ac:dyDescent="0.25">
      <c r="A42" s="111"/>
      <c r="E42" s="52"/>
      <c r="F42" s="52"/>
    </row>
    <row r="43" spans="1:6" x14ac:dyDescent="0.25">
      <c r="A43" s="111"/>
      <c r="E43" s="52"/>
      <c r="F43" s="52"/>
    </row>
    <row r="44" spans="1:6" x14ac:dyDescent="0.25">
      <c r="A44" s="111"/>
      <c r="E44" s="52"/>
      <c r="F44" s="52"/>
    </row>
    <row r="45" spans="1:6" x14ac:dyDescent="0.25">
      <c r="A45" s="111"/>
      <c r="E45" s="52"/>
      <c r="F45" s="52"/>
    </row>
    <row r="46" spans="1:6" x14ac:dyDescent="0.25">
      <c r="A46" s="111"/>
      <c r="E46" s="52"/>
      <c r="F46" s="52"/>
    </row>
    <row r="47" spans="1:6" x14ac:dyDescent="0.25">
      <c r="A47" s="111"/>
      <c r="E47" s="52"/>
      <c r="F47" s="52"/>
    </row>
    <row r="48" spans="1:6" x14ac:dyDescent="0.25">
      <c r="A48" s="111"/>
      <c r="E48" s="52"/>
      <c r="F48" s="52"/>
    </row>
    <row r="49" spans="1:6" x14ac:dyDescent="0.25">
      <c r="A49" s="111"/>
      <c r="E49" s="52"/>
      <c r="F49" s="52"/>
    </row>
    <row r="50" spans="1:6" x14ac:dyDescent="0.25">
      <c r="A50" s="111"/>
      <c r="E50" s="52"/>
      <c r="F50" s="52"/>
    </row>
    <row r="51" spans="1:6" x14ac:dyDescent="0.25">
      <c r="A51" s="111"/>
      <c r="E51" s="52"/>
      <c r="F51" s="52"/>
    </row>
    <row r="52" spans="1:6" x14ac:dyDescent="0.25">
      <c r="A52" s="111"/>
      <c r="E52" s="52"/>
      <c r="F52" s="52"/>
    </row>
    <row r="53" spans="1:6" ht="12.75" customHeight="1" x14ac:dyDescent="0.25">
      <c r="A53" s="111"/>
      <c r="E53" s="52"/>
      <c r="F53" s="52"/>
    </row>
    <row r="54" spans="1:6" x14ac:dyDescent="0.25">
      <c r="A54" s="111"/>
      <c r="E54" s="52"/>
      <c r="F54" s="52"/>
    </row>
    <row r="55" spans="1:6" x14ac:dyDescent="0.25">
      <c r="A55" s="111"/>
      <c r="E55" s="52"/>
      <c r="F55" s="52"/>
    </row>
    <row r="56" spans="1:6" x14ac:dyDescent="0.25">
      <c r="A56" s="111"/>
      <c r="E56" s="52"/>
      <c r="F56" s="52"/>
    </row>
    <row r="57" spans="1:6" x14ac:dyDescent="0.25">
      <c r="A57" s="111"/>
      <c r="E57" s="52"/>
      <c r="F57" s="52"/>
    </row>
    <row r="58" spans="1:6" x14ac:dyDescent="0.25">
      <c r="A58" s="111"/>
      <c r="E58" s="52"/>
      <c r="F58" s="52"/>
    </row>
    <row r="59" spans="1:6" x14ac:dyDescent="0.25">
      <c r="A59" s="111"/>
      <c r="E59" s="52"/>
      <c r="F59" s="52"/>
    </row>
    <row r="60" spans="1:6" x14ac:dyDescent="0.25">
      <c r="A60" s="111"/>
      <c r="E60" s="52"/>
      <c r="F60" s="52"/>
    </row>
    <row r="61" spans="1:6" x14ac:dyDescent="0.25">
      <c r="A61" s="111"/>
      <c r="E61" s="52"/>
      <c r="F61" s="52"/>
    </row>
    <row r="62" spans="1:6" x14ac:dyDescent="0.25">
      <c r="A62" s="111"/>
      <c r="E62" s="52"/>
      <c r="F62" s="52"/>
    </row>
    <row r="63" spans="1:6" x14ac:dyDescent="0.25">
      <c r="A63" s="111"/>
      <c r="E63" s="52"/>
      <c r="F63" s="52"/>
    </row>
    <row r="64" spans="1:6" x14ac:dyDescent="0.25">
      <c r="A64" s="111"/>
      <c r="E64" s="52"/>
      <c r="F64" s="52"/>
    </row>
    <row r="65" spans="1:6" x14ac:dyDescent="0.25">
      <c r="A65" s="111"/>
      <c r="E65" s="52"/>
      <c r="F65" s="52"/>
    </row>
    <row r="66" spans="1:6" x14ac:dyDescent="0.25">
      <c r="A66" s="111"/>
      <c r="E66" s="52"/>
      <c r="F66" s="52"/>
    </row>
    <row r="67" spans="1:6" x14ac:dyDescent="0.25">
      <c r="A67" s="111"/>
      <c r="E67" s="52"/>
      <c r="F67" s="52"/>
    </row>
    <row r="68" spans="1:6" x14ac:dyDescent="0.25">
      <c r="A68" s="111"/>
      <c r="E68" s="52"/>
      <c r="F68" s="52"/>
    </row>
    <row r="69" spans="1:6" x14ac:dyDescent="0.25">
      <c r="A69" s="111"/>
      <c r="E69" s="52"/>
      <c r="F69" s="52"/>
    </row>
    <row r="70" spans="1:6" x14ac:dyDescent="0.25">
      <c r="A70" s="111"/>
      <c r="E70" s="52"/>
      <c r="F70" s="52"/>
    </row>
    <row r="71" spans="1:6" x14ac:dyDescent="0.25">
      <c r="A71" s="111"/>
      <c r="E71" s="52"/>
      <c r="F71" s="52"/>
    </row>
    <row r="72" spans="1:6" x14ac:dyDescent="0.25">
      <c r="A72" s="111"/>
      <c r="E72" s="52"/>
      <c r="F72" s="52"/>
    </row>
    <row r="73" spans="1:6" x14ac:dyDescent="0.25">
      <c r="A73" s="111"/>
      <c r="E73" s="52"/>
      <c r="F73" s="52"/>
    </row>
    <row r="74" spans="1:6" x14ac:dyDescent="0.25">
      <c r="A74" s="111"/>
      <c r="E74" s="52"/>
      <c r="F74" s="52"/>
    </row>
    <row r="75" spans="1:6" x14ac:dyDescent="0.25">
      <c r="A75" s="111"/>
      <c r="E75" s="52"/>
      <c r="F75" s="52"/>
    </row>
    <row r="76" spans="1:6" x14ac:dyDescent="0.25">
      <c r="A76" s="111"/>
      <c r="E76" s="52"/>
      <c r="F76" s="52"/>
    </row>
    <row r="77" spans="1:6" x14ac:dyDescent="0.25">
      <c r="A77" s="111"/>
      <c r="E77" s="52"/>
      <c r="F77" s="52"/>
    </row>
    <row r="78" spans="1:6" x14ac:dyDescent="0.25">
      <c r="A78" s="111"/>
      <c r="E78" s="52"/>
      <c r="F78" s="52"/>
    </row>
    <row r="79" spans="1:6" x14ac:dyDescent="0.25">
      <c r="A79" s="111"/>
      <c r="E79" s="52"/>
      <c r="F79" s="52"/>
    </row>
    <row r="80" spans="1:6" ht="12.75" customHeight="1" x14ac:dyDescent="0.25">
      <c r="A80" s="111"/>
      <c r="E80" s="52"/>
      <c r="F80" s="52"/>
    </row>
    <row r="81" spans="1:6" x14ac:dyDescent="0.25">
      <c r="A81" s="111"/>
      <c r="E81" s="52"/>
      <c r="F81" s="52"/>
    </row>
    <row r="82" spans="1:6" x14ac:dyDescent="0.25">
      <c r="A82" s="111"/>
      <c r="E82" s="52"/>
      <c r="F82" s="52"/>
    </row>
    <row r="83" spans="1:6" x14ac:dyDescent="0.25">
      <c r="A83" s="111"/>
      <c r="E83" s="52"/>
      <c r="F83" s="52"/>
    </row>
    <row r="84" spans="1:6" x14ac:dyDescent="0.25">
      <c r="A84" s="111"/>
      <c r="E84" s="52"/>
      <c r="F84" s="52"/>
    </row>
    <row r="85" spans="1:6" x14ac:dyDescent="0.25">
      <c r="A85" s="111"/>
      <c r="E85" s="52"/>
      <c r="F85" s="52"/>
    </row>
    <row r="86" spans="1:6" x14ac:dyDescent="0.25">
      <c r="A86" s="111"/>
      <c r="E86" s="52"/>
      <c r="F86" s="52"/>
    </row>
    <row r="87" spans="1:6" x14ac:dyDescent="0.25">
      <c r="A87" s="111"/>
      <c r="E87" s="52"/>
      <c r="F87" s="52"/>
    </row>
    <row r="88" spans="1:6" x14ac:dyDescent="0.25">
      <c r="A88" s="111"/>
      <c r="E88" s="52"/>
      <c r="F88" s="52"/>
    </row>
    <row r="89" spans="1:6" x14ac:dyDescent="0.25">
      <c r="A89" s="111"/>
      <c r="E89" s="52"/>
      <c r="F89" s="52"/>
    </row>
    <row r="90" spans="1:6" x14ac:dyDescent="0.25">
      <c r="A90" s="111"/>
      <c r="E90" s="52"/>
      <c r="F90" s="52"/>
    </row>
    <row r="91" spans="1:6" x14ac:dyDescent="0.25">
      <c r="A91" s="111"/>
      <c r="E91" s="52"/>
      <c r="F91" s="52"/>
    </row>
    <row r="92" spans="1:6" x14ac:dyDescent="0.25">
      <c r="A92" s="111"/>
      <c r="E92" s="52"/>
      <c r="F92" s="52"/>
    </row>
    <row r="93" spans="1:6" x14ac:dyDescent="0.25">
      <c r="A93" s="111"/>
      <c r="E93" s="52"/>
      <c r="F93" s="52"/>
    </row>
    <row r="94" spans="1:6" x14ac:dyDescent="0.25">
      <c r="A94" s="111"/>
      <c r="E94" s="52"/>
      <c r="F94" s="52"/>
    </row>
    <row r="95" spans="1:6" x14ac:dyDescent="0.25">
      <c r="A95" s="111"/>
      <c r="E95" s="52"/>
      <c r="F95" s="52"/>
    </row>
    <row r="96" spans="1:6" x14ac:dyDescent="0.25">
      <c r="A96" s="111"/>
      <c r="E96" s="52"/>
      <c r="F96" s="52"/>
    </row>
    <row r="97" spans="1:6" x14ac:dyDescent="0.25">
      <c r="A97" s="111"/>
      <c r="E97" s="52"/>
      <c r="F97" s="52"/>
    </row>
    <row r="98" spans="1:6" x14ac:dyDescent="0.25">
      <c r="A98" s="111"/>
      <c r="E98" s="52"/>
      <c r="F98" s="52"/>
    </row>
    <row r="99" spans="1:6" x14ac:dyDescent="0.25">
      <c r="A99" s="111"/>
      <c r="E99" s="52"/>
      <c r="F99" s="52"/>
    </row>
    <row r="100" spans="1:6" x14ac:dyDescent="0.25">
      <c r="A100" s="111"/>
      <c r="E100" s="52"/>
      <c r="F100" s="52"/>
    </row>
    <row r="101" spans="1:6" x14ac:dyDescent="0.25">
      <c r="A101" s="111"/>
      <c r="E101" s="52"/>
      <c r="F101" s="52"/>
    </row>
    <row r="102" spans="1:6" x14ac:dyDescent="0.25">
      <c r="A102" s="111"/>
      <c r="E102" s="52"/>
      <c r="F102" s="52"/>
    </row>
    <row r="103" spans="1:6" x14ac:dyDescent="0.25">
      <c r="A103" s="111"/>
      <c r="E103" s="52"/>
      <c r="F103" s="52"/>
    </row>
    <row r="104" spans="1:6" x14ac:dyDescent="0.25">
      <c r="A104" s="111"/>
      <c r="E104" s="52"/>
      <c r="F104" s="52"/>
    </row>
    <row r="105" spans="1:6" x14ac:dyDescent="0.25">
      <c r="A105" s="111"/>
      <c r="E105" s="52"/>
      <c r="F105" s="52"/>
    </row>
    <row r="106" spans="1:6" x14ac:dyDescent="0.25">
      <c r="A106" s="111"/>
      <c r="E106" s="52"/>
      <c r="F106" s="52"/>
    </row>
    <row r="107" spans="1:6" ht="12.75" customHeight="1" x14ac:dyDescent="0.25">
      <c r="A107" s="111"/>
      <c r="E107" s="52"/>
      <c r="F107" s="52"/>
    </row>
    <row r="108" spans="1:6" x14ac:dyDescent="0.25">
      <c r="A108" s="111"/>
      <c r="E108" s="52"/>
      <c r="F108" s="52"/>
    </row>
    <row r="109" spans="1:6" x14ac:dyDescent="0.25">
      <c r="A109" s="111"/>
      <c r="E109" s="52"/>
      <c r="F109" s="52"/>
    </row>
    <row r="110" spans="1:6" x14ac:dyDescent="0.25">
      <c r="A110" s="111"/>
      <c r="E110" s="52"/>
      <c r="F110" s="52"/>
    </row>
    <row r="111" spans="1:6" x14ac:dyDescent="0.25">
      <c r="A111" s="111"/>
      <c r="E111" s="52"/>
      <c r="F111" s="52"/>
    </row>
    <row r="112" spans="1:6" x14ac:dyDescent="0.25">
      <c r="A112" s="111"/>
      <c r="E112" s="52"/>
      <c r="F112" s="52"/>
    </row>
    <row r="113" spans="1:6" x14ac:dyDescent="0.25">
      <c r="A113" s="111"/>
      <c r="E113" s="52"/>
      <c r="F113" s="52"/>
    </row>
    <row r="114" spans="1:6" x14ac:dyDescent="0.25">
      <c r="A114" s="111"/>
      <c r="E114" s="52"/>
      <c r="F114" s="52"/>
    </row>
    <row r="115" spans="1:6" x14ac:dyDescent="0.25">
      <c r="A115" s="111"/>
      <c r="E115" s="52"/>
      <c r="F115" s="52"/>
    </row>
    <row r="116" spans="1:6" x14ac:dyDescent="0.25">
      <c r="A116" s="111"/>
      <c r="E116" s="52"/>
      <c r="F116" s="52"/>
    </row>
    <row r="117" spans="1:6" x14ac:dyDescent="0.25">
      <c r="A117" s="111"/>
      <c r="E117" s="52"/>
      <c r="F117" s="52"/>
    </row>
    <row r="118" spans="1:6" x14ac:dyDescent="0.25">
      <c r="A118" s="111"/>
      <c r="E118" s="52"/>
      <c r="F118" s="52"/>
    </row>
    <row r="119" spans="1:6" x14ac:dyDescent="0.25">
      <c r="A119" s="111"/>
      <c r="E119" s="52"/>
      <c r="F119" s="52"/>
    </row>
    <row r="120" spans="1:6" x14ac:dyDescent="0.25">
      <c r="A120" s="111"/>
      <c r="E120" s="52"/>
      <c r="F120" s="52"/>
    </row>
    <row r="121" spans="1:6" x14ac:dyDescent="0.25">
      <c r="A121" s="111"/>
      <c r="E121" s="52"/>
      <c r="F121" s="52"/>
    </row>
    <row r="122" spans="1:6" x14ac:dyDescent="0.25">
      <c r="A122" s="111"/>
      <c r="E122" s="52"/>
      <c r="F122" s="52"/>
    </row>
    <row r="123" spans="1:6" x14ac:dyDescent="0.25">
      <c r="A123" s="111"/>
      <c r="E123" s="52"/>
      <c r="F123" s="52"/>
    </row>
    <row r="124" spans="1:6" x14ac:dyDescent="0.25">
      <c r="A124" s="111"/>
      <c r="E124" s="52"/>
      <c r="F124" s="52"/>
    </row>
    <row r="125" spans="1:6" x14ac:dyDescent="0.25">
      <c r="A125" s="111"/>
      <c r="E125" s="52"/>
      <c r="F125" s="52"/>
    </row>
    <row r="126" spans="1:6" x14ac:dyDescent="0.25">
      <c r="A126" s="111"/>
      <c r="E126" s="52"/>
      <c r="F126" s="52"/>
    </row>
    <row r="127" spans="1:6" x14ac:dyDescent="0.25">
      <c r="A127" s="111"/>
      <c r="E127" s="52"/>
      <c r="F127" s="52"/>
    </row>
    <row r="128" spans="1:6" x14ac:dyDescent="0.25">
      <c r="A128" s="111"/>
      <c r="E128" s="52"/>
      <c r="F128" s="52"/>
    </row>
    <row r="129" spans="1:6" x14ac:dyDescent="0.25">
      <c r="A129" s="111"/>
      <c r="E129" s="52"/>
      <c r="F129" s="52"/>
    </row>
    <row r="130" spans="1:6" x14ac:dyDescent="0.25">
      <c r="A130" s="111"/>
      <c r="E130" s="52"/>
      <c r="F130" s="52"/>
    </row>
    <row r="131" spans="1:6" x14ac:dyDescent="0.25">
      <c r="A131" s="111"/>
      <c r="E131" s="52"/>
      <c r="F131" s="52"/>
    </row>
    <row r="132" spans="1:6" x14ac:dyDescent="0.25">
      <c r="A132" s="111"/>
      <c r="E132" s="52"/>
      <c r="F132" s="52"/>
    </row>
    <row r="133" spans="1:6" x14ac:dyDescent="0.25">
      <c r="A133" s="111"/>
      <c r="E133" s="52"/>
      <c r="F133" s="52"/>
    </row>
    <row r="134" spans="1:6" x14ac:dyDescent="0.25">
      <c r="A134" s="111"/>
      <c r="E134" s="52"/>
      <c r="F134" s="52"/>
    </row>
    <row r="135" spans="1:6" x14ac:dyDescent="0.25">
      <c r="A135" s="111"/>
      <c r="E135" s="52"/>
      <c r="F135" s="52"/>
    </row>
    <row r="136" spans="1:6" x14ac:dyDescent="0.25">
      <c r="A136" s="111"/>
      <c r="E136" s="52"/>
      <c r="F136" s="52"/>
    </row>
    <row r="137" spans="1:6" x14ac:dyDescent="0.25">
      <c r="A137" s="111"/>
      <c r="E137" s="52"/>
      <c r="F137" s="52"/>
    </row>
    <row r="138" spans="1:6" x14ac:dyDescent="0.25">
      <c r="A138" s="111"/>
      <c r="E138" s="52"/>
      <c r="F138" s="52"/>
    </row>
    <row r="139" spans="1:6" x14ac:dyDescent="0.25">
      <c r="A139" s="111"/>
      <c r="E139" s="52"/>
      <c r="F139" s="52"/>
    </row>
    <row r="140" spans="1:6" x14ac:dyDescent="0.25">
      <c r="A140" s="111"/>
      <c r="E140" s="52"/>
      <c r="F140" s="52"/>
    </row>
    <row r="141" spans="1:6" x14ac:dyDescent="0.25">
      <c r="A141" s="111"/>
      <c r="E141" s="52"/>
      <c r="F141" s="52"/>
    </row>
  </sheetData>
  <mergeCells count="12">
    <mergeCell ref="A15:C15"/>
    <mergeCell ref="A1:E1"/>
    <mergeCell ref="A2:E2"/>
    <mergeCell ref="A14:C14"/>
    <mergeCell ref="A21:B22"/>
    <mergeCell ref="C21:E22"/>
    <mergeCell ref="A17:C17"/>
    <mergeCell ref="D17:E17"/>
    <mergeCell ref="A18:C18"/>
    <mergeCell ref="D18:E18"/>
    <mergeCell ref="A20:C20"/>
    <mergeCell ref="D20:E20"/>
  </mergeCells>
  <printOptions horizontalCentered="1"/>
  <pageMargins left="0.39370078740157483" right="0.39370078740157483" top="0.78740157480314965" bottom="0.39370078740157483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C20" sqref="C20"/>
    </sheetView>
  </sheetViews>
  <sheetFormatPr defaultRowHeight="15" x14ac:dyDescent="0.25"/>
  <cols>
    <col min="1" max="1" width="17" style="112" customWidth="1"/>
    <col min="2" max="2" width="40.7109375" style="112" customWidth="1"/>
    <col min="3" max="3" width="11.5703125" style="112" bestFit="1" customWidth="1"/>
    <col min="4" max="4" width="10.7109375" customWidth="1"/>
    <col min="5" max="5" width="1.7109375" customWidth="1"/>
    <col min="6" max="6" width="10.7109375" style="140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3" customFormat="1" ht="15" customHeight="1" x14ac:dyDescent="0.25">
      <c r="A1" s="112"/>
      <c r="B1" s="112"/>
      <c r="C1" s="112"/>
      <c r="D1"/>
    </row>
    <row r="2" spans="1:14" s="114" customFormat="1" ht="20.25" customHeight="1" thickBot="1" x14ac:dyDescent="0.3">
      <c r="A2" s="255" t="s">
        <v>73</v>
      </c>
      <c r="B2" s="255"/>
      <c r="C2" s="255"/>
      <c r="D2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14" s="114" customFormat="1" ht="15.75" thickBot="1" x14ac:dyDescent="0.3">
      <c r="A3" s="115" t="s">
        <v>74</v>
      </c>
      <c r="B3" s="116" t="s">
        <v>75</v>
      </c>
      <c r="C3" s="117" t="s">
        <v>76</v>
      </c>
      <c r="D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4" s="114" customFormat="1" x14ac:dyDescent="0.25">
      <c r="A4" s="118">
        <v>1</v>
      </c>
      <c r="B4" s="119" t="s">
        <v>77</v>
      </c>
      <c r="C4" s="120"/>
      <c r="D4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4" s="114" customFormat="1" ht="13.5" customHeight="1" thickBot="1" x14ac:dyDescent="0.3">
      <c r="A5" s="121"/>
      <c r="B5" s="122" t="s">
        <v>61</v>
      </c>
      <c r="C5" s="123">
        <v>0.05</v>
      </c>
      <c r="D5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14" s="125" customFormat="1" ht="15" customHeight="1" x14ac:dyDescent="0.25">
      <c r="A6" s="118">
        <v>2</v>
      </c>
      <c r="B6" s="119" t="s">
        <v>78</v>
      </c>
      <c r="C6" s="124"/>
      <c r="D6"/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pans="1:14" s="114" customFormat="1" ht="15" customHeight="1" thickBot="1" x14ac:dyDescent="0.3">
      <c r="A7" s="121"/>
      <c r="B7" s="122" t="s">
        <v>61</v>
      </c>
      <c r="C7" s="123">
        <v>1.4999999999999999E-2</v>
      </c>
      <c r="D7"/>
      <c r="E7" s="113"/>
      <c r="F7" s="113"/>
      <c r="G7" s="113"/>
      <c r="H7" s="113"/>
      <c r="I7" s="113"/>
      <c r="J7" s="113"/>
      <c r="K7" s="113"/>
      <c r="L7" s="113"/>
      <c r="M7" s="113"/>
      <c r="N7" s="113"/>
    </row>
    <row r="8" spans="1:14" s="114" customFormat="1" ht="15" customHeight="1" x14ac:dyDescent="0.25">
      <c r="A8" s="118">
        <v>3</v>
      </c>
      <c r="B8" s="119" t="s">
        <v>79</v>
      </c>
      <c r="C8" s="124"/>
      <c r="D8"/>
      <c r="E8" s="113"/>
      <c r="F8" s="113"/>
      <c r="G8" s="113"/>
      <c r="H8" s="113"/>
      <c r="I8" s="113"/>
      <c r="J8" s="113"/>
      <c r="K8" s="113"/>
      <c r="L8" s="113"/>
      <c r="M8" s="113"/>
      <c r="N8" s="113"/>
    </row>
    <row r="9" spans="1:14" s="114" customFormat="1" ht="15" customHeight="1" x14ac:dyDescent="0.25">
      <c r="A9" s="126" t="s">
        <v>80</v>
      </c>
      <c r="B9" s="127" t="s">
        <v>81</v>
      </c>
      <c r="C9" s="128">
        <v>1.5599999999999999E-2</v>
      </c>
      <c r="D9"/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10" spans="1:14" s="114" customFormat="1" ht="15" customHeight="1" x14ac:dyDescent="0.25">
      <c r="A10" s="126" t="s">
        <v>82</v>
      </c>
      <c r="B10" s="127" t="s">
        <v>83</v>
      </c>
      <c r="C10" s="128">
        <v>1.4E-2</v>
      </c>
      <c r="D10"/>
      <c r="E10" s="113"/>
      <c r="F10" s="113"/>
      <c r="G10" s="113"/>
      <c r="H10" s="113"/>
      <c r="I10" s="113"/>
      <c r="J10" s="113"/>
      <c r="K10" s="113"/>
      <c r="L10" s="113"/>
      <c r="M10" s="113"/>
      <c r="N10" s="113"/>
    </row>
    <row r="11" spans="1:14" s="114" customFormat="1" ht="15" customHeight="1" thickBot="1" x14ac:dyDescent="0.3">
      <c r="A11" s="121"/>
      <c r="B11" s="122" t="s">
        <v>61</v>
      </c>
      <c r="C11" s="123">
        <f>SUM(C9:C10)</f>
        <v>2.9600000000000001E-2</v>
      </c>
      <c r="D11"/>
      <c r="E11" s="113"/>
      <c r="F11" s="113"/>
      <c r="G11" s="113"/>
      <c r="H11" s="113"/>
      <c r="I11" s="113"/>
      <c r="J11" s="113"/>
      <c r="K11" s="113"/>
      <c r="L11" s="113"/>
      <c r="M11" s="113"/>
      <c r="N11" s="113"/>
    </row>
    <row r="12" spans="1:14" s="114" customFormat="1" ht="15" customHeight="1" x14ac:dyDescent="0.25">
      <c r="A12" s="118">
        <v>4</v>
      </c>
      <c r="B12" s="119" t="s">
        <v>84</v>
      </c>
      <c r="C12" s="124"/>
      <c r="D12"/>
      <c r="E12" s="113"/>
      <c r="F12" s="113"/>
      <c r="G12" s="113"/>
      <c r="H12" s="113"/>
      <c r="I12" s="113"/>
      <c r="J12" s="113"/>
      <c r="K12" s="113"/>
      <c r="L12" s="113"/>
      <c r="M12" s="113"/>
      <c r="N12" s="113"/>
    </row>
    <row r="13" spans="1:14" s="114" customFormat="1" ht="15" customHeight="1" x14ac:dyDescent="0.25">
      <c r="A13" s="126" t="s">
        <v>85</v>
      </c>
      <c r="B13" s="127" t="s">
        <v>86</v>
      </c>
      <c r="C13" s="129">
        <v>6.4999999999999997E-3</v>
      </c>
      <c r="D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</row>
    <row r="14" spans="1:14" s="114" customFormat="1" ht="15" customHeight="1" x14ac:dyDescent="0.25">
      <c r="A14" s="126" t="s">
        <v>87</v>
      </c>
      <c r="B14" s="127" t="s">
        <v>88</v>
      </c>
      <c r="C14" s="129">
        <v>0.03</v>
      </c>
      <c r="D14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14" s="114" customFormat="1" ht="15" customHeight="1" x14ac:dyDescent="0.25">
      <c r="A15" s="126" t="s">
        <v>89</v>
      </c>
      <c r="B15" s="127" t="s">
        <v>90</v>
      </c>
      <c r="C15" s="129">
        <v>0.02</v>
      </c>
      <c r="D15"/>
      <c r="E15" s="113"/>
      <c r="F15" s="113"/>
      <c r="G15" s="113"/>
      <c r="H15" s="113"/>
      <c r="I15" s="113"/>
      <c r="J15" s="113"/>
      <c r="K15" s="113"/>
      <c r="L15" s="113"/>
      <c r="M15" s="113"/>
      <c r="N15" s="113"/>
    </row>
    <row r="16" spans="1:14" s="114" customFormat="1" ht="15" customHeight="1" x14ac:dyDescent="0.25">
      <c r="A16" s="126" t="s">
        <v>91</v>
      </c>
      <c r="B16" s="127" t="s">
        <v>92</v>
      </c>
      <c r="C16" s="128">
        <v>0.02</v>
      </c>
      <c r="D16"/>
      <c r="E16" s="113"/>
      <c r="F16" s="113"/>
      <c r="G16" s="113"/>
      <c r="H16" s="113"/>
      <c r="I16" s="113"/>
      <c r="J16" s="113"/>
      <c r="K16" s="113"/>
      <c r="L16" s="113"/>
      <c r="M16" s="113"/>
      <c r="N16" s="113"/>
    </row>
    <row r="17" spans="1:14" s="114" customFormat="1" ht="15.75" thickBot="1" x14ac:dyDescent="0.3">
      <c r="A17" s="121"/>
      <c r="B17" s="122" t="s">
        <v>61</v>
      </c>
      <c r="C17" s="130">
        <f>SUM(C13:C16)</f>
        <v>7.6499999999999999E-2</v>
      </c>
      <c r="D17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14" s="114" customFormat="1" x14ac:dyDescent="0.25">
      <c r="A18" s="118">
        <v>5</v>
      </c>
      <c r="B18" s="119" t="s">
        <v>93</v>
      </c>
      <c r="C18" s="131"/>
      <c r="D18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14" s="114" customFormat="1" ht="15.75" thickBot="1" x14ac:dyDescent="0.3">
      <c r="A19" s="121"/>
      <c r="B19" s="122" t="s">
        <v>61</v>
      </c>
      <c r="C19" s="130">
        <v>0.08</v>
      </c>
      <c r="D19"/>
      <c r="E19" s="113"/>
      <c r="F19" s="113"/>
      <c r="G19" s="113"/>
      <c r="H19" s="113"/>
      <c r="I19" s="113"/>
      <c r="J19" s="113"/>
      <c r="K19" s="113"/>
      <c r="L19" s="113"/>
      <c r="M19" s="113"/>
      <c r="N19" s="113"/>
    </row>
    <row r="20" spans="1:14" s="114" customFormat="1" ht="15" customHeight="1" thickBot="1" x14ac:dyDescent="0.3">
      <c r="A20" s="256" t="s">
        <v>94</v>
      </c>
      <c r="B20" s="257"/>
      <c r="C20" s="130">
        <f>ROUND(((((1+C5+C10+C9)*(1+C7)*(1+C19))/(1-C17))-1),4)</f>
        <v>0.28149999999999997</v>
      </c>
      <c r="D20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14" s="114" customFormat="1" ht="5.25" customHeight="1" thickBot="1" x14ac:dyDescent="0.3">
      <c r="A21" s="132"/>
      <c r="B21" s="133"/>
      <c r="C21" s="134"/>
      <c r="D21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14" s="114" customFormat="1" ht="15" customHeight="1" x14ac:dyDescent="0.25">
      <c r="A22" s="258"/>
      <c r="B22" s="259"/>
      <c r="C22" s="260"/>
      <c r="D22"/>
      <c r="E22" s="113"/>
      <c r="F22" s="113"/>
      <c r="G22" s="113"/>
      <c r="H22" s="113"/>
      <c r="I22" s="113"/>
      <c r="J22" s="113"/>
      <c r="K22" s="113"/>
      <c r="L22" s="113"/>
      <c r="M22" s="113"/>
      <c r="N22" s="113"/>
    </row>
    <row r="23" spans="1:14" s="114" customFormat="1" ht="15" customHeight="1" x14ac:dyDescent="0.25">
      <c r="A23" s="261" t="s">
        <v>95</v>
      </c>
      <c r="B23" s="262"/>
      <c r="C23" s="263"/>
      <c r="D23" s="40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14" s="114" customFormat="1" ht="15" customHeight="1" x14ac:dyDescent="0.25">
      <c r="A24" s="246"/>
      <c r="B24" s="247"/>
      <c r="C24" s="248"/>
      <c r="D24"/>
      <c r="E24" s="113"/>
      <c r="F24" s="113"/>
      <c r="G24" s="113"/>
      <c r="H24" s="113"/>
      <c r="I24" s="113"/>
      <c r="J24" s="113"/>
      <c r="K24" s="113"/>
      <c r="L24" s="113"/>
      <c r="M24" s="113"/>
      <c r="N24" s="113"/>
    </row>
    <row r="25" spans="1:14" s="114" customFormat="1" x14ac:dyDescent="0.25">
      <c r="A25" s="246"/>
      <c r="B25" s="247"/>
      <c r="C25" s="248"/>
      <c r="D25"/>
      <c r="E25" s="113"/>
      <c r="F25" s="113"/>
      <c r="G25" s="113"/>
      <c r="H25" s="113"/>
      <c r="I25" s="113"/>
      <c r="J25" s="113"/>
      <c r="K25" s="113"/>
      <c r="L25" s="113"/>
      <c r="M25" s="113"/>
      <c r="N25" s="113"/>
    </row>
    <row r="26" spans="1:14" s="114" customFormat="1" ht="15" customHeight="1" x14ac:dyDescent="0.25">
      <c r="A26" s="246"/>
      <c r="B26" s="247"/>
      <c r="C26" s="248"/>
      <c r="D26"/>
      <c r="E26" s="113"/>
      <c r="F26" s="113"/>
      <c r="G26" s="113"/>
      <c r="H26" s="113"/>
      <c r="I26" s="113"/>
      <c r="J26" s="113"/>
      <c r="K26" s="113"/>
      <c r="L26" s="113"/>
      <c r="M26" s="113"/>
      <c r="N26" s="113"/>
    </row>
    <row r="27" spans="1:14" s="135" customFormat="1" ht="15" customHeight="1" x14ac:dyDescent="0.25">
      <c r="A27" s="246"/>
      <c r="B27" s="247"/>
      <c r="C27" s="248"/>
      <c r="D27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14" s="136" customFormat="1" ht="15" customHeight="1" x14ac:dyDescent="0.25">
      <c r="A28" s="249"/>
      <c r="B28" s="250"/>
      <c r="C28" s="251"/>
      <c r="D28"/>
      <c r="E28" s="113"/>
      <c r="F28" s="113"/>
      <c r="G28" s="113"/>
      <c r="H28" s="113"/>
      <c r="I28" s="113"/>
      <c r="J28" s="113"/>
      <c r="K28" s="113"/>
      <c r="L28" s="113"/>
      <c r="M28" s="113"/>
      <c r="N28" s="113"/>
    </row>
    <row r="29" spans="1:14" s="137" customFormat="1" ht="15" customHeight="1" thickBot="1" x14ac:dyDescent="0.3">
      <c r="A29" s="252"/>
      <c r="B29" s="253"/>
      <c r="C29" s="254"/>
      <c r="D29"/>
      <c r="E29" s="113"/>
      <c r="F29" s="113"/>
      <c r="G29" s="113"/>
      <c r="H29" s="113"/>
      <c r="I29" s="113"/>
      <c r="J29" s="113"/>
      <c r="K29" s="113"/>
      <c r="L29" s="113"/>
      <c r="M29" s="113"/>
      <c r="N29" s="113"/>
    </row>
    <row r="30" spans="1:14" s="137" customFormat="1" ht="15" customHeight="1" x14ac:dyDescent="0.25">
      <c r="A30" s="138"/>
      <c r="B30" s="138"/>
      <c r="C30" s="138"/>
      <c r="D30" s="113"/>
      <c r="E30" s="113"/>
      <c r="F30" s="113"/>
      <c r="G30" s="113"/>
      <c r="H30" s="113"/>
      <c r="I30" s="114"/>
    </row>
    <row r="31" spans="1:14" s="137" customFormat="1" ht="15" customHeight="1" x14ac:dyDescent="0.25">
      <c r="A31" s="138"/>
      <c r="B31" s="138"/>
      <c r="C31" s="138"/>
      <c r="D31" s="113"/>
      <c r="E31" s="113"/>
      <c r="F31" s="113"/>
      <c r="G31" s="113"/>
      <c r="H31" s="113"/>
      <c r="I31" s="114"/>
    </row>
    <row r="32" spans="1:14" s="137" customFormat="1" ht="15" customHeight="1" x14ac:dyDescent="0.25">
      <c r="A32" s="138"/>
      <c r="B32" s="138"/>
      <c r="C32" s="138"/>
      <c r="D32" s="113"/>
      <c r="E32" s="113"/>
      <c r="F32" s="113"/>
      <c r="G32" s="113"/>
      <c r="H32" s="113"/>
      <c r="I32" s="114"/>
    </row>
    <row r="33" spans="1:9" s="137" customFormat="1" ht="15" customHeight="1" x14ac:dyDescent="0.25">
      <c r="A33" s="138"/>
      <c r="B33" s="138"/>
      <c r="C33" s="138"/>
      <c r="D33" s="113"/>
      <c r="E33" s="113"/>
      <c r="F33" s="113"/>
      <c r="G33" s="113"/>
      <c r="H33" s="113"/>
      <c r="I33" s="139"/>
    </row>
    <row r="34" spans="1:9" ht="15" customHeight="1" x14ac:dyDescent="0.25">
      <c r="A34" s="138"/>
      <c r="B34" s="138"/>
      <c r="C34" s="138"/>
      <c r="D34" s="113"/>
      <c r="E34" s="113"/>
      <c r="F34" s="113"/>
      <c r="G34" s="113"/>
      <c r="H34" s="113"/>
    </row>
    <row r="35" spans="1:9" ht="15" customHeight="1" x14ac:dyDescent="0.25">
      <c r="A35" s="138"/>
      <c r="B35" s="138"/>
      <c r="C35" s="138"/>
      <c r="D35" s="113"/>
      <c r="E35" s="113"/>
      <c r="F35" s="113"/>
      <c r="G35" s="113"/>
      <c r="H35" s="113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305" t="s">
        <v>49</v>
      </c>
      <c r="B1" s="305"/>
      <c r="C1" s="305"/>
      <c r="D1" s="305"/>
      <c r="E1" s="305"/>
      <c r="F1" s="305"/>
      <c r="G1" s="305"/>
      <c r="H1" s="305"/>
      <c r="I1" s="305"/>
      <c r="J1" s="305"/>
      <c r="K1" s="29"/>
    </row>
    <row r="2" spans="1:13" x14ac:dyDescent="0.25">
      <c r="A2" s="306" t="s">
        <v>46</v>
      </c>
      <c r="B2" s="306"/>
      <c r="C2" s="306"/>
      <c r="D2" s="306"/>
      <c r="E2" s="306"/>
      <c r="F2" s="306"/>
      <c r="G2" s="306"/>
      <c r="H2" s="306"/>
      <c r="I2" s="306"/>
      <c r="J2" s="306"/>
      <c r="K2" s="30"/>
    </row>
    <row r="3" spans="1:13" ht="45" x14ac:dyDescent="0.25">
      <c r="A3" s="1" t="s">
        <v>0</v>
      </c>
      <c r="B3" s="307" t="s">
        <v>1</v>
      </c>
      <c r="C3" s="308"/>
      <c r="D3" s="308"/>
      <c r="E3" s="309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310" t="s">
        <v>16</v>
      </c>
      <c r="C4" s="310"/>
      <c r="D4" s="310"/>
      <c r="E4" s="310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311" t="s">
        <v>47</v>
      </c>
      <c r="C5" s="312"/>
      <c r="D5" s="312"/>
      <c r="E5" s="313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311" t="s">
        <v>50</v>
      </c>
      <c r="C6" s="312"/>
      <c r="D6" s="312"/>
      <c r="E6" s="313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71" t="s">
        <v>51</v>
      </c>
      <c r="C7" s="272"/>
      <c r="D7" s="272"/>
      <c r="E7" s="273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71" t="s">
        <v>52</v>
      </c>
      <c r="C8" s="272"/>
      <c r="D8" s="272"/>
      <c r="E8" s="273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71" t="s">
        <v>53</v>
      </c>
      <c r="C9" s="272"/>
      <c r="D9" s="272"/>
      <c r="E9" s="273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71" t="s">
        <v>48</v>
      </c>
      <c r="C10" s="272"/>
      <c r="D10" s="272"/>
      <c r="E10" s="273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71" t="s">
        <v>54</v>
      </c>
      <c r="C11" s="272"/>
      <c r="D11" s="272"/>
      <c r="E11" s="273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78"/>
      <c r="C12" s="279"/>
      <c r="D12" s="279"/>
      <c r="E12" s="280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78"/>
      <c r="C13" s="279"/>
      <c r="D13" s="279"/>
      <c r="E13" s="280"/>
      <c r="F13" s="5"/>
      <c r="G13" s="16"/>
      <c r="H13" s="16"/>
      <c r="I13" s="16"/>
      <c r="J13" s="16"/>
      <c r="K13" s="39"/>
    </row>
    <row r="14" spans="1:13" x14ac:dyDescent="0.25">
      <c r="A14" s="5"/>
      <c r="B14" s="304"/>
      <c r="C14" s="304"/>
      <c r="D14" s="304"/>
      <c r="E14" s="304"/>
      <c r="F14" s="1"/>
      <c r="G14" s="14"/>
      <c r="H14" s="14"/>
      <c r="I14" s="15"/>
      <c r="J14" s="16"/>
      <c r="K14" s="31"/>
    </row>
    <row r="15" spans="1:13" x14ac:dyDescent="0.25">
      <c r="A15" s="1"/>
      <c r="B15" s="275" t="s">
        <v>2</v>
      </c>
      <c r="C15" s="275"/>
      <c r="D15" s="275"/>
      <c r="E15" s="275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303" t="s">
        <v>17</v>
      </c>
      <c r="C16" s="303"/>
      <c r="D16" s="303"/>
      <c r="E16" s="303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302" t="s">
        <v>18</v>
      </c>
      <c r="C17" s="302"/>
      <c r="D17" s="302"/>
      <c r="E17" s="302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302" t="s">
        <v>19</v>
      </c>
      <c r="C18" s="302"/>
      <c r="D18" s="302"/>
      <c r="E18" s="302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302" t="s">
        <v>20</v>
      </c>
      <c r="C19" s="302"/>
      <c r="D19" s="302"/>
      <c r="E19" s="302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302" t="s">
        <v>21</v>
      </c>
      <c r="C20" s="302"/>
      <c r="D20" s="302"/>
      <c r="E20" s="302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302" t="s">
        <v>22</v>
      </c>
      <c r="C21" s="302"/>
      <c r="D21" s="302"/>
      <c r="E21" s="302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302" t="s">
        <v>23</v>
      </c>
      <c r="C22" s="302"/>
      <c r="D22" s="302"/>
      <c r="E22" s="302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96" t="s">
        <v>14</v>
      </c>
      <c r="C23" s="297"/>
      <c r="D23" s="297"/>
      <c r="E23" s="298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90" t="s">
        <v>3</v>
      </c>
      <c r="C24" s="291"/>
      <c r="D24" s="291"/>
      <c r="E24" s="292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99" t="s">
        <v>4</v>
      </c>
      <c r="C25" s="300"/>
      <c r="D25" s="300"/>
      <c r="E25" s="301"/>
      <c r="F25" s="1"/>
      <c r="G25" s="19"/>
      <c r="H25" s="19"/>
      <c r="I25" s="14"/>
      <c r="J25" s="16"/>
      <c r="K25" s="39"/>
    </row>
    <row r="26" spans="1:14" x14ac:dyDescent="0.25">
      <c r="A26" s="1"/>
      <c r="B26" s="296" t="s">
        <v>25</v>
      </c>
      <c r="C26" s="297"/>
      <c r="D26" s="297"/>
      <c r="E26" s="298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96" t="s">
        <v>24</v>
      </c>
      <c r="C27" s="297"/>
      <c r="D27" s="297"/>
      <c r="E27" s="298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96" t="s">
        <v>26</v>
      </c>
      <c r="C28" s="297"/>
      <c r="D28" s="297"/>
      <c r="E28" s="298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96" t="s">
        <v>27</v>
      </c>
      <c r="C29" s="297"/>
      <c r="D29" s="297"/>
      <c r="E29" s="298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96" t="s">
        <v>28</v>
      </c>
      <c r="C30" s="297"/>
      <c r="D30" s="297"/>
      <c r="E30" s="298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96" t="s">
        <v>29</v>
      </c>
      <c r="C31" s="297"/>
      <c r="D31" s="297"/>
      <c r="E31" s="298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96" t="s">
        <v>30</v>
      </c>
      <c r="C32" s="297"/>
      <c r="D32" s="297"/>
      <c r="E32" s="298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96" t="s">
        <v>31</v>
      </c>
      <c r="C33" s="297"/>
      <c r="D33" s="297"/>
      <c r="E33" s="298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96" t="s">
        <v>32</v>
      </c>
      <c r="C34" s="297"/>
      <c r="D34" s="297"/>
      <c r="E34" s="298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96" t="s">
        <v>33</v>
      </c>
      <c r="C35" s="297"/>
      <c r="D35" s="297"/>
      <c r="E35" s="298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96" t="s">
        <v>34</v>
      </c>
      <c r="C36" s="297"/>
      <c r="D36" s="297"/>
      <c r="E36" s="298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96" t="s">
        <v>35</v>
      </c>
      <c r="C37" s="297"/>
      <c r="D37" s="297"/>
      <c r="E37" s="298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78"/>
      <c r="C38" s="279"/>
      <c r="D38" s="279"/>
      <c r="E38" s="280"/>
      <c r="F38" s="10"/>
      <c r="G38" s="19"/>
      <c r="H38" s="19"/>
      <c r="I38" s="15"/>
      <c r="J38" s="16"/>
      <c r="K38" s="39"/>
    </row>
    <row r="39" spans="1:13" x14ac:dyDescent="0.25">
      <c r="A39" s="11"/>
      <c r="B39" s="278"/>
      <c r="C39" s="279"/>
      <c r="D39" s="279"/>
      <c r="E39" s="280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71" t="s">
        <v>36</v>
      </c>
      <c r="C40" s="272"/>
      <c r="D40" s="272"/>
      <c r="E40" s="273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71" t="s">
        <v>37</v>
      </c>
      <c r="C41" s="272"/>
      <c r="D41" s="272"/>
      <c r="E41" s="273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71"/>
      <c r="C42" s="272"/>
      <c r="D42" s="272"/>
      <c r="E42" s="273"/>
      <c r="F42" s="6"/>
      <c r="G42" s="19"/>
      <c r="H42" s="19"/>
      <c r="I42" s="14"/>
      <c r="J42" s="16"/>
      <c r="K42" s="31"/>
    </row>
    <row r="43" spans="1:13" x14ac:dyDescent="0.25">
      <c r="A43" s="47"/>
      <c r="B43" s="290" t="s">
        <v>5</v>
      </c>
      <c r="C43" s="291"/>
      <c r="D43" s="291"/>
      <c r="E43" s="292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93" t="s">
        <v>6</v>
      </c>
      <c r="C44" s="294"/>
      <c r="D44" s="294"/>
      <c r="E44" s="295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81" t="s">
        <v>7</v>
      </c>
      <c r="C46" s="282"/>
      <c r="D46" s="282"/>
      <c r="E46" s="283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84" t="s">
        <v>55</v>
      </c>
      <c r="C47" s="285"/>
      <c r="D47" s="285"/>
      <c r="E47" s="286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84" t="s">
        <v>56</v>
      </c>
      <c r="C48" s="285"/>
      <c r="D48" s="285"/>
      <c r="E48" s="286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84" t="s">
        <v>58</v>
      </c>
      <c r="C49" s="285"/>
      <c r="D49" s="285"/>
      <c r="E49" s="286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84" t="s">
        <v>59</v>
      </c>
      <c r="C50" s="285"/>
      <c r="D50" s="285"/>
      <c r="E50" s="286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84" t="s">
        <v>57</v>
      </c>
      <c r="C51" s="285"/>
      <c r="D51" s="285"/>
      <c r="E51" s="286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87" t="s">
        <v>40</v>
      </c>
      <c r="C52" s="288"/>
      <c r="D52" s="288"/>
      <c r="E52" s="289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90" t="s">
        <v>12</v>
      </c>
      <c r="C53" s="291"/>
      <c r="D53" s="291"/>
      <c r="E53" s="292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81"/>
      <c r="C55" s="282"/>
      <c r="D55" s="282"/>
      <c r="E55" s="283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78"/>
      <c r="C56" s="279"/>
      <c r="D56" s="279"/>
      <c r="E56" s="280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65" t="s">
        <v>39</v>
      </c>
      <c r="C57" s="266"/>
      <c r="D57" s="266"/>
      <c r="E57" s="267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68" t="s">
        <v>8</v>
      </c>
      <c r="C58" s="269"/>
      <c r="D58" s="269"/>
      <c r="E58" s="270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68" t="s">
        <v>43</v>
      </c>
      <c r="C59" s="269"/>
      <c r="D59" s="269"/>
      <c r="E59" s="270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68" t="s">
        <v>44</v>
      </c>
      <c r="C60" s="269"/>
      <c r="D60" s="269"/>
      <c r="E60" s="270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71" t="s">
        <v>9</v>
      </c>
      <c r="C61" s="272"/>
      <c r="D61" s="272"/>
      <c r="E61" s="273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71" t="s">
        <v>10</v>
      </c>
      <c r="C62" s="272"/>
      <c r="D62" s="272"/>
      <c r="E62" s="273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74" t="s">
        <v>11</v>
      </c>
      <c r="C63" s="274"/>
      <c r="D63" s="274"/>
      <c r="E63" s="274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75" t="s">
        <v>15</v>
      </c>
      <c r="C64" s="275"/>
      <c r="D64" s="275"/>
      <c r="E64" s="275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76" t="s">
        <v>42</v>
      </c>
      <c r="C65" s="276"/>
      <c r="D65" s="276"/>
      <c r="E65" s="276"/>
      <c r="F65" s="8"/>
      <c r="G65" s="49"/>
      <c r="H65" s="49"/>
      <c r="I65" s="277">
        <f>J55+J64</f>
        <v>36486.401261332285</v>
      </c>
      <c r="J65" s="277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64" t="s">
        <v>41</v>
      </c>
      <c r="C67" s="264"/>
      <c r="D67" s="264"/>
      <c r="E67" s="264"/>
      <c r="F67" s="264"/>
      <c r="G67" s="264"/>
      <c r="H67" s="264"/>
      <c r="L67" s="38"/>
    </row>
    <row r="68" spans="1:13" x14ac:dyDescent="0.25">
      <c r="B68" s="264"/>
      <c r="C68" s="264"/>
      <c r="D68" s="264"/>
      <c r="E68" s="264"/>
      <c r="F68" s="264"/>
      <c r="G68" s="264"/>
      <c r="H68" s="264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10</vt:i4>
      </vt:variant>
    </vt:vector>
  </HeadingPairs>
  <TitlesOfParts>
    <vt:vector size="17" baseType="lpstr">
      <vt:lpstr>TOTAL</vt:lpstr>
      <vt:lpstr>ENCARREGADO</vt:lpstr>
      <vt:lpstr>PINTOR</vt:lpstr>
      <vt:lpstr>AUXILIAR</vt:lpstr>
      <vt:lpstr>EQUIPAMENTOS</vt:lpstr>
      <vt:lpstr>BDI </vt:lpstr>
      <vt:lpstr>CONS. URB. - PRAÇAS E PARQUES</vt:lpstr>
      <vt:lpstr>AUXILIAR!Area_de_impressao</vt:lpstr>
      <vt:lpstr>'BDI '!Area_de_impressao</vt:lpstr>
      <vt:lpstr>'CONS. URB. - PRAÇAS E PARQUES'!Area_de_impressao</vt:lpstr>
      <vt:lpstr>ENCARREGADO!Area_de_impressao</vt:lpstr>
      <vt:lpstr>EQUIPAMENTOS!Area_de_impressao</vt:lpstr>
      <vt:lpstr>PINTOR!Area_de_impressao</vt:lpstr>
      <vt:lpstr>TOTAL!Area_de_impressao</vt:lpstr>
      <vt:lpstr>ENCARREGADO!Titulos_de_impressao</vt:lpstr>
      <vt:lpstr>EQUIPAMENTOS!Titulos_de_impressao</vt:lpstr>
      <vt:lpstr>PINTOR!Titulos_de_impressao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2025-08-20T12:45:44Z</cp:lastPrinted>
  <dcterms:created xsi:type="dcterms:W3CDTF">2009-01-14T09:55:45Z</dcterms:created>
  <dcterms:modified xsi:type="dcterms:W3CDTF">2025-08-20T12:46:17Z</dcterms:modified>
</cp:coreProperties>
</file>