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SECADM - Diretoria de Logística\COMPRAS\MANUTENÇÃO PREDIAL\PLANILHA DE CUSTO\"/>
    </mc:Choice>
  </mc:AlternateContent>
  <bookViews>
    <workbookView xWindow="0" yWindow="0" windowWidth="28800" windowHeight="12315"/>
  </bookViews>
  <sheets>
    <sheet name="ELETRICISTA" sheetId="1" r:id="rId1"/>
    <sheet name="ENCARREGADO" sheetId="2" r:id="rId2"/>
    <sheet name="OFICIAL MANUTENCAO" sheetId="3" r:id="rId3"/>
    <sheet name="CAMINHAO" sheetId="4" r:id="rId4"/>
    <sheet name="TABELA BDI" sheetId="5" r:id="rId5"/>
  </sheets>
  <externalReferences>
    <externalReference r:id="rId6"/>
  </externalReferences>
  <calcPr calcId="162913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0" i="5" l="1"/>
  <c r="C17" i="5"/>
  <c r="C11" i="5"/>
  <c r="E10" i="4"/>
  <c r="D11" i="4"/>
  <c r="E11" i="4" s="1"/>
  <c r="D38" i="3"/>
  <c r="D37" i="3"/>
  <c r="D24" i="3"/>
  <c r="E10" i="3"/>
  <c r="E8" i="3"/>
  <c r="E9" i="3" s="1"/>
  <c r="E42" i="2"/>
  <c r="E10" i="2"/>
  <c r="E13" i="2"/>
  <c r="E41" i="1"/>
  <c r="E10" i="1"/>
  <c r="D13" i="4" l="1"/>
  <c r="D14" i="4" s="1"/>
  <c r="E23" i="3"/>
  <c r="E35" i="3"/>
  <c r="E34" i="3"/>
  <c r="E20" i="3"/>
  <c r="E31" i="3"/>
  <c r="E30" i="3"/>
  <c r="E28" i="3"/>
  <c r="E13" i="3"/>
  <c r="E36" i="3"/>
  <c r="E22" i="3"/>
  <c r="E21" i="3"/>
  <c r="E33" i="3"/>
  <c r="E32" i="3"/>
  <c r="E19" i="3"/>
  <c r="E18" i="3"/>
  <c r="E17" i="3"/>
  <c r="E29" i="3"/>
  <c r="E27" i="3"/>
  <c r="E12" i="3"/>
  <c r="E14" i="3" s="1"/>
  <c r="E37" i="3"/>
  <c r="E38" i="3" l="1"/>
  <c r="E24" i="3"/>
  <c r="D37" i="1"/>
  <c r="D38" i="1" s="1"/>
  <c r="D37" i="2"/>
  <c r="E39" i="3" l="1"/>
  <c r="E41" i="3" s="1"/>
  <c r="E8" i="2"/>
  <c r="E45" i="3" l="1"/>
  <c r="E44" i="3"/>
  <c r="D38" i="2"/>
  <c r="D24" i="2"/>
  <c r="E9" i="2"/>
  <c r="E11" i="2" s="1"/>
  <c r="E46" i="3" l="1"/>
  <c r="E33" i="2"/>
  <c r="E34" i="2"/>
  <c r="E35" i="2"/>
  <c r="E37" i="2"/>
  <c r="E27" i="2"/>
  <c r="E30" i="2"/>
  <c r="E36" i="2"/>
  <c r="E32" i="2"/>
  <c r="E31" i="2"/>
  <c r="E29" i="2"/>
  <c r="E28" i="2"/>
  <c r="E23" i="2"/>
  <c r="E21" i="2"/>
  <c r="E20" i="2"/>
  <c r="E19" i="2"/>
  <c r="E18" i="2"/>
  <c r="E17" i="2"/>
  <c r="E22" i="2"/>
  <c r="E14" i="2"/>
  <c r="E48" i="3" l="1"/>
  <c r="E47" i="3"/>
  <c r="D51" i="3"/>
  <c r="E24" i="2"/>
  <c r="E38" i="2"/>
  <c r="E39" i="2" s="1"/>
  <c r="E8" i="1"/>
  <c r="E46" i="2" l="1"/>
  <c r="E45" i="2"/>
  <c r="D24" i="1"/>
  <c r="E9" i="1"/>
  <c r="E12" i="1" s="1"/>
  <c r="E47" i="2" l="1"/>
  <c r="E49" i="2" s="1"/>
  <c r="E31" i="1"/>
  <c r="E37" i="1"/>
  <c r="E30" i="1"/>
  <c r="E29" i="1"/>
  <c r="E33" i="1"/>
  <c r="E32" i="1"/>
  <c r="E36" i="1"/>
  <c r="E28" i="1"/>
  <c r="E35" i="1"/>
  <c r="E27" i="1"/>
  <c r="E34" i="1"/>
  <c r="E13" i="1"/>
  <c r="E22" i="1"/>
  <c r="E18" i="1"/>
  <c r="E21" i="1"/>
  <c r="E17" i="1"/>
  <c r="E20" i="1"/>
  <c r="E23" i="1"/>
  <c r="E19" i="1"/>
  <c r="E14" i="1" l="1"/>
  <c r="E48" i="2"/>
  <c r="D52" i="2" s="1"/>
  <c r="E38" i="1"/>
  <c r="E24" i="1"/>
  <c r="E39" i="1" l="1"/>
  <c r="E44" i="1" l="1"/>
  <c r="E45" i="1"/>
  <c r="E46" i="1" l="1"/>
  <c r="E47" i="1" s="1"/>
  <c r="D50" i="1"/>
  <c r="E48" i="1" l="1"/>
  <c r="D51" i="1"/>
</calcChain>
</file>

<file path=xl/sharedStrings.xml><?xml version="1.0" encoding="utf-8"?>
<sst xmlns="http://schemas.openxmlformats.org/spreadsheetml/2006/main" count="197" uniqueCount="85">
  <si>
    <t>QUANT.</t>
  </si>
  <si>
    <t>UNIDADE</t>
  </si>
  <si>
    <t>DESCRIÇÃO DOS SERVIÇOS</t>
  </si>
  <si>
    <t>CUSTO UNITÁRIO (R$)</t>
  </si>
  <si>
    <t>VALOR TOTAL MÊS (R$)</t>
  </si>
  <si>
    <t xml:space="preserve">MÃO DE OBRA </t>
  </si>
  <si>
    <t>Und</t>
  </si>
  <si>
    <t>Subtotal "A"</t>
  </si>
  <si>
    <t>ENCARGOS SOCIAIS</t>
  </si>
  <si>
    <t>INSS</t>
  </si>
  <si>
    <t>SENAI/senac</t>
  </si>
  <si>
    <t>SESI/sesc</t>
  </si>
  <si>
    <t>SAT - Seguro Acidente do Trabalho</t>
  </si>
  <si>
    <t>Salario Educação</t>
  </si>
  <si>
    <t>SEBRAE</t>
  </si>
  <si>
    <t>FGTS</t>
  </si>
  <si>
    <t>Subtotal "B"</t>
  </si>
  <si>
    <t>PROVISÕES</t>
  </si>
  <si>
    <t>Férias</t>
  </si>
  <si>
    <t>Aviso Prévio Trabalho</t>
  </si>
  <si>
    <t>Prov. 13º Salário</t>
  </si>
  <si>
    <t>FGTS sobre 13º</t>
  </si>
  <si>
    <t xml:space="preserve">INSS Empregador sobre 13º Salário </t>
  </si>
  <si>
    <t>1/3 Abono Férias</t>
  </si>
  <si>
    <t>FGTS sobre férias</t>
  </si>
  <si>
    <t>FGTS (reflexo verba rescisória)</t>
  </si>
  <si>
    <t>Subtotal "C"</t>
  </si>
  <si>
    <t>TOTAL CUSTO DA MÃO DE OBRA</t>
  </si>
  <si>
    <t>TOTAL GERAL COM IMPOSTOS (MENSAL)</t>
  </si>
  <si>
    <t>TOTAL PARA 12 MESES</t>
  </si>
  <si>
    <t>IMPORTANTE:</t>
  </si>
  <si>
    <t>PLANILHA DE COMPOSIÇÃO DE CUSTOS E FORMAÇÃO DE  PRECOS</t>
  </si>
  <si>
    <t>CCT- MR003278/2025</t>
  </si>
  <si>
    <t>CONVEÇÃO COLETIVA DE TRABALHO 2025/2025</t>
  </si>
  <si>
    <t>TOTAL</t>
  </si>
  <si>
    <t>BDI (Custos Indiretos, Impostos e Lucro)</t>
  </si>
  <si>
    <t xml:space="preserve">Custos Indriretos </t>
  </si>
  <si>
    <t>Lucro</t>
  </si>
  <si>
    <t>FGTS (40% de 8,0+1,74)</t>
  </si>
  <si>
    <t>Assiduidade (se verba indenizatória)</t>
  </si>
  <si>
    <t>Afastamentos e outras ausências legais</t>
  </si>
  <si>
    <t>INSS Empregador sobre Férias</t>
  </si>
  <si>
    <t>ISS</t>
  </si>
  <si>
    <t>Impostos sobre Venda (Lucro Presumido)</t>
  </si>
  <si>
    <t>TOTAL (antes dos impostos)</t>
  </si>
  <si>
    <t>Materiais</t>
  </si>
  <si>
    <t>Eletricista - mensalista 44 horas semanais</t>
  </si>
  <si>
    <t>Adicional de Periculocidade de 30%</t>
  </si>
  <si>
    <t>Alimentação - 22X27,29</t>
  </si>
  <si>
    <t>Contribuição benefício (ICA/EPS):</t>
  </si>
  <si>
    <t>Contribuição patronal sindical (1%)</t>
  </si>
  <si>
    <t>Encarregado 1  - com CNH "D" - mensalista 44 horas semanais</t>
  </si>
  <si>
    <t>Adicional de Insalubridade (20%)</t>
  </si>
  <si>
    <t>Alimentação - 22 dias x 27,29</t>
  </si>
  <si>
    <t>Oficial de Manutenção Predial - mensalista 44 horas semanais</t>
  </si>
  <si>
    <t>Equipamentos</t>
  </si>
  <si>
    <t>DESCRIÇÃO DOS EQUIPAMENTOS</t>
  </si>
  <si>
    <t>EQUIPAMENTOS</t>
  </si>
  <si>
    <r>
      <rPr>
        <b/>
        <sz val="12"/>
        <color theme="1"/>
        <rFont val="Calibri"/>
        <family val="2"/>
        <scheme val="minor"/>
      </rPr>
      <t>01 (um) - veículo tipo caminhão baú</t>
    </r>
    <r>
      <rPr>
        <sz val="12"/>
        <color theme="1"/>
        <rFont val="Calibri"/>
        <family val="2"/>
        <scheme val="minor"/>
      </rPr>
      <t>, a fixação de um limite de até 10 anos de uso tem como fundamento técnico os seguintes aspectos: caminhão baú a ser utilizado tenha carga de até 3.500 kg</t>
    </r>
  </si>
  <si>
    <t>TOTAL CUSTO DOS EQUIPAMENTOS</t>
  </si>
  <si>
    <t>BDI - (SOBRE VALOR TOTAL COM IMPOSTOS)</t>
  </si>
  <si>
    <t>PLANILHA DE COMPOSIÇÃO DO BDI</t>
  </si>
  <si>
    <t>Item</t>
  </si>
  <si>
    <t>Descrição dos custos indiretos</t>
  </si>
  <si>
    <t>%</t>
  </si>
  <si>
    <t>ADMINISTRAÇÃO CENTRAL</t>
  </si>
  <si>
    <t>Subtotal</t>
  </si>
  <si>
    <t>DESPESAS FINANCEIRAS</t>
  </si>
  <si>
    <t>RISCO E GARANTIA</t>
  </si>
  <si>
    <t>3.1</t>
  </si>
  <si>
    <t>Risco</t>
  </si>
  <si>
    <t>3.2</t>
  </si>
  <si>
    <t>Seguro e Garantia</t>
  </si>
  <si>
    <t>TRIBUTOS</t>
  </si>
  <si>
    <t>4.1</t>
  </si>
  <si>
    <t>PIS</t>
  </si>
  <si>
    <t>4.2</t>
  </si>
  <si>
    <t>COFINS</t>
  </si>
  <si>
    <t>4.3</t>
  </si>
  <si>
    <t>ISS X BASE CÁLCULO</t>
  </si>
  <si>
    <t>4.4</t>
  </si>
  <si>
    <t>CONTRIBUIÇÃO PREVIDENCIÁRIA</t>
  </si>
  <si>
    <t>LUCRO</t>
  </si>
  <si>
    <t xml:space="preserve">Total apurado dos Benefícios e Despesas indiretas  </t>
  </si>
  <si>
    <t>FÓRMULA: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</si>
</sst>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R$&quot;\ * #,##0.00_-;\-&quot;R$&quot;\ * #,##0.00_-;_-&quot;R$&quot;\ * &quot;-&quot;??_-;_-@_-"/>
    <numFmt numFmtId="164" formatCode="#,##0.00_ ;\-#,##0.00\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rgb="FF34322D"/>
      <name val="Segoe UI Variable Display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indexed="12"/>
      <name val="Arial"/>
      <family val="2"/>
    </font>
    <font>
      <b/>
      <sz val="11"/>
      <name val="Arial"/>
      <family val="2"/>
    </font>
    <font>
      <sz val="10"/>
      <color indexed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8F43"/>
        <bgColor indexed="64"/>
      </patternFill>
    </fill>
    <fill>
      <patternFill patternType="solid">
        <fgColor rgb="FFFF8F43"/>
        <bgColor indexed="27"/>
      </patternFill>
    </fill>
    <fill>
      <patternFill patternType="solid">
        <fgColor rgb="FFED7727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5" fillId="0" borderId="0"/>
    <xf numFmtId="9" fontId="5" fillId="0" borderId="0" applyFont="0" applyFill="0" applyBorder="0" applyAlignment="0" applyProtection="0"/>
    <xf numFmtId="0" fontId="11" fillId="0" borderId="0"/>
  </cellStyleXfs>
  <cellXfs count="181">
    <xf numFmtId="0" fontId="0" fillId="0" borderId="0" xfId="0"/>
    <xf numFmtId="0" fontId="2" fillId="0" borderId="0" xfId="0" applyFont="1" applyAlignment="1">
      <alignment vertical="center"/>
    </xf>
    <xf numFmtId="0" fontId="2" fillId="2" borderId="1" xfId="0" applyFont="1" applyFill="1" applyBorder="1" applyAlignment="1">
      <alignment vertical="center" wrapText="1" shrinkToFit="1"/>
    </xf>
    <xf numFmtId="0" fontId="2" fillId="2" borderId="2" xfId="0" applyFont="1" applyFill="1" applyBorder="1" applyAlignment="1">
      <alignment vertical="center" wrapText="1" shrinkToFit="1"/>
    </xf>
    <xf numFmtId="0" fontId="2" fillId="2" borderId="3" xfId="0" applyFont="1" applyFill="1" applyBorder="1" applyAlignment="1">
      <alignment vertical="center" wrapText="1" shrinkToFit="1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4" fontId="3" fillId="0" borderId="4" xfId="1" applyFont="1" applyBorder="1" applyAlignment="1">
      <alignment horizontal="center" vertical="center" wrapText="1" shrinkToFit="1"/>
    </xf>
    <xf numFmtId="4" fontId="2" fillId="2" borderId="4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4" fontId="2" fillId="2" borderId="4" xfId="1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/>
    </xf>
    <xf numFmtId="4" fontId="3" fillId="2" borderId="4" xfId="1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right" vertical="center"/>
    </xf>
    <xf numFmtId="10" fontId="5" fillId="2" borderId="4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5" fillId="2" borderId="2" xfId="0" applyFont="1" applyFill="1" applyBorder="1" applyAlignment="1">
      <alignment vertical="center"/>
    </xf>
    <xf numFmtId="0" fontId="5" fillId="2" borderId="4" xfId="0" applyFont="1" applyFill="1" applyBorder="1" applyAlignment="1">
      <alignment vertical="center"/>
    </xf>
    <xf numFmtId="10" fontId="5" fillId="2" borderId="4" xfId="2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vertical="center"/>
    </xf>
    <xf numFmtId="10" fontId="2" fillId="2" borderId="4" xfId="2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44" fontId="2" fillId="0" borderId="0" xfId="1" applyFont="1" applyBorder="1" applyAlignment="1">
      <alignment vertical="center"/>
    </xf>
    <xf numFmtId="44" fontId="2" fillId="0" borderId="0" xfId="1" applyFont="1" applyAlignment="1">
      <alignment vertical="center"/>
    </xf>
    <xf numFmtId="0" fontId="3" fillId="0" borderId="1" xfId="0" applyFont="1" applyBorder="1" applyAlignment="1">
      <alignment horizontal="left" vertical="center" wrapText="1" shrinkToFit="1"/>
    </xf>
    <xf numFmtId="10" fontId="2" fillId="2" borderId="4" xfId="1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 shrinkToFit="1"/>
    </xf>
    <xf numFmtId="0" fontId="2" fillId="2" borderId="4" xfId="0" applyFont="1" applyFill="1" applyBorder="1" applyAlignment="1">
      <alignment horizontal="left" vertical="center"/>
    </xf>
    <xf numFmtId="44" fontId="2" fillId="2" borderId="4" xfId="1" applyNumberFormat="1" applyFont="1" applyFill="1" applyBorder="1" applyAlignment="1">
      <alignment horizontal="right" vertical="center"/>
    </xf>
    <xf numFmtId="44" fontId="5" fillId="2" borderId="4" xfId="1" applyNumberFormat="1" applyFont="1" applyFill="1" applyBorder="1" applyAlignment="1">
      <alignment horizontal="right" vertical="center"/>
    </xf>
    <xf numFmtId="44" fontId="5" fillId="2" borderId="3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10" fontId="3" fillId="2" borderId="4" xfId="0" applyNumberFormat="1" applyFont="1" applyFill="1" applyBorder="1" applyAlignment="1">
      <alignment horizontal="center" vertical="center"/>
    </xf>
    <xf numFmtId="44" fontId="3" fillId="0" borderId="4" xfId="0" applyNumberFormat="1" applyFont="1" applyBorder="1" applyAlignment="1">
      <alignment vertical="center"/>
    </xf>
    <xf numFmtId="0" fontId="3" fillId="0" borderId="4" xfId="0" applyFont="1" applyBorder="1" applyAlignment="1">
      <alignment horizontal="right" vertical="center"/>
    </xf>
    <xf numFmtId="0" fontId="3" fillId="0" borderId="4" xfId="0" applyFont="1" applyBorder="1" applyAlignment="1">
      <alignment vertical="center"/>
    </xf>
    <xf numFmtId="44" fontId="3" fillId="2" borderId="4" xfId="0" applyNumberFormat="1" applyFont="1" applyFill="1" applyBorder="1" applyAlignment="1">
      <alignment vertical="center"/>
    </xf>
    <xf numFmtId="0" fontId="2" fillId="0" borderId="4" xfId="0" applyFont="1" applyBorder="1" applyAlignment="1">
      <alignment vertical="center"/>
    </xf>
    <xf numFmtId="10" fontId="3" fillId="0" borderId="4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44" fontId="2" fillId="0" borderId="13" xfId="1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44" fontId="2" fillId="0" borderId="12" xfId="1" applyFont="1" applyBorder="1" applyAlignment="1">
      <alignment vertical="center"/>
    </xf>
    <xf numFmtId="4" fontId="3" fillId="2" borderId="2" xfId="1" applyNumberFormat="1" applyFont="1" applyFill="1" applyBorder="1" applyAlignment="1">
      <alignment horizontal="center" vertical="center"/>
    </xf>
    <xf numFmtId="44" fontId="3" fillId="2" borderId="2" xfId="0" applyNumberFormat="1" applyFont="1" applyFill="1" applyBorder="1" applyAlignment="1">
      <alignment vertical="center"/>
    </xf>
    <xf numFmtId="44" fontId="5" fillId="2" borderId="2" xfId="0" applyNumberFormat="1" applyFont="1" applyFill="1" applyBorder="1" applyAlignment="1">
      <alignment vertical="center"/>
    </xf>
    <xf numFmtId="44" fontId="2" fillId="2" borderId="3" xfId="0" applyNumberFormat="1" applyFont="1" applyFill="1" applyBorder="1" applyAlignment="1">
      <alignment vertical="center"/>
    </xf>
    <xf numFmtId="10" fontId="3" fillId="0" borderId="4" xfId="0" applyNumberFormat="1" applyFont="1" applyBorder="1" applyAlignment="1">
      <alignment horizontal="right" vertical="center" wrapText="1"/>
    </xf>
    <xf numFmtId="44" fontId="2" fillId="2" borderId="3" xfId="1" applyNumberFormat="1" applyFont="1" applyFill="1" applyBorder="1" applyAlignment="1">
      <alignment horizontal="center" vertical="center" wrapText="1"/>
    </xf>
    <xf numFmtId="10" fontId="2" fillId="0" borderId="4" xfId="0" applyNumberFormat="1" applyFont="1" applyBorder="1" applyAlignment="1">
      <alignment horizontal="right" vertical="center"/>
    </xf>
    <xf numFmtId="44" fontId="2" fillId="2" borderId="4" xfId="0" applyNumberFormat="1" applyFont="1" applyFill="1" applyBorder="1" applyAlignment="1">
      <alignment vertical="center"/>
    </xf>
    <xf numFmtId="4" fontId="3" fillId="3" borderId="4" xfId="1" applyNumberFormat="1" applyFont="1" applyFill="1" applyBorder="1" applyAlignment="1">
      <alignment horizontal="center" vertical="center"/>
    </xf>
    <xf numFmtId="44" fontId="3" fillId="3" borderId="3" xfId="0" applyNumberFormat="1" applyFont="1" applyFill="1" applyBorder="1" applyAlignment="1">
      <alignment vertical="center"/>
    </xf>
    <xf numFmtId="0" fontId="2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44" fontId="2" fillId="3" borderId="0" xfId="1" applyFont="1" applyFill="1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3" borderId="2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center" vertical="center"/>
    </xf>
    <xf numFmtId="44" fontId="2" fillId="3" borderId="2" xfId="1" applyFont="1" applyFill="1" applyBorder="1" applyAlignment="1">
      <alignment horizontal="center" vertical="center" wrapText="1" shrinkToFit="1"/>
    </xf>
    <xf numFmtId="44" fontId="2" fillId="3" borderId="3" xfId="1" applyFont="1" applyFill="1" applyBorder="1" applyAlignment="1">
      <alignment vertical="center"/>
    </xf>
    <xf numFmtId="44" fontId="3" fillId="3" borderId="4" xfId="1" applyNumberFormat="1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/>
    </xf>
    <xf numFmtId="44" fontId="2" fillId="3" borderId="3" xfId="1" applyNumberFormat="1" applyFont="1" applyFill="1" applyBorder="1" applyAlignment="1">
      <alignment vertical="center"/>
    </xf>
    <xf numFmtId="10" fontId="5" fillId="3" borderId="4" xfId="0" applyNumberFormat="1" applyFont="1" applyFill="1" applyBorder="1" applyAlignment="1">
      <alignment horizontal="center" vertical="center"/>
    </xf>
    <xf numFmtId="44" fontId="6" fillId="3" borderId="4" xfId="1" applyNumberFormat="1" applyFont="1" applyFill="1" applyBorder="1" applyAlignment="1">
      <alignment horizontal="right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44" fontId="5" fillId="3" borderId="3" xfId="1" applyNumberFormat="1" applyFont="1" applyFill="1" applyBorder="1" applyAlignment="1">
      <alignment vertical="center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44" fontId="3" fillId="3" borderId="2" xfId="1" applyFont="1" applyFill="1" applyBorder="1" applyAlignment="1">
      <alignment horizontal="center" vertical="center" wrapText="1"/>
    </xf>
    <xf numFmtId="44" fontId="3" fillId="3" borderId="3" xfId="1" applyNumberFormat="1" applyFont="1" applyFill="1" applyBorder="1" applyAlignment="1">
      <alignment horizontal="right" vertical="center" wrapText="1"/>
    </xf>
    <xf numFmtId="10" fontId="3" fillId="3" borderId="4" xfId="0" applyNumberFormat="1" applyFont="1" applyFill="1" applyBorder="1" applyAlignment="1">
      <alignment horizontal="center" vertical="center" wrapText="1"/>
    </xf>
    <xf numFmtId="44" fontId="3" fillId="3" borderId="4" xfId="1" applyNumberFormat="1" applyFont="1" applyFill="1" applyBorder="1" applyAlignment="1">
      <alignment horizontal="right" vertical="center" wrapText="1"/>
    </xf>
    <xf numFmtId="44" fontId="3" fillId="3" borderId="4" xfId="0" applyNumberFormat="1" applyFont="1" applyFill="1" applyBorder="1" applyAlignment="1">
      <alignment vertical="center"/>
    </xf>
    <xf numFmtId="0" fontId="3" fillId="3" borderId="4" xfId="0" applyFont="1" applyFill="1" applyBorder="1" applyAlignment="1">
      <alignment vertical="center"/>
    </xf>
    <xf numFmtId="0" fontId="3" fillId="3" borderId="4" xfId="0" applyFont="1" applyFill="1" applyBorder="1" applyAlignment="1">
      <alignment horizontal="right" vertical="center"/>
    </xf>
    <xf numFmtId="0" fontId="2" fillId="3" borderId="9" xfId="0" applyFont="1" applyFill="1" applyBorder="1" applyAlignment="1">
      <alignment vertical="center"/>
    </xf>
    <xf numFmtId="0" fontId="2" fillId="3" borderId="10" xfId="0" applyFont="1" applyFill="1" applyBorder="1" applyAlignment="1">
      <alignment vertical="center"/>
    </xf>
    <xf numFmtId="0" fontId="3" fillId="3" borderId="10" xfId="0" applyFont="1" applyFill="1" applyBorder="1" applyAlignment="1">
      <alignment vertical="center"/>
    </xf>
    <xf numFmtId="44" fontId="2" fillId="3" borderId="11" xfId="1" applyFont="1" applyFill="1" applyBorder="1" applyAlignment="1">
      <alignment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64" fontId="3" fillId="3" borderId="4" xfId="1" applyNumberFormat="1" applyFont="1" applyFill="1" applyBorder="1" applyAlignment="1">
      <alignment horizontal="right" vertical="center"/>
    </xf>
    <xf numFmtId="10" fontId="3" fillId="2" borderId="4" xfId="1" applyNumberFormat="1" applyFont="1" applyFill="1" applyBorder="1" applyAlignment="1">
      <alignment horizontal="center" vertical="center"/>
    </xf>
    <xf numFmtId="0" fontId="7" fillId="0" borderId="0" xfId="0" applyFont="1"/>
    <xf numFmtId="4" fontId="2" fillId="2" borderId="5" xfId="0" applyNumberFormat="1" applyFont="1" applyFill="1" applyBorder="1" applyAlignment="1">
      <alignment horizontal="center" vertical="center" wrapText="1"/>
    </xf>
    <xf numFmtId="0" fontId="8" fillId="2" borderId="4" xfId="3" applyFont="1" applyFill="1" applyBorder="1" applyAlignment="1">
      <alignment horizontal="left" vertical="center" wrapText="1"/>
    </xf>
    <xf numFmtId="164" fontId="2" fillId="2" borderId="5" xfId="1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4" fontId="3" fillId="2" borderId="2" xfId="1" applyFont="1" applyFill="1" applyBorder="1" applyAlignment="1">
      <alignment horizontal="center" vertical="center"/>
    </xf>
    <xf numFmtId="44" fontId="3" fillId="2" borderId="3" xfId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164" fontId="3" fillId="2" borderId="3" xfId="0" applyNumberFormat="1" applyFont="1" applyFill="1" applyBorder="1" applyAlignment="1">
      <alignment horizontal="center" vertical="center"/>
    </xf>
    <xf numFmtId="10" fontId="3" fillId="2" borderId="2" xfId="0" applyNumberFormat="1" applyFont="1" applyFill="1" applyBorder="1" applyAlignment="1">
      <alignment horizontal="center" vertical="center"/>
    </xf>
    <xf numFmtId="164" fontId="3" fillId="2" borderId="3" xfId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5" borderId="1" xfId="0" applyFont="1" applyFill="1" applyBorder="1" applyAlignment="1">
      <alignment horizontal="center" vertical="center" wrapText="1" shrinkToFit="1"/>
    </xf>
    <xf numFmtId="0" fontId="3" fillId="5" borderId="2" xfId="0" applyFont="1" applyFill="1" applyBorder="1" applyAlignment="1">
      <alignment horizontal="center" vertical="center" wrapText="1" shrinkToFit="1"/>
    </xf>
    <xf numFmtId="0" fontId="3" fillId="5" borderId="3" xfId="0" applyFont="1" applyFill="1" applyBorder="1" applyAlignment="1">
      <alignment horizontal="center" vertical="center" wrapText="1" shrinkToFit="1"/>
    </xf>
    <xf numFmtId="0" fontId="4" fillId="5" borderId="2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vertical="center"/>
    </xf>
    <xf numFmtId="0" fontId="2" fillId="5" borderId="2" xfId="0" applyFont="1" applyFill="1" applyBorder="1" applyAlignment="1">
      <alignment vertical="center"/>
    </xf>
    <xf numFmtId="44" fontId="2" fillId="5" borderId="2" xfId="1" applyFont="1" applyFill="1" applyBorder="1" applyAlignment="1">
      <alignment horizontal="center" vertical="center" wrapText="1" shrinkToFit="1"/>
    </xf>
    <xf numFmtId="44" fontId="2" fillId="5" borderId="3" xfId="1" applyFont="1" applyFill="1" applyBorder="1" applyAlignment="1">
      <alignment vertical="center"/>
    </xf>
    <xf numFmtId="0" fontId="3" fillId="5" borderId="2" xfId="0" applyFont="1" applyFill="1" applyBorder="1" applyAlignment="1">
      <alignment horizontal="center" vertical="center"/>
    </xf>
    <xf numFmtId="164" fontId="3" fillId="5" borderId="2" xfId="1" applyNumberFormat="1" applyFont="1" applyFill="1" applyBorder="1" applyAlignment="1">
      <alignment horizontal="center" vertical="center"/>
    </xf>
    <xf numFmtId="164" fontId="3" fillId="5" borderId="3" xfId="1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164" fontId="3" fillId="5" borderId="4" xfId="1" applyNumberFormat="1" applyFont="1" applyFill="1" applyBorder="1" applyAlignment="1">
      <alignment horizontal="center" vertical="center"/>
    </xf>
    <xf numFmtId="0" fontId="2" fillId="2" borderId="0" xfId="0" applyFont="1" applyFill="1"/>
    <xf numFmtId="49" fontId="6" fillId="2" borderId="14" xfId="4" applyNumberFormat="1" applyFont="1" applyFill="1" applyBorder="1" applyAlignment="1">
      <alignment horizontal="center"/>
    </xf>
    <xf numFmtId="0" fontId="6" fillId="2" borderId="15" xfId="4" applyFont="1" applyFill="1" applyBorder="1" applyAlignment="1">
      <alignment horizontal="center"/>
    </xf>
    <xf numFmtId="0" fontId="6" fillId="2" borderId="16" xfId="4" applyFont="1" applyFill="1" applyBorder="1" applyAlignment="1">
      <alignment horizontal="center"/>
    </xf>
    <xf numFmtId="4" fontId="6" fillId="2" borderId="17" xfId="4" applyNumberFormat="1" applyFont="1" applyFill="1" applyBorder="1" applyAlignment="1">
      <alignment horizontal="center"/>
    </xf>
    <xf numFmtId="0" fontId="6" fillId="2" borderId="18" xfId="4" applyFont="1" applyFill="1" applyBorder="1" applyAlignment="1">
      <alignment horizontal="center"/>
    </xf>
    <xf numFmtId="0" fontId="6" fillId="2" borderId="19" xfId="4" applyFont="1" applyFill="1" applyBorder="1"/>
    <xf numFmtId="4" fontId="5" fillId="2" borderId="20" xfId="4" applyNumberFormat="1" applyFont="1" applyFill="1" applyBorder="1" applyAlignment="1">
      <alignment horizontal="center"/>
    </xf>
    <xf numFmtId="0" fontId="6" fillId="2" borderId="21" xfId="4" applyFont="1" applyFill="1" applyBorder="1" applyAlignment="1">
      <alignment horizontal="center"/>
    </xf>
    <xf numFmtId="0" fontId="6" fillId="2" borderId="22" xfId="4" applyFont="1" applyFill="1" applyBorder="1"/>
    <xf numFmtId="10" fontId="6" fillId="2" borderId="23" xfId="5" applyNumberFormat="1" applyFont="1" applyFill="1" applyBorder="1" applyAlignment="1">
      <alignment horizontal="center"/>
    </xf>
    <xf numFmtId="10" fontId="5" fillId="2" borderId="20" xfId="5" applyNumberFormat="1" applyFont="1" applyFill="1" applyBorder="1" applyAlignment="1">
      <alignment horizontal="center"/>
    </xf>
    <xf numFmtId="0" fontId="5" fillId="2" borderId="24" xfId="4" applyFont="1" applyFill="1" applyBorder="1" applyAlignment="1">
      <alignment horizontal="center"/>
    </xf>
    <xf numFmtId="0" fontId="5" fillId="2" borderId="4" xfId="4" applyFont="1" applyFill="1" applyBorder="1"/>
    <xf numFmtId="10" fontId="5" fillId="2" borderId="25" xfId="5" applyNumberFormat="1" applyFont="1" applyFill="1" applyBorder="1" applyAlignment="1">
      <alignment horizontal="center"/>
    </xf>
    <xf numFmtId="0" fontId="6" fillId="2" borderId="15" xfId="4" applyFont="1" applyFill="1" applyBorder="1" applyAlignment="1">
      <alignment horizontal="center"/>
    </xf>
    <xf numFmtId="0" fontId="6" fillId="2" borderId="26" xfId="4" applyFont="1" applyFill="1" applyBorder="1" applyAlignment="1">
      <alignment horizontal="center"/>
    </xf>
    <xf numFmtId="0" fontId="5" fillId="2" borderId="0" xfId="4" applyFont="1" applyFill="1" applyAlignment="1">
      <alignment horizontal="center"/>
    </xf>
    <xf numFmtId="0" fontId="5" fillId="2" borderId="0" xfId="4" applyFont="1" applyFill="1"/>
    <xf numFmtId="4" fontId="5" fillId="2" borderId="0" xfId="4" applyNumberFormat="1" applyFont="1" applyFill="1" applyAlignment="1">
      <alignment horizontal="center"/>
    </xf>
    <xf numFmtId="0" fontId="10" fillId="2" borderId="27" xfId="4" applyFont="1" applyFill="1" applyBorder="1" applyAlignment="1">
      <alignment horizontal="center"/>
    </xf>
    <xf numFmtId="0" fontId="10" fillId="2" borderId="28" xfId="4" applyFont="1" applyFill="1" applyBorder="1" applyAlignment="1">
      <alignment horizontal="center"/>
    </xf>
    <xf numFmtId="0" fontId="10" fillId="2" borderId="29" xfId="4" applyFont="1" applyFill="1" applyBorder="1" applyAlignment="1">
      <alignment horizontal="center"/>
    </xf>
    <xf numFmtId="49" fontId="6" fillId="2" borderId="30" xfId="4" applyNumberFormat="1" applyFont="1" applyFill="1" applyBorder="1" applyAlignment="1">
      <alignment horizontal="center"/>
    </xf>
    <xf numFmtId="49" fontId="6" fillId="2" borderId="0" xfId="4" applyNumberFormat="1" applyFont="1" applyFill="1" applyBorder="1" applyAlignment="1">
      <alignment horizontal="center"/>
    </xf>
    <xf numFmtId="49" fontId="6" fillId="2" borderId="31" xfId="4" applyNumberFormat="1" applyFont="1" applyFill="1" applyBorder="1" applyAlignment="1">
      <alignment horizontal="center"/>
    </xf>
    <xf numFmtId="0" fontId="5" fillId="2" borderId="30" xfId="4" applyFont="1" applyFill="1" applyBorder="1" applyAlignment="1">
      <alignment horizontal="center"/>
    </xf>
    <xf numFmtId="0" fontId="5" fillId="2" borderId="0" xfId="4" applyFont="1" applyFill="1" applyBorder="1" applyAlignment="1">
      <alignment horizontal="center"/>
    </xf>
    <xf numFmtId="0" fontId="5" fillId="2" borderId="31" xfId="4" applyFont="1" applyFill="1" applyBorder="1" applyAlignment="1">
      <alignment horizontal="center"/>
    </xf>
    <xf numFmtId="0" fontId="10" fillId="2" borderId="30" xfId="6" applyFont="1" applyFill="1" applyBorder="1" applyAlignment="1">
      <alignment horizontal="center"/>
    </xf>
    <xf numFmtId="0" fontId="10" fillId="2" borderId="0" xfId="6" applyFont="1" applyFill="1" applyBorder="1" applyAlignment="1">
      <alignment horizontal="center"/>
    </xf>
    <xf numFmtId="0" fontId="10" fillId="2" borderId="31" xfId="6" applyFont="1" applyFill="1" applyBorder="1" applyAlignment="1">
      <alignment horizontal="center"/>
    </xf>
    <xf numFmtId="0" fontId="12" fillId="2" borderId="32" xfId="6" applyFont="1" applyFill="1" applyBorder="1" applyAlignment="1">
      <alignment horizontal="center"/>
    </xf>
    <xf numFmtId="0" fontId="12" fillId="2" borderId="14" xfId="6" applyFont="1" applyFill="1" applyBorder="1" applyAlignment="1">
      <alignment horizontal="center"/>
    </xf>
    <xf numFmtId="0" fontId="12" fillId="2" borderId="33" xfId="6" applyFont="1" applyFill="1" applyBorder="1" applyAlignment="1">
      <alignment horizontal="center"/>
    </xf>
  </cellXfs>
  <cellStyles count="7">
    <cellStyle name="Moeda" xfId="1" builtinId="4"/>
    <cellStyle name="Normal" xfId="0" builtinId="0"/>
    <cellStyle name="Normal 11" xfId="3"/>
    <cellStyle name="Normal 2 2 2 2" xfId="6"/>
    <cellStyle name="Normal_Ampliação PS- 100,00m2 - VERSÃO 03" xfId="4"/>
    <cellStyle name="Porcentagem" xfId="2" builtinId="5"/>
    <cellStyle name="Porcentagem 2 2" xfId="5"/>
  </cellStyles>
  <dxfs count="0"/>
  <tableStyles count="0" defaultTableStyle="TableStyleMedium2" defaultPivotStyle="PivotStyleLight16"/>
  <colors>
    <mruColors>
      <color rgb="FFED7727"/>
      <color rgb="FFFF8F43"/>
      <color rgb="FFEE6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476125</xdr:colOff>
      <xdr:row>3</xdr:row>
      <xdr:rowOff>0</xdr:rowOff>
    </xdr:from>
    <xdr:ext cx="5753225" cy="419099"/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7C8B84E4-E12D-4BA2-9D87-A1E8B8A8012C}"/>
            </a:ext>
          </a:extLst>
        </xdr:cNvPr>
        <xdr:cNvSpPr/>
      </xdr:nvSpPr>
      <xdr:spPr>
        <a:xfrm>
          <a:off x="1219075" y="28575"/>
          <a:ext cx="5753225" cy="41909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endParaRPr lang="pt-BR" sz="2400" b="1" cap="none" spc="0">
            <a:ln w="6600">
              <a:solidFill>
                <a:srgbClr val="6D3109"/>
              </a:solidFill>
              <a:prstDash val="solid"/>
            </a:ln>
            <a:solidFill>
              <a:srgbClr val="FFFFFF"/>
            </a:solidFill>
            <a:effectLst>
              <a:outerShdw dist="38100" dir="2700000" algn="tl" rotWithShape="0">
                <a:schemeClr val="accent2"/>
              </a:outerShdw>
            </a:effectLst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457075</xdr:colOff>
      <xdr:row>3</xdr:row>
      <xdr:rowOff>47625</xdr:rowOff>
    </xdr:from>
    <xdr:ext cx="5753225" cy="419099"/>
    <xdr:sp macro="" textlink="">
      <xdr:nvSpPr>
        <xdr:cNvPr id="2" name="Retângulo 1">
          <a:extLst>
            <a:ext uri="{FF2B5EF4-FFF2-40B4-BE49-F238E27FC236}">
              <a16:creationId xmlns:a16="http://schemas.microsoft.com/office/drawing/2014/main" id="{7C8B84E4-E12D-4BA2-9D87-A1E8B8A8012C}"/>
            </a:ext>
          </a:extLst>
        </xdr:cNvPr>
        <xdr:cNvSpPr/>
      </xdr:nvSpPr>
      <xdr:spPr>
        <a:xfrm>
          <a:off x="1066675" y="619125"/>
          <a:ext cx="5753225" cy="41909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endParaRPr lang="pt-BR" sz="2400" b="1" cap="none" spc="0">
            <a:ln w="6600">
              <a:solidFill>
                <a:srgbClr val="6D3109"/>
              </a:solidFill>
              <a:prstDash val="solid"/>
            </a:ln>
            <a:solidFill>
              <a:srgbClr val="FFFFFF"/>
            </a:solidFill>
            <a:effectLst>
              <a:outerShdw dist="38100" dir="2700000" algn="tl" rotWithShape="0">
                <a:schemeClr val="accent2"/>
              </a:outerShdw>
            </a:effectLst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476125</xdr:colOff>
      <xdr:row>3</xdr:row>
      <xdr:rowOff>0</xdr:rowOff>
    </xdr:from>
    <xdr:ext cx="5753225" cy="419099"/>
    <xdr:sp macro="" textlink="">
      <xdr:nvSpPr>
        <xdr:cNvPr id="2" name="Retângulo 1">
          <a:extLst>
            <a:ext uri="{FF2B5EF4-FFF2-40B4-BE49-F238E27FC236}">
              <a16:creationId xmlns:a16="http://schemas.microsoft.com/office/drawing/2014/main" id="{7C8B84E4-E12D-4BA2-9D87-A1E8B8A8012C}"/>
            </a:ext>
          </a:extLst>
        </xdr:cNvPr>
        <xdr:cNvSpPr/>
      </xdr:nvSpPr>
      <xdr:spPr>
        <a:xfrm>
          <a:off x="1190500" y="619125"/>
          <a:ext cx="5753225" cy="41909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endParaRPr lang="pt-BR" sz="2400" b="1" cap="none" spc="0">
            <a:ln w="6600">
              <a:solidFill>
                <a:srgbClr val="6D3109"/>
              </a:solidFill>
              <a:prstDash val="solid"/>
            </a:ln>
            <a:solidFill>
              <a:srgbClr val="FFFFFF"/>
            </a:solidFill>
            <a:effectLst>
              <a:outerShdw dist="38100" dir="2700000" algn="tl" rotWithShape="0">
                <a:schemeClr val="accent2"/>
              </a:outerShdw>
            </a:effectLst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781050</xdr:colOff>
      <xdr:row>24</xdr:row>
      <xdr:rowOff>28575</xdr:rowOff>
    </xdr:from>
    <xdr:to>
      <xdr:col>1</xdr:col>
      <xdr:colOff>2686050</xdr:colOff>
      <xdr:row>27</xdr:row>
      <xdr:rowOff>57150</xdr:rowOff>
    </xdr:to>
    <xdr:pic>
      <xdr:nvPicPr>
        <xdr:cNvPr id="2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42950" y="4686300"/>
          <a:ext cx="20955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09419261921\Downloads\Planilha%20Pre&#231;o%20em%20Branco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ENCARREGADO"/>
      <sheetName val="PINTOR ARTISTICO"/>
      <sheetName val="PEDREIRO"/>
      <sheetName val="PINTOR"/>
      <sheetName val="EQUIPAMENTOS"/>
      <sheetName val="BDI "/>
      <sheetName val="CONS. URB. - PRAÇAS E PARQUES"/>
    </sheetNames>
    <sheetDataSet>
      <sheetData sheetId="0"/>
      <sheetData sheetId="1"/>
      <sheetData sheetId="2"/>
      <sheetData sheetId="3"/>
      <sheetData sheetId="4"/>
      <sheetData sheetId="5"/>
      <sheetData sheetId="6">
        <row r="20">
          <cell r="C20">
            <v>0.28149999999999997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"/>
  <sheetViews>
    <sheetView showGridLines="0" tabSelected="1" topLeftCell="A25" workbookViewId="0">
      <selection activeCell="K20" sqref="K20"/>
    </sheetView>
  </sheetViews>
  <sheetFormatPr defaultColWidth="9.140625" defaultRowHeight="12.75" x14ac:dyDescent="0.25"/>
  <cols>
    <col min="1" max="1" width="10.7109375" style="1" customWidth="1"/>
    <col min="2" max="2" width="15.5703125" style="1" customWidth="1"/>
    <col min="3" max="3" width="60.7109375" style="1" customWidth="1"/>
    <col min="4" max="4" width="15.7109375" style="1" customWidth="1"/>
    <col min="5" max="5" width="15.7109375" style="39" customWidth="1"/>
    <col min="6" max="16384" width="9.140625" style="1"/>
  </cols>
  <sheetData>
    <row r="1" spans="1:5" ht="23.45" customHeight="1" x14ac:dyDescent="0.25">
      <c r="A1" s="97"/>
      <c r="B1" s="98"/>
      <c r="C1" s="99" t="s">
        <v>31</v>
      </c>
      <c r="D1" s="98"/>
      <c r="E1" s="100"/>
    </row>
    <row r="2" spans="1:5" x14ac:dyDescent="0.25">
      <c r="A2" s="37"/>
      <c r="B2" s="56"/>
      <c r="C2" s="56" t="s">
        <v>32</v>
      </c>
      <c r="D2" s="56"/>
      <c r="E2" s="57"/>
    </row>
    <row r="3" spans="1:5" x14ac:dyDescent="0.25">
      <c r="A3" s="58"/>
      <c r="B3" s="59"/>
      <c r="C3" s="59" t="s">
        <v>33</v>
      </c>
      <c r="D3" s="59"/>
      <c r="E3" s="60"/>
    </row>
    <row r="4" spans="1:5" ht="7.5" customHeight="1" x14ac:dyDescent="0.25">
      <c r="A4" s="2"/>
      <c r="B4" s="3"/>
      <c r="C4" s="3"/>
      <c r="D4" s="3"/>
      <c r="E4" s="4"/>
    </row>
    <row r="5" spans="1:5" ht="39.75" customHeight="1" x14ac:dyDescent="0.25">
      <c r="A5" s="5" t="s">
        <v>0</v>
      </c>
      <c r="B5" s="6" t="s">
        <v>1</v>
      </c>
      <c r="C5" s="6" t="s">
        <v>2</v>
      </c>
      <c r="D5" s="7" t="s">
        <v>3</v>
      </c>
      <c r="E5" s="7" t="s">
        <v>4</v>
      </c>
    </row>
    <row r="6" spans="1:5" ht="18" customHeight="1" x14ac:dyDescent="0.25">
      <c r="A6" s="74"/>
      <c r="B6" s="75"/>
      <c r="C6" s="76" t="s">
        <v>5</v>
      </c>
      <c r="D6" s="77"/>
      <c r="E6" s="78"/>
    </row>
    <row r="7" spans="1:5" s="10" customFormat="1" ht="20.25" customHeight="1" x14ac:dyDescent="0.25">
      <c r="A7" s="8">
        <v>1</v>
      </c>
      <c r="B7" s="9" t="s">
        <v>6</v>
      </c>
      <c r="C7" s="40" t="s">
        <v>46</v>
      </c>
      <c r="D7" s="11"/>
      <c r="E7" s="45">
        <v>1817.79</v>
      </c>
    </row>
    <row r="8" spans="1:5" s="10" customFormat="1" x14ac:dyDescent="0.25">
      <c r="A8" s="8"/>
      <c r="B8" s="9"/>
      <c r="C8" s="43" t="s">
        <v>47</v>
      </c>
      <c r="D8" s="41">
        <v>0.3</v>
      </c>
      <c r="E8" s="45">
        <f>D8*E7</f>
        <v>545.34</v>
      </c>
    </row>
    <row r="9" spans="1:5" ht="15" customHeight="1" x14ac:dyDescent="0.25">
      <c r="A9" s="12"/>
      <c r="B9" s="9"/>
      <c r="C9" s="13"/>
      <c r="D9" s="69"/>
      <c r="E9" s="79">
        <f>ROUND(SUM(E7:E8),2)</f>
        <v>2363.13</v>
      </c>
    </row>
    <row r="10" spans="1:5" ht="15" customHeight="1" x14ac:dyDescent="0.25">
      <c r="A10" s="12"/>
      <c r="B10" s="12"/>
      <c r="C10" s="44" t="s">
        <v>48</v>
      </c>
      <c r="D10" s="14">
        <v>27.29</v>
      </c>
      <c r="E10" s="45">
        <f>D10*22</f>
        <v>600.38</v>
      </c>
    </row>
    <row r="11" spans="1:5" ht="15" customHeight="1" x14ac:dyDescent="0.25">
      <c r="A11" s="12"/>
      <c r="B11" s="12"/>
      <c r="C11" s="28" t="s">
        <v>49</v>
      </c>
      <c r="D11" s="14"/>
      <c r="E11" s="45">
        <v>11</v>
      </c>
    </row>
    <row r="12" spans="1:5" ht="15" customHeight="1" x14ac:dyDescent="0.25">
      <c r="A12" s="12"/>
      <c r="B12" s="12"/>
      <c r="C12" s="28" t="s">
        <v>50</v>
      </c>
      <c r="D12" s="113">
        <v>0.01</v>
      </c>
      <c r="E12" s="45">
        <f>E9*D12</f>
        <v>23.63</v>
      </c>
    </row>
    <row r="13" spans="1:5" ht="15" customHeight="1" x14ac:dyDescent="0.25">
      <c r="A13" s="12"/>
      <c r="B13" s="12"/>
      <c r="C13" s="28" t="s">
        <v>39</v>
      </c>
      <c r="D13" s="27">
        <v>7.0000000000000007E-2</v>
      </c>
      <c r="E13" s="46">
        <f>$E$9*D13</f>
        <v>165.42</v>
      </c>
    </row>
    <row r="14" spans="1:5" x14ac:dyDescent="0.25">
      <c r="A14" s="15"/>
      <c r="B14" s="16"/>
      <c r="C14" s="13" t="s">
        <v>7</v>
      </c>
      <c r="D14" s="69"/>
      <c r="E14" s="79">
        <f>SUM(E9:E13)</f>
        <v>3163.56</v>
      </c>
    </row>
    <row r="15" spans="1:5" x14ac:dyDescent="0.25">
      <c r="A15" s="15"/>
      <c r="B15" s="16"/>
      <c r="C15" s="42"/>
      <c r="D15" s="16"/>
      <c r="E15" s="64"/>
    </row>
    <row r="16" spans="1:5" ht="18" customHeight="1" x14ac:dyDescent="0.25">
      <c r="A16" s="74"/>
      <c r="B16" s="75"/>
      <c r="C16" s="76" t="s">
        <v>8</v>
      </c>
      <c r="D16" s="80"/>
      <c r="E16" s="81"/>
    </row>
    <row r="17" spans="1:5" ht="15" customHeight="1" x14ac:dyDescent="0.25">
      <c r="A17" s="17"/>
      <c r="B17" s="17"/>
      <c r="C17" s="18" t="s">
        <v>9</v>
      </c>
      <c r="D17" s="82">
        <v>0.2</v>
      </c>
      <c r="E17" s="46">
        <f>E9*D17</f>
        <v>472.63</v>
      </c>
    </row>
    <row r="18" spans="1:5" ht="15" customHeight="1" x14ac:dyDescent="0.25">
      <c r="A18" s="17"/>
      <c r="B18" s="17"/>
      <c r="C18" s="18" t="s">
        <v>10</v>
      </c>
      <c r="D18" s="82">
        <v>0.01</v>
      </c>
      <c r="E18" s="46">
        <f>E9*D18</f>
        <v>23.63</v>
      </c>
    </row>
    <row r="19" spans="1:5" ht="15" customHeight="1" x14ac:dyDescent="0.25">
      <c r="A19" s="17"/>
      <c r="B19" s="17"/>
      <c r="C19" s="18" t="s">
        <v>11</v>
      </c>
      <c r="D19" s="82">
        <v>1.4999999999999999E-2</v>
      </c>
      <c r="E19" s="46">
        <f>E9*D19</f>
        <v>35.450000000000003</v>
      </c>
    </row>
    <row r="20" spans="1:5" ht="15" customHeight="1" x14ac:dyDescent="0.25">
      <c r="A20" s="17"/>
      <c r="B20" s="17"/>
      <c r="C20" s="18" t="s">
        <v>12</v>
      </c>
      <c r="D20" s="82">
        <v>0.03</v>
      </c>
      <c r="E20" s="46">
        <f>E9*D20</f>
        <v>70.89</v>
      </c>
    </row>
    <row r="21" spans="1:5" ht="15" customHeight="1" x14ac:dyDescent="0.25">
      <c r="A21" s="17"/>
      <c r="B21" s="17"/>
      <c r="C21" s="18" t="s">
        <v>13</v>
      </c>
      <c r="D21" s="82">
        <v>2.5000000000000001E-2</v>
      </c>
      <c r="E21" s="46">
        <f>E9*D21</f>
        <v>59.08</v>
      </c>
    </row>
    <row r="22" spans="1:5" ht="15" customHeight="1" x14ac:dyDescent="0.25">
      <c r="A22" s="17"/>
      <c r="B22" s="17"/>
      <c r="C22" s="18" t="s">
        <v>14</v>
      </c>
      <c r="D22" s="82">
        <v>6.0000000000000001E-3</v>
      </c>
      <c r="E22" s="46">
        <f>E9*D22</f>
        <v>14.18</v>
      </c>
    </row>
    <row r="23" spans="1:5" ht="15" customHeight="1" x14ac:dyDescent="0.25">
      <c r="A23" s="17"/>
      <c r="B23" s="19"/>
      <c r="C23" s="18" t="s">
        <v>15</v>
      </c>
      <c r="D23" s="82">
        <v>0.08</v>
      </c>
      <c r="E23" s="46">
        <f>E9*D23</f>
        <v>189.05</v>
      </c>
    </row>
    <row r="24" spans="1:5" ht="15" customHeight="1" x14ac:dyDescent="0.25">
      <c r="A24" s="17"/>
      <c r="B24" s="19"/>
      <c r="C24" s="20" t="s">
        <v>16</v>
      </c>
      <c r="D24" s="82">
        <f>SUM(D17:D23)</f>
        <v>0.36599999999999999</v>
      </c>
      <c r="E24" s="83">
        <f>ROUND(SUM(E17:E23),2)</f>
        <v>864.91</v>
      </c>
    </row>
    <row r="25" spans="1:5" x14ac:dyDescent="0.25">
      <c r="A25" s="22"/>
      <c r="B25" s="23"/>
      <c r="C25" s="23"/>
      <c r="D25" s="23"/>
      <c r="E25" s="47"/>
    </row>
    <row r="26" spans="1:5" ht="18" customHeight="1" x14ac:dyDescent="0.25">
      <c r="A26" s="84"/>
      <c r="B26" s="85"/>
      <c r="C26" s="86" t="s">
        <v>17</v>
      </c>
      <c r="D26" s="85"/>
      <c r="E26" s="87"/>
    </row>
    <row r="27" spans="1:5" ht="15" customHeight="1" x14ac:dyDescent="0.25">
      <c r="A27" s="17"/>
      <c r="B27" s="19"/>
      <c r="C27" s="18" t="s">
        <v>20</v>
      </c>
      <c r="D27" s="21">
        <v>8.3299999999999999E-2</v>
      </c>
      <c r="E27" s="46">
        <f t="shared" ref="E27:E37" si="0">$E$9*D27</f>
        <v>196.85</v>
      </c>
    </row>
    <row r="28" spans="1:5" ht="15" customHeight="1" x14ac:dyDescent="0.25">
      <c r="A28" s="17"/>
      <c r="B28" s="19"/>
      <c r="C28" s="18" t="s">
        <v>21</v>
      </c>
      <c r="D28" s="21">
        <v>6.7000000000000002E-3</v>
      </c>
      <c r="E28" s="46">
        <f t="shared" si="0"/>
        <v>15.83</v>
      </c>
    </row>
    <row r="29" spans="1:5" ht="15" customHeight="1" x14ac:dyDescent="0.25">
      <c r="A29" s="17"/>
      <c r="B29" s="19"/>
      <c r="C29" s="18" t="s">
        <v>22</v>
      </c>
      <c r="D29" s="21">
        <v>1.67E-2</v>
      </c>
      <c r="E29" s="46">
        <f t="shared" si="0"/>
        <v>39.46</v>
      </c>
    </row>
    <row r="30" spans="1:5" ht="15" customHeight="1" x14ac:dyDescent="0.25">
      <c r="A30" s="17"/>
      <c r="B30" s="19"/>
      <c r="C30" s="18" t="s">
        <v>18</v>
      </c>
      <c r="D30" s="21">
        <v>8.3299999999999999E-2</v>
      </c>
      <c r="E30" s="46">
        <f>$E$9*D30</f>
        <v>196.85</v>
      </c>
    </row>
    <row r="31" spans="1:5" ht="15" customHeight="1" x14ac:dyDescent="0.25">
      <c r="A31" s="17"/>
      <c r="B31" s="19"/>
      <c r="C31" s="18" t="s">
        <v>24</v>
      </c>
      <c r="D31" s="25">
        <v>6.7000000000000002E-3</v>
      </c>
      <c r="E31" s="46">
        <f t="shared" si="0"/>
        <v>15.83</v>
      </c>
    </row>
    <row r="32" spans="1:5" ht="15" customHeight="1" x14ac:dyDescent="0.25">
      <c r="A32" s="17"/>
      <c r="B32" s="19"/>
      <c r="C32" s="18" t="s">
        <v>41</v>
      </c>
      <c r="D32" s="21">
        <v>1.67E-2</v>
      </c>
      <c r="E32" s="46">
        <f t="shared" si="0"/>
        <v>39.46</v>
      </c>
    </row>
    <row r="33" spans="1:5" ht="15" customHeight="1" x14ac:dyDescent="0.25">
      <c r="A33" s="24"/>
      <c r="B33" s="22"/>
      <c r="C33" s="18" t="s">
        <v>23</v>
      </c>
      <c r="D33" s="21">
        <v>2.7799999999999998E-2</v>
      </c>
      <c r="E33" s="46">
        <f t="shared" si="0"/>
        <v>65.7</v>
      </c>
    </row>
    <row r="34" spans="1:5" ht="15" customHeight="1" x14ac:dyDescent="0.25">
      <c r="A34" s="17"/>
      <c r="B34" s="19"/>
      <c r="C34" s="18" t="s">
        <v>40</v>
      </c>
      <c r="D34" s="21">
        <v>3.5000000000000001E-3</v>
      </c>
      <c r="E34" s="46">
        <f t="shared" si="0"/>
        <v>8.27</v>
      </c>
    </row>
    <row r="35" spans="1:5" ht="15" customHeight="1" x14ac:dyDescent="0.25">
      <c r="A35" s="24"/>
      <c r="B35" s="22"/>
      <c r="C35" s="18" t="s">
        <v>19</v>
      </c>
      <c r="D35" s="21">
        <v>2.2700000000000001E-2</v>
      </c>
      <c r="E35" s="46">
        <f t="shared" si="0"/>
        <v>53.64</v>
      </c>
    </row>
    <row r="36" spans="1:5" ht="15" customHeight="1" x14ac:dyDescent="0.25">
      <c r="A36" s="24"/>
      <c r="B36" s="22"/>
      <c r="C36" s="18" t="s">
        <v>25</v>
      </c>
      <c r="D36" s="25">
        <v>1.7399999999999999E-2</v>
      </c>
      <c r="E36" s="46">
        <f t="shared" si="0"/>
        <v>41.12</v>
      </c>
    </row>
    <row r="37" spans="1:5" ht="15" customHeight="1" x14ac:dyDescent="0.25">
      <c r="A37" s="24"/>
      <c r="B37" s="22"/>
      <c r="C37" s="18" t="s">
        <v>38</v>
      </c>
      <c r="D37" s="25">
        <f>(D23+D36)*40%</f>
        <v>3.9E-2</v>
      </c>
      <c r="E37" s="46">
        <f t="shared" si="0"/>
        <v>92.16</v>
      </c>
    </row>
    <row r="38" spans="1:5" ht="15" customHeight="1" x14ac:dyDescent="0.25">
      <c r="A38" s="24"/>
      <c r="B38" s="22"/>
      <c r="C38" s="31" t="s">
        <v>26</v>
      </c>
      <c r="D38" s="92">
        <f>SUM(D27:D37)</f>
        <v>0.32379999999999998</v>
      </c>
      <c r="E38" s="93">
        <f>SUM(E27:E37)</f>
        <v>765.17</v>
      </c>
    </row>
    <row r="39" spans="1:5" s="32" customFormat="1" ht="18" customHeight="1" x14ac:dyDescent="0.25">
      <c r="A39" s="88"/>
      <c r="B39" s="88"/>
      <c r="C39" s="89" t="s">
        <v>27</v>
      </c>
      <c r="D39" s="90"/>
      <c r="E39" s="91">
        <f>E38+E24+E14</f>
        <v>4793.6400000000003</v>
      </c>
    </row>
    <row r="40" spans="1:5" s="32" customFormat="1" ht="18" customHeight="1" x14ac:dyDescent="0.25">
      <c r="A40" s="26"/>
      <c r="B40" s="48"/>
      <c r="C40" s="26" t="s">
        <v>45</v>
      </c>
      <c r="D40" s="49"/>
      <c r="E40" s="66">
        <v>2630.65</v>
      </c>
    </row>
    <row r="41" spans="1:5" s="32" customFormat="1" ht="18" customHeight="1" x14ac:dyDescent="0.25">
      <c r="A41" s="35"/>
      <c r="B41" s="36"/>
      <c r="C41" s="36"/>
      <c r="D41" s="51" t="s">
        <v>34</v>
      </c>
      <c r="E41" s="94">
        <f>SUM(E39:E40)</f>
        <v>7424.29</v>
      </c>
    </row>
    <row r="42" spans="1:5" s="32" customFormat="1" ht="18" customHeight="1" x14ac:dyDescent="0.25">
      <c r="A42" s="33"/>
      <c r="B42" s="34"/>
      <c r="C42" s="34"/>
      <c r="D42" s="34"/>
      <c r="E42" s="34"/>
    </row>
    <row r="43" spans="1:5" ht="15" customHeight="1" x14ac:dyDescent="0.25">
      <c r="A43" s="95"/>
      <c r="B43" s="95"/>
      <c r="C43" s="95" t="s">
        <v>35</v>
      </c>
      <c r="D43" s="96"/>
      <c r="E43" s="94"/>
    </row>
    <row r="44" spans="1:5" ht="15" customHeight="1" x14ac:dyDescent="0.25">
      <c r="A44" s="52"/>
      <c r="B44" s="52"/>
      <c r="C44" s="54" t="s">
        <v>36</v>
      </c>
      <c r="D44" s="67">
        <v>0.1</v>
      </c>
      <c r="E44" s="68">
        <f>$E$41*D44</f>
        <v>742.43</v>
      </c>
    </row>
    <row r="45" spans="1:5" ht="15" customHeight="1" x14ac:dyDescent="0.25">
      <c r="A45" s="52"/>
      <c r="B45" s="52"/>
      <c r="C45" s="54" t="s">
        <v>37</v>
      </c>
      <c r="D45" s="67">
        <v>0.09</v>
      </c>
      <c r="E45" s="68">
        <f>$E$41*D45</f>
        <v>668.19</v>
      </c>
    </row>
    <row r="46" spans="1:5" ht="25.5" x14ac:dyDescent="0.25">
      <c r="A46" s="52"/>
      <c r="B46" s="52"/>
      <c r="C46" s="54"/>
      <c r="D46" s="65" t="s">
        <v>44</v>
      </c>
      <c r="E46" s="94">
        <f>E41+E44+E45</f>
        <v>8834.91</v>
      </c>
    </row>
    <row r="47" spans="1:5" ht="15" customHeight="1" x14ac:dyDescent="0.25">
      <c r="A47" s="52"/>
      <c r="B47" s="52"/>
      <c r="C47" s="54" t="s">
        <v>42</v>
      </c>
      <c r="D47" s="55">
        <v>0.02</v>
      </c>
      <c r="E47" s="53">
        <f>(($E$46/((100-($D$47+$D$48)*100)))*100)*D47</f>
        <v>203.87</v>
      </c>
    </row>
    <row r="48" spans="1:5" ht="15" customHeight="1" x14ac:dyDescent="0.25">
      <c r="A48" s="52"/>
      <c r="B48" s="52"/>
      <c r="C48" s="54" t="s">
        <v>43</v>
      </c>
      <c r="D48" s="55">
        <v>0.1133</v>
      </c>
      <c r="E48" s="53">
        <f>(($E$46/((100-($D$47+$D$48)*100)))*100)*D48</f>
        <v>1154.95</v>
      </c>
    </row>
    <row r="49" spans="1:5" ht="15" customHeight="1" x14ac:dyDescent="0.25">
      <c r="A49" s="52"/>
      <c r="B49" s="52"/>
      <c r="C49" s="52"/>
      <c r="D49" s="51"/>
      <c r="E49" s="50"/>
    </row>
    <row r="50" spans="1:5" ht="18" customHeight="1" x14ac:dyDescent="0.25">
      <c r="A50" s="109" t="s">
        <v>28</v>
      </c>
      <c r="B50" s="110"/>
      <c r="C50" s="111"/>
      <c r="D50" s="112">
        <f>SUM(E44:E46)</f>
        <v>10245.530000000001</v>
      </c>
      <c r="E50" s="112"/>
    </row>
    <row r="51" spans="1:5" ht="18" customHeight="1" x14ac:dyDescent="0.25">
      <c r="A51" s="109" t="s">
        <v>29</v>
      </c>
      <c r="B51" s="110"/>
      <c r="C51" s="111"/>
      <c r="D51" s="112">
        <f>D50*12</f>
        <v>122946.36</v>
      </c>
      <c r="E51" s="112"/>
    </row>
    <row r="52" spans="1:5" x14ac:dyDescent="0.25">
      <c r="A52" s="37"/>
      <c r="E52" s="38"/>
    </row>
    <row r="53" spans="1:5" ht="18" customHeight="1" x14ac:dyDescent="0.25">
      <c r="A53" s="101" t="s">
        <v>30</v>
      </c>
      <c r="B53" s="102"/>
      <c r="C53" s="105"/>
      <c r="D53" s="105"/>
      <c r="E53" s="106"/>
    </row>
    <row r="54" spans="1:5" ht="18" customHeight="1" x14ac:dyDescent="0.25">
      <c r="A54" s="103"/>
      <c r="B54" s="104"/>
      <c r="C54" s="107"/>
      <c r="D54" s="107"/>
      <c r="E54" s="108"/>
    </row>
  </sheetData>
  <mergeCells count="6">
    <mergeCell ref="A53:B54"/>
    <mergeCell ref="C53:E54"/>
    <mergeCell ref="A50:C50"/>
    <mergeCell ref="D50:E50"/>
    <mergeCell ref="A51:C51"/>
    <mergeCell ref="D51:E51"/>
  </mergeCells>
  <pageMargins left="0.39370078740157483" right="0.39370078740157483" top="0.78740157480314965" bottom="0.39370078740157483" header="0.51181102362204722" footer="0.51181102362204722"/>
  <pageSetup paperSize="9" scale="8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5"/>
  <sheetViews>
    <sheetView topLeftCell="A23" workbookViewId="0">
      <selection activeCell="F53" sqref="F53"/>
    </sheetView>
  </sheetViews>
  <sheetFormatPr defaultRowHeight="15" x14ac:dyDescent="0.25"/>
  <cols>
    <col min="1" max="1" width="10.7109375" customWidth="1"/>
    <col min="2" max="2" width="15.7109375" customWidth="1"/>
    <col min="3" max="3" width="60.7109375" customWidth="1"/>
    <col min="4" max="5" width="15.7109375" customWidth="1"/>
  </cols>
  <sheetData>
    <row r="1" spans="1:5" ht="25.15" customHeight="1" x14ac:dyDescent="0.25">
      <c r="A1" s="71"/>
      <c r="B1" s="71"/>
      <c r="C1" s="72" t="s">
        <v>31</v>
      </c>
      <c r="D1" s="71"/>
      <c r="E1" s="73"/>
    </row>
    <row r="2" spans="1:5" x14ac:dyDescent="0.25">
      <c r="A2" s="1"/>
      <c r="B2" s="1"/>
      <c r="C2" s="1" t="s">
        <v>32</v>
      </c>
      <c r="D2" s="1"/>
      <c r="E2" s="39"/>
    </row>
    <row r="3" spans="1:5" ht="14.25" customHeight="1" x14ac:dyDescent="0.25">
      <c r="A3" s="1"/>
      <c r="B3" s="1"/>
      <c r="C3" s="1" t="s">
        <v>33</v>
      </c>
      <c r="D3" s="1"/>
      <c r="E3" s="39"/>
    </row>
    <row r="4" spans="1:5" x14ac:dyDescent="0.25">
      <c r="A4" s="2"/>
      <c r="B4" s="3"/>
      <c r="C4" s="3"/>
      <c r="D4" s="3"/>
      <c r="E4" s="4"/>
    </row>
    <row r="5" spans="1:5" ht="25.5" x14ac:dyDescent="0.25">
      <c r="A5" s="5" t="s">
        <v>0</v>
      </c>
      <c r="B5" s="6" t="s">
        <v>1</v>
      </c>
      <c r="C5" s="6" t="s">
        <v>2</v>
      </c>
      <c r="D5" s="7" t="s">
        <v>3</v>
      </c>
      <c r="E5" s="7" t="s">
        <v>4</v>
      </c>
    </row>
    <row r="6" spans="1:5" x14ac:dyDescent="0.25">
      <c r="A6" s="74"/>
      <c r="B6" s="75"/>
      <c r="C6" s="76" t="s">
        <v>5</v>
      </c>
      <c r="D6" s="77"/>
      <c r="E6" s="78"/>
    </row>
    <row r="7" spans="1:5" ht="21" customHeight="1" x14ac:dyDescent="0.25">
      <c r="A7" s="8">
        <v>1</v>
      </c>
      <c r="B7" s="9" t="s">
        <v>6</v>
      </c>
      <c r="C7" s="40" t="s">
        <v>51</v>
      </c>
      <c r="D7" s="11"/>
      <c r="E7" s="45">
        <v>2203.4699999999998</v>
      </c>
    </row>
    <row r="8" spans="1:5" x14ac:dyDescent="0.25">
      <c r="A8" s="8"/>
      <c r="B8" s="9"/>
      <c r="C8" s="43" t="s">
        <v>52</v>
      </c>
      <c r="D8" s="41">
        <v>0.2</v>
      </c>
      <c r="E8" s="45">
        <f>$E$7*D8</f>
        <v>440.69</v>
      </c>
    </row>
    <row r="9" spans="1:5" x14ac:dyDescent="0.25">
      <c r="A9" s="12"/>
      <c r="B9" s="9"/>
      <c r="C9" s="13"/>
      <c r="D9" s="69" t="s">
        <v>34</v>
      </c>
      <c r="E9" s="79">
        <f>ROUND(SUM(E7:E8),2)</f>
        <v>2644.16</v>
      </c>
    </row>
    <row r="10" spans="1:5" x14ac:dyDescent="0.25">
      <c r="A10" s="12"/>
      <c r="B10" s="12"/>
      <c r="C10" s="44" t="s">
        <v>50</v>
      </c>
      <c r="D10" s="113">
        <v>0.01</v>
      </c>
      <c r="E10" s="45">
        <f>E9*D10</f>
        <v>26.44</v>
      </c>
    </row>
    <row r="11" spans="1:5" x14ac:dyDescent="0.25">
      <c r="A11" s="12"/>
      <c r="B11" s="12"/>
      <c r="C11" s="28" t="s">
        <v>39</v>
      </c>
      <c r="D11" s="27">
        <v>7.0000000000000007E-2</v>
      </c>
      <c r="E11" s="46">
        <f>$E$9*D11</f>
        <v>185.09</v>
      </c>
    </row>
    <row r="12" spans="1:5" x14ac:dyDescent="0.25">
      <c r="A12" s="12"/>
      <c r="B12" s="12"/>
      <c r="C12" s="44" t="s">
        <v>49</v>
      </c>
      <c r="D12" s="11">
        <v>11</v>
      </c>
      <c r="E12" s="45">
        <v>11</v>
      </c>
    </row>
    <row r="13" spans="1:5" ht="16.5" x14ac:dyDescent="0.3">
      <c r="A13" s="12"/>
      <c r="B13" s="12"/>
      <c r="C13" s="114" t="s">
        <v>53</v>
      </c>
      <c r="D13" s="11">
        <v>27.29</v>
      </c>
      <c r="E13" s="45">
        <f>D13*22</f>
        <v>600.38</v>
      </c>
    </row>
    <row r="14" spans="1:5" x14ac:dyDescent="0.25">
      <c r="A14" s="15"/>
      <c r="B14" s="16"/>
      <c r="C14" s="13" t="s">
        <v>7</v>
      </c>
      <c r="D14" s="69" t="s">
        <v>34</v>
      </c>
      <c r="E14" s="70">
        <f>SUM(E9:E13)</f>
        <v>3467.07</v>
      </c>
    </row>
    <row r="15" spans="1:5" x14ac:dyDescent="0.25">
      <c r="A15" s="15"/>
      <c r="B15" s="16"/>
      <c r="C15" s="42"/>
      <c r="D15" s="61"/>
      <c r="E15" s="62"/>
    </row>
    <row r="16" spans="1:5" x14ac:dyDescent="0.25">
      <c r="A16" s="74"/>
      <c r="B16" s="75"/>
      <c r="C16" s="76" t="s">
        <v>8</v>
      </c>
      <c r="D16" s="80"/>
      <c r="E16" s="81"/>
    </row>
    <row r="17" spans="1:5" x14ac:dyDescent="0.25">
      <c r="A17" s="17"/>
      <c r="B17" s="17"/>
      <c r="C17" s="18" t="s">
        <v>9</v>
      </c>
      <c r="D17" s="82">
        <v>0.2</v>
      </c>
      <c r="E17" s="46">
        <f>$E$9*D17</f>
        <v>528.83000000000004</v>
      </c>
    </row>
    <row r="18" spans="1:5" x14ac:dyDescent="0.25">
      <c r="A18" s="17"/>
      <c r="B18" s="17"/>
      <c r="C18" s="18" t="s">
        <v>10</v>
      </c>
      <c r="D18" s="82">
        <v>0.01</v>
      </c>
      <c r="E18" s="46">
        <f t="shared" ref="E18:E23" si="0">$E$9*D18</f>
        <v>26.44</v>
      </c>
    </row>
    <row r="19" spans="1:5" x14ac:dyDescent="0.25">
      <c r="A19" s="17"/>
      <c r="B19" s="17"/>
      <c r="C19" s="18" t="s">
        <v>11</v>
      </c>
      <c r="D19" s="82">
        <v>1.4999999999999999E-2</v>
      </c>
      <c r="E19" s="46">
        <f t="shared" si="0"/>
        <v>39.659999999999997</v>
      </c>
    </row>
    <row r="20" spans="1:5" x14ac:dyDescent="0.25">
      <c r="A20" s="17"/>
      <c r="B20" s="17"/>
      <c r="C20" s="18" t="s">
        <v>12</v>
      </c>
      <c r="D20" s="82">
        <v>0.03</v>
      </c>
      <c r="E20" s="46">
        <f t="shared" si="0"/>
        <v>79.319999999999993</v>
      </c>
    </row>
    <row r="21" spans="1:5" x14ac:dyDescent="0.25">
      <c r="A21" s="17"/>
      <c r="B21" s="17"/>
      <c r="C21" s="18" t="s">
        <v>13</v>
      </c>
      <c r="D21" s="82">
        <v>2.5000000000000001E-2</v>
      </c>
      <c r="E21" s="46">
        <f t="shared" si="0"/>
        <v>66.099999999999994</v>
      </c>
    </row>
    <row r="22" spans="1:5" x14ac:dyDescent="0.25">
      <c r="A22" s="17"/>
      <c r="B22" s="17"/>
      <c r="C22" s="18" t="s">
        <v>14</v>
      </c>
      <c r="D22" s="82">
        <v>6.0000000000000001E-3</v>
      </c>
      <c r="E22" s="46">
        <f t="shared" si="0"/>
        <v>15.86</v>
      </c>
    </row>
    <row r="23" spans="1:5" x14ac:dyDescent="0.25">
      <c r="A23" s="17"/>
      <c r="B23" s="19"/>
      <c r="C23" s="18" t="s">
        <v>15</v>
      </c>
      <c r="D23" s="82">
        <v>0.08</v>
      </c>
      <c r="E23" s="46">
        <f t="shared" si="0"/>
        <v>211.53</v>
      </c>
    </row>
    <row r="24" spans="1:5" x14ac:dyDescent="0.25">
      <c r="A24" s="17"/>
      <c r="B24" s="19"/>
      <c r="C24" s="20" t="s">
        <v>16</v>
      </c>
      <c r="D24" s="82">
        <f>SUM(D17:D23)</f>
        <v>0.36599999999999999</v>
      </c>
      <c r="E24" s="83">
        <f>SUM(E17:E23)</f>
        <v>967.74</v>
      </c>
    </row>
    <row r="25" spans="1:5" x14ac:dyDescent="0.25">
      <c r="A25" s="22"/>
      <c r="B25" s="23"/>
      <c r="C25" s="23"/>
      <c r="D25" s="23"/>
      <c r="E25" s="63"/>
    </row>
    <row r="26" spans="1:5" x14ac:dyDescent="0.25">
      <c r="A26" s="84"/>
      <c r="B26" s="85"/>
      <c r="C26" s="86" t="s">
        <v>17</v>
      </c>
      <c r="D26" s="85"/>
      <c r="E26" s="87"/>
    </row>
    <row r="27" spans="1:5" x14ac:dyDescent="0.25">
      <c r="A27" s="17"/>
      <c r="B27" s="19"/>
      <c r="C27" s="18" t="s">
        <v>20</v>
      </c>
      <c r="D27" s="21">
        <v>8.3299999999999999E-2</v>
      </c>
      <c r="E27" s="46">
        <f t="shared" ref="E27:E37" si="1">$E$9*D27</f>
        <v>220.26</v>
      </c>
    </row>
    <row r="28" spans="1:5" x14ac:dyDescent="0.25">
      <c r="A28" s="17"/>
      <c r="B28" s="19"/>
      <c r="C28" s="18" t="s">
        <v>21</v>
      </c>
      <c r="D28" s="21">
        <v>6.7000000000000002E-3</v>
      </c>
      <c r="E28" s="46">
        <f t="shared" si="1"/>
        <v>17.72</v>
      </c>
    </row>
    <row r="29" spans="1:5" x14ac:dyDescent="0.25">
      <c r="A29" s="17"/>
      <c r="B29" s="19"/>
      <c r="C29" s="18" t="s">
        <v>22</v>
      </c>
      <c r="D29" s="21">
        <v>1.67E-2</v>
      </c>
      <c r="E29" s="46">
        <f t="shared" si="1"/>
        <v>44.16</v>
      </c>
    </row>
    <row r="30" spans="1:5" x14ac:dyDescent="0.25">
      <c r="A30" s="24"/>
      <c r="B30" s="22"/>
      <c r="C30" s="18" t="s">
        <v>18</v>
      </c>
      <c r="D30" s="21">
        <v>8.3299999999999999E-2</v>
      </c>
      <c r="E30" s="46">
        <f>$E$9*D30</f>
        <v>220.26</v>
      </c>
    </row>
    <row r="31" spans="1:5" x14ac:dyDescent="0.25">
      <c r="A31" s="24"/>
      <c r="B31" s="22"/>
      <c r="C31" s="18" t="s">
        <v>24</v>
      </c>
      <c r="D31" s="25">
        <v>6.7000000000000002E-3</v>
      </c>
      <c r="E31" s="46">
        <f t="shared" si="1"/>
        <v>17.72</v>
      </c>
    </row>
    <row r="32" spans="1:5" x14ac:dyDescent="0.25">
      <c r="A32" s="24"/>
      <c r="B32" s="22"/>
      <c r="C32" s="18" t="s">
        <v>41</v>
      </c>
      <c r="D32" s="21">
        <v>1.67E-2</v>
      </c>
      <c r="E32" s="46">
        <f t="shared" si="1"/>
        <v>44.16</v>
      </c>
    </row>
    <row r="33" spans="1:5" x14ac:dyDescent="0.25">
      <c r="A33" s="24"/>
      <c r="B33" s="22"/>
      <c r="C33" s="18" t="s">
        <v>23</v>
      </c>
      <c r="D33" s="21">
        <v>2.7799999999999998E-2</v>
      </c>
      <c r="E33" s="46">
        <f t="shared" si="1"/>
        <v>73.510000000000005</v>
      </c>
    </row>
    <row r="34" spans="1:5" x14ac:dyDescent="0.25">
      <c r="A34" s="24"/>
      <c r="B34" s="22"/>
      <c r="C34" s="18" t="s">
        <v>40</v>
      </c>
      <c r="D34" s="21">
        <v>3.5000000000000001E-3</v>
      </c>
      <c r="E34" s="46">
        <f t="shared" si="1"/>
        <v>9.25</v>
      </c>
    </row>
    <row r="35" spans="1:5" x14ac:dyDescent="0.25">
      <c r="A35" s="24"/>
      <c r="B35" s="22"/>
      <c r="C35" s="18" t="s">
        <v>19</v>
      </c>
      <c r="D35" s="21">
        <v>2.2700000000000001E-2</v>
      </c>
      <c r="E35" s="46">
        <f t="shared" si="1"/>
        <v>60.02</v>
      </c>
    </row>
    <row r="36" spans="1:5" x14ac:dyDescent="0.25">
      <c r="A36" s="24"/>
      <c r="B36" s="22"/>
      <c r="C36" s="18" t="s">
        <v>25</v>
      </c>
      <c r="D36" s="25">
        <v>1.7399999999999999E-2</v>
      </c>
      <c r="E36" s="46">
        <f t="shared" si="1"/>
        <v>46.01</v>
      </c>
    </row>
    <row r="37" spans="1:5" x14ac:dyDescent="0.25">
      <c r="A37" s="24"/>
      <c r="B37" s="22"/>
      <c r="C37" s="18" t="s">
        <v>38</v>
      </c>
      <c r="D37" s="25">
        <f>(D23+D36)*40%</f>
        <v>3.9E-2</v>
      </c>
      <c r="E37" s="46">
        <f t="shared" si="1"/>
        <v>103.12</v>
      </c>
    </row>
    <row r="38" spans="1:5" x14ac:dyDescent="0.25">
      <c r="A38" s="29"/>
      <c r="B38" s="30"/>
      <c r="C38" s="31" t="s">
        <v>26</v>
      </c>
      <c r="D38" s="92">
        <f>SUM(D27:D37)</f>
        <v>0.32379999999999998</v>
      </c>
      <c r="E38" s="93">
        <f>SUM(E27:E37)</f>
        <v>856.19</v>
      </c>
    </row>
    <row r="39" spans="1:5" ht="20.45" customHeight="1" x14ac:dyDescent="0.25">
      <c r="A39" s="88"/>
      <c r="B39" s="88"/>
      <c r="C39" s="89" t="s">
        <v>27</v>
      </c>
      <c r="D39" s="90"/>
      <c r="E39" s="91">
        <f>E38+E24+E14</f>
        <v>5291</v>
      </c>
    </row>
    <row r="40" spans="1:5" ht="20.45" customHeight="1" x14ac:dyDescent="0.25">
      <c r="A40" s="88"/>
      <c r="B40" s="88"/>
      <c r="C40" s="89"/>
      <c r="D40" s="90"/>
      <c r="E40" s="91"/>
    </row>
    <row r="41" spans="1:5" x14ac:dyDescent="0.25">
      <c r="A41" s="26"/>
      <c r="B41" s="48"/>
      <c r="C41" s="26" t="s">
        <v>45</v>
      </c>
      <c r="D41" s="49"/>
      <c r="E41" s="66">
        <v>2453.6</v>
      </c>
    </row>
    <row r="42" spans="1:5" ht="20.45" customHeight="1" x14ac:dyDescent="0.25">
      <c r="A42" s="35"/>
      <c r="B42" s="36"/>
      <c r="C42" s="36"/>
      <c r="D42" s="51" t="s">
        <v>34</v>
      </c>
      <c r="E42" s="94">
        <f>SUM(E39:E41)</f>
        <v>7744.6</v>
      </c>
    </row>
    <row r="43" spans="1:5" x14ac:dyDescent="0.25">
      <c r="A43" s="33"/>
      <c r="B43" s="34"/>
      <c r="C43" s="34"/>
      <c r="D43" s="34"/>
      <c r="E43" s="34"/>
    </row>
    <row r="44" spans="1:5" x14ac:dyDescent="0.25">
      <c r="A44" s="95"/>
      <c r="B44" s="95"/>
      <c r="C44" s="95" t="s">
        <v>35</v>
      </c>
      <c r="D44" s="96"/>
      <c r="E44" s="94"/>
    </row>
    <row r="45" spans="1:5" x14ac:dyDescent="0.25">
      <c r="A45" s="52"/>
      <c r="B45" s="52"/>
      <c r="C45" s="54" t="s">
        <v>36</v>
      </c>
      <c r="D45" s="67">
        <v>0.13</v>
      </c>
      <c r="E45" s="68">
        <f>$E$42*D45</f>
        <v>1006.8</v>
      </c>
    </row>
    <row r="46" spans="1:5" x14ac:dyDescent="0.25">
      <c r="A46" s="52"/>
      <c r="B46" s="52"/>
      <c r="C46" s="54" t="s">
        <v>37</v>
      </c>
      <c r="D46" s="67">
        <v>0.09</v>
      </c>
      <c r="E46" s="68">
        <f>$E$42*D46</f>
        <v>697.01</v>
      </c>
    </row>
    <row r="47" spans="1:5" ht="25.5" x14ac:dyDescent="0.25">
      <c r="A47" s="52"/>
      <c r="B47" s="52"/>
      <c r="C47" s="54"/>
      <c r="D47" s="65" t="s">
        <v>44</v>
      </c>
      <c r="E47" s="94">
        <f>E42+E45+E46</f>
        <v>9448.41</v>
      </c>
    </row>
    <row r="48" spans="1:5" x14ac:dyDescent="0.25">
      <c r="A48" s="52"/>
      <c r="B48" s="52"/>
      <c r="C48" s="54" t="s">
        <v>42</v>
      </c>
      <c r="D48" s="67">
        <v>0.03</v>
      </c>
      <c r="E48" s="68">
        <f>(($E$47/((100-($D$48+$D$49)*100)))*100)*D48</f>
        <v>330.87</v>
      </c>
    </row>
    <row r="49" spans="1:5" x14ac:dyDescent="0.25">
      <c r="A49" s="52"/>
      <c r="B49" s="52"/>
      <c r="C49" s="54" t="s">
        <v>43</v>
      </c>
      <c r="D49" s="67">
        <v>0.1133</v>
      </c>
      <c r="E49" s="68">
        <f>(($E$47/((100-($D$48+$D$49)*100)))*100)*D49</f>
        <v>1249.57</v>
      </c>
    </row>
    <row r="50" spans="1:5" x14ac:dyDescent="0.25">
      <c r="A50" s="52"/>
      <c r="B50" s="52"/>
      <c r="C50" s="52"/>
      <c r="D50" s="51"/>
      <c r="E50" s="50"/>
    </row>
    <row r="51" spans="1:5" x14ac:dyDescent="0.25">
      <c r="A51" s="109" t="s">
        <v>28</v>
      </c>
      <c r="B51" s="110"/>
      <c r="C51" s="111"/>
      <c r="D51" s="112">
        <v>11028.86</v>
      </c>
      <c r="E51" s="112"/>
    </row>
    <row r="52" spans="1:5" x14ac:dyDescent="0.25">
      <c r="A52" s="109" t="s">
        <v>29</v>
      </c>
      <c r="B52" s="110"/>
      <c r="C52" s="111"/>
      <c r="D52" s="112">
        <f>D51*12</f>
        <v>132346.32</v>
      </c>
      <c r="E52" s="112"/>
    </row>
    <row r="53" spans="1:5" x14ac:dyDescent="0.25">
      <c r="A53" s="37"/>
      <c r="B53" s="1"/>
      <c r="C53" s="1"/>
      <c r="D53" s="1"/>
      <c r="E53" s="38"/>
    </row>
    <row r="54" spans="1:5" x14ac:dyDescent="0.25">
      <c r="A54" s="101" t="s">
        <v>30</v>
      </c>
      <c r="B54" s="102"/>
      <c r="C54" s="105"/>
      <c r="D54" s="105"/>
      <c r="E54" s="106"/>
    </row>
    <row r="55" spans="1:5" x14ac:dyDescent="0.25">
      <c r="A55" s="103"/>
      <c r="B55" s="104"/>
      <c r="C55" s="107"/>
      <c r="D55" s="107"/>
      <c r="E55" s="108"/>
    </row>
  </sheetData>
  <mergeCells count="6">
    <mergeCell ref="A51:C51"/>
    <mergeCell ref="D51:E51"/>
    <mergeCell ref="A52:C52"/>
    <mergeCell ref="D52:E52"/>
    <mergeCell ref="A54:B55"/>
    <mergeCell ref="C54:E55"/>
  </mergeCells>
  <pageMargins left="0.39370078740157483" right="0.39370078740157483" top="0.78740157480314965" bottom="0.39370078740157483" header="0.51181102362204722" footer="0.51181102362204722"/>
  <pageSetup paperSize="9" scale="8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"/>
  <sheetViews>
    <sheetView topLeftCell="A22" workbookViewId="0">
      <selection activeCell="D51" sqref="D51:E51"/>
    </sheetView>
  </sheetViews>
  <sheetFormatPr defaultRowHeight="15" x14ac:dyDescent="0.25"/>
  <cols>
    <col min="1" max="1" width="8" bestFit="1" customWidth="1"/>
    <col min="2" max="2" width="9.140625" bestFit="1" customWidth="1"/>
    <col min="3" max="3" width="64.7109375" bestFit="1" customWidth="1"/>
    <col min="4" max="4" width="17" bestFit="1" customWidth="1"/>
    <col min="5" max="5" width="14.85546875" bestFit="1" customWidth="1"/>
  </cols>
  <sheetData>
    <row r="1" spans="1:5" x14ac:dyDescent="0.25">
      <c r="A1" s="97"/>
      <c r="B1" s="98"/>
      <c r="C1" s="99" t="s">
        <v>31</v>
      </c>
      <c r="D1" s="98"/>
      <c r="E1" s="100"/>
    </row>
    <row r="2" spans="1:5" x14ac:dyDescent="0.25">
      <c r="A2" s="37"/>
      <c r="B2" s="56"/>
      <c r="C2" s="56" t="s">
        <v>32</v>
      </c>
      <c r="D2" s="56"/>
      <c r="E2" s="57"/>
    </row>
    <row r="3" spans="1:5" x14ac:dyDescent="0.25">
      <c r="A3" s="58"/>
      <c r="B3" s="59"/>
      <c r="C3" s="59" t="s">
        <v>33</v>
      </c>
      <c r="D3" s="59"/>
      <c r="E3" s="60"/>
    </row>
    <row r="4" spans="1:5" x14ac:dyDescent="0.25">
      <c r="A4" s="2"/>
      <c r="B4" s="3"/>
      <c r="C4" s="3"/>
      <c r="D4" s="3"/>
      <c r="E4" s="4"/>
    </row>
    <row r="5" spans="1:5" ht="38.25" x14ac:dyDescent="0.25">
      <c r="A5" s="5" t="s">
        <v>0</v>
      </c>
      <c r="B5" s="6" t="s">
        <v>1</v>
      </c>
      <c r="C5" s="6" t="s">
        <v>2</v>
      </c>
      <c r="D5" s="7" t="s">
        <v>3</v>
      </c>
      <c r="E5" s="7" t="s">
        <v>4</v>
      </c>
    </row>
    <row r="6" spans="1:5" x14ac:dyDescent="0.25">
      <c r="A6" s="74"/>
      <c r="B6" s="75"/>
      <c r="C6" s="76" t="s">
        <v>5</v>
      </c>
      <c r="D6" s="77"/>
      <c r="E6" s="78"/>
    </row>
    <row r="7" spans="1:5" ht="16.5" customHeight="1" x14ac:dyDescent="0.25">
      <c r="A7" s="8">
        <v>1</v>
      </c>
      <c r="B7" s="9" t="s">
        <v>6</v>
      </c>
      <c r="C7" s="40" t="s">
        <v>54</v>
      </c>
      <c r="D7" s="11"/>
      <c r="E7" s="45">
        <v>1817.79</v>
      </c>
    </row>
    <row r="8" spans="1:5" ht="15" customHeight="1" x14ac:dyDescent="0.25">
      <c r="A8" s="8"/>
      <c r="B8" s="9"/>
      <c r="C8" s="43" t="s">
        <v>47</v>
      </c>
      <c r="D8" s="41">
        <v>0.3</v>
      </c>
      <c r="E8" s="45">
        <f>D8*E7</f>
        <v>545.34</v>
      </c>
    </row>
    <row r="9" spans="1:5" x14ac:dyDescent="0.25">
      <c r="A9" s="12"/>
      <c r="B9" s="9"/>
      <c r="C9" s="13"/>
      <c r="D9" s="69"/>
      <c r="E9" s="79">
        <f>ROUND(SUM(E7:E8),2)</f>
        <v>2363.13</v>
      </c>
    </row>
    <row r="10" spans="1:5" x14ac:dyDescent="0.25">
      <c r="A10" s="12"/>
      <c r="B10" s="12"/>
      <c r="C10" s="44" t="s">
        <v>48</v>
      </c>
      <c r="D10" s="14">
        <v>27.29</v>
      </c>
      <c r="E10" s="45">
        <f>D10*22</f>
        <v>600.38</v>
      </c>
    </row>
    <row r="11" spans="1:5" x14ac:dyDescent="0.25">
      <c r="A11" s="12"/>
      <c r="B11" s="12"/>
      <c r="C11" s="28" t="s">
        <v>49</v>
      </c>
      <c r="D11" s="14"/>
      <c r="E11" s="45">
        <v>11</v>
      </c>
    </row>
    <row r="12" spans="1:5" x14ac:dyDescent="0.25">
      <c r="A12" s="12"/>
      <c r="B12" s="12"/>
      <c r="C12" s="28" t="s">
        <v>50</v>
      </c>
      <c r="D12" s="113">
        <v>0.01</v>
      </c>
      <c r="E12" s="45">
        <f>E9*D12</f>
        <v>23.63</v>
      </c>
    </row>
    <row r="13" spans="1:5" x14ac:dyDescent="0.25">
      <c r="A13" s="12"/>
      <c r="B13" s="12"/>
      <c r="C13" s="28" t="s">
        <v>39</v>
      </c>
      <c r="D13" s="27">
        <v>7.0000000000000007E-2</v>
      </c>
      <c r="E13" s="46">
        <f>$E$9*D13</f>
        <v>165.42</v>
      </c>
    </row>
    <row r="14" spans="1:5" x14ac:dyDescent="0.25">
      <c r="A14" s="15"/>
      <c r="B14" s="16"/>
      <c r="C14" s="13" t="s">
        <v>7</v>
      </c>
      <c r="D14" s="69"/>
      <c r="E14" s="79">
        <f>SUM(E9:E13)</f>
        <v>3163.56</v>
      </c>
    </row>
    <row r="15" spans="1:5" x14ac:dyDescent="0.25">
      <c r="A15" s="15"/>
      <c r="B15" s="16"/>
      <c r="C15" s="42"/>
      <c r="D15" s="16"/>
      <c r="E15" s="64"/>
    </row>
    <row r="16" spans="1:5" x14ac:dyDescent="0.25">
      <c r="A16" s="74"/>
      <c r="B16" s="75"/>
      <c r="C16" s="76" t="s">
        <v>8</v>
      </c>
      <c r="D16" s="80"/>
      <c r="E16" s="81"/>
    </row>
    <row r="17" spans="1:5" x14ac:dyDescent="0.25">
      <c r="A17" s="17"/>
      <c r="B17" s="17"/>
      <c r="C17" s="18" t="s">
        <v>9</v>
      </c>
      <c r="D17" s="82">
        <v>0.2</v>
      </c>
      <c r="E17" s="46">
        <f>E9*D17</f>
        <v>472.63</v>
      </c>
    </row>
    <row r="18" spans="1:5" x14ac:dyDescent="0.25">
      <c r="A18" s="17"/>
      <c r="B18" s="17"/>
      <c r="C18" s="18" t="s">
        <v>10</v>
      </c>
      <c r="D18" s="82">
        <v>0.01</v>
      </c>
      <c r="E18" s="46">
        <f>E9*D18</f>
        <v>23.63</v>
      </c>
    </row>
    <row r="19" spans="1:5" x14ac:dyDescent="0.25">
      <c r="A19" s="17"/>
      <c r="B19" s="17"/>
      <c r="C19" s="18" t="s">
        <v>11</v>
      </c>
      <c r="D19" s="82">
        <v>1.4999999999999999E-2</v>
      </c>
      <c r="E19" s="46">
        <f>E9*D19</f>
        <v>35.450000000000003</v>
      </c>
    </row>
    <row r="20" spans="1:5" x14ac:dyDescent="0.25">
      <c r="A20" s="17"/>
      <c r="B20" s="17"/>
      <c r="C20" s="18" t="s">
        <v>12</v>
      </c>
      <c r="D20" s="82">
        <v>0.03</v>
      </c>
      <c r="E20" s="46">
        <f>E9*D20</f>
        <v>70.89</v>
      </c>
    </row>
    <row r="21" spans="1:5" x14ac:dyDescent="0.25">
      <c r="A21" s="17"/>
      <c r="B21" s="17"/>
      <c r="C21" s="18" t="s">
        <v>13</v>
      </c>
      <c r="D21" s="82">
        <v>2.5000000000000001E-2</v>
      </c>
      <c r="E21" s="46">
        <f>E9*D21</f>
        <v>59.08</v>
      </c>
    </row>
    <row r="22" spans="1:5" x14ac:dyDescent="0.25">
      <c r="A22" s="17"/>
      <c r="B22" s="17"/>
      <c r="C22" s="18" t="s">
        <v>14</v>
      </c>
      <c r="D22" s="82">
        <v>6.0000000000000001E-3</v>
      </c>
      <c r="E22" s="46">
        <f>E9*D22</f>
        <v>14.18</v>
      </c>
    </row>
    <row r="23" spans="1:5" x14ac:dyDescent="0.25">
      <c r="A23" s="17"/>
      <c r="B23" s="19"/>
      <c r="C23" s="18" t="s">
        <v>15</v>
      </c>
      <c r="D23" s="82">
        <v>0.08</v>
      </c>
      <c r="E23" s="46">
        <f>E9*D23</f>
        <v>189.05</v>
      </c>
    </row>
    <row r="24" spans="1:5" x14ac:dyDescent="0.25">
      <c r="A24" s="17"/>
      <c r="B24" s="19"/>
      <c r="C24" s="20" t="s">
        <v>16</v>
      </c>
      <c r="D24" s="82">
        <f>SUM(D17:D23)</f>
        <v>0.36599999999999999</v>
      </c>
      <c r="E24" s="83">
        <f>ROUND(SUM(E17:E23),2)</f>
        <v>864.91</v>
      </c>
    </row>
    <row r="25" spans="1:5" x14ac:dyDescent="0.25">
      <c r="A25" s="22"/>
      <c r="B25" s="23"/>
      <c r="C25" s="23"/>
      <c r="D25" s="23"/>
      <c r="E25" s="47"/>
    </row>
    <row r="26" spans="1:5" x14ac:dyDescent="0.25">
      <c r="A26" s="84"/>
      <c r="B26" s="85"/>
      <c r="C26" s="86" t="s">
        <v>17</v>
      </c>
      <c r="D26" s="85"/>
      <c r="E26" s="87"/>
    </row>
    <row r="27" spans="1:5" x14ac:dyDescent="0.25">
      <c r="A27" s="17"/>
      <c r="B27" s="19"/>
      <c r="C27" s="18" t="s">
        <v>20</v>
      </c>
      <c r="D27" s="21">
        <v>8.3299999999999999E-2</v>
      </c>
      <c r="E27" s="46">
        <f t="shared" ref="E27:E37" si="0">$E$9*D27</f>
        <v>196.85</v>
      </c>
    </row>
    <row r="28" spans="1:5" x14ac:dyDescent="0.25">
      <c r="A28" s="17"/>
      <c r="B28" s="19"/>
      <c r="C28" s="18" t="s">
        <v>21</v>
      </c>
      <c r="D28" s="21">
        <v>6.7000000000000002E-3</v>
      </c>
      <c r="E28" s="46">
        <f t="shared" si="0"/>
        <v>15.83</v>
      </c>
    </row>
    <row r="29" spans="1:5" x14ac:dyDescent="0.25">
      <c r="A29" s="17"/>
      <c r="B29" s="19"/>
      <c r="C29" s="18" t="s">
        <v>22</v>
      </c>
      <c r="D29" s="21">
        <v>1.67E-2</v>
      </c>
      <c r="E29" s="46">
        <f t="shared" si="0"/>
        <v>39.46</v>
      </c>
    </row>
    <row r="30" spans="1:5" x14ac:dyDescent="0.25">
      <c r="A30" s="17"/>
      <c r="B30" s="19"/>
      <c r="C30" s="18" t="s">
        <v>18</v>
      </c>
      <c r="D30" s="21">
        <v>8.3299999999999999E-2</v>
      </c>
      <c r="E30" s="46">
        <f>$E$9*D30</f>
        <v>196.85</v>
      </c>
    </row>
    <row r="31" spans="1:5" x14ac:dyDescent="0.25">
      <c r="A31" s="17"/>
      <c r="B31" s="19"/>
      <c r="C31" s="18" t="s">
        <v>24</v>
      </c>
      <c r="D31" s="25">
        <v>6.7000000000000002E-3</v>
      </c>
      <c r="E31" s="46">
        <f t="shared" si="0"/>
        <v>15.83</v>
      </c>
    </row>
    <row r="32" spans="1:5" x14ac:dyDescent="0.25">
      <c r="A32" s="17"/>
      <c r="B32" s="19"/>
      <c r="C32" s="18" t="s">
        <v>41</v>
      </c>
      <c r="D32" s="21">
        <v>1.67E-2</v>
      </c>
      <c r="E32" s="46">
        <f t="shared" si="0"/>
        <v>39.46</v>
      </c>
    </row>
    <row r="33" spans="1:5" x14ac:dyDescent="0.25">
      <c r="A33" s="24"/>
      <c r="B33" s="22"/>
      <c r="C33" s="18" t="s">
        <v>23</v>
      </c>
      <c r="D33" s="21">
        <v>2.7799999999999998E-2</v>
      </c>
      <c r="E33" s="46">
        <f t="shared" si="0"/>
        <v>65.7</v>
      </c>
    </row>
    <row r="34" spans="1:5" x14ac:dyDescent="0.25">
      <c r="A34" s="17"/>
      <c r="B34" s="19"/>
      <c r="C34" s="18" t="s">
        <v>40</v>
      </c>
      <c r="D34" s="21">
        <v>3.5000000000000001E-3</v>
      </c>
      <c r="E34" s="46">
        <f t="shared" si="0"/>
        <v>8.27</v>
      </c>
    </row>
    <row r="35" spans="1:5" x14ac:dyDescent="0.25">
      <c r="A35" s="24"/>
      <c r="B35" s="22"/>
      <c r="C35" s="18" t="s">
        <v>19</v>
      </c>
      <c r="D35" s="21">
        <v>2.2700000000000001E-2</v>
      </c>
      <c r="E35" s="46">
        <f t="shared" si="0"/>
        <v>53.64</v>
      </c>
    </row>
    <row r="36" spans="1:5" x14ac:dyDescent="0.25">
      <c r="A36" s="24"/>
      <c r="B36" s="22"/>
      <c r="C36" s="18" t="s">
        <v>25</v>
      </c>
      <c r="D36" s="25">
        <v>1.7399999999999999E-2</v>
      </c>
      <c r="E36" s="46">
        <f t="shared" si="0"/>
        <v>41.12</v>
      </c>
    </row>
    <row r="37" spans="1:5" x14ac:dyDescent="0.25">
      <c r="A37" s="24"/>
      <c r="B37" s="22"/>
      <c r="C37" s="18" t="s">
        <v>38</v>
      </c>
      <c r="D37" s="25">
        <f>(D23+D36)*40%</f>
        <v>3.9E-2</v>
      </c>
      <c r="E37" s="46">
        <f t="shared" si="0"/>
        <v>92.16</v>
      </c>
    </row>
    <row r="38" spans="1:5" ht="25.5" x14ac:dyDescent="0.25">
      <c r="A38" s="24"/>
      <c r="B38" s="22"/>
      <c r="C38" s="31" t="s">
        <v>26</v>
      </c>
      <c r="D38" s="92">
        <f>SUM(D27:D37)</f>
        <v>0.32379999999999998</v>
      </c>
      <c r="E38" s="93">
        <f>SUM(E27:E37)</f>
        <v>765.17</v>
      </c>
    </row>
    <row r="39" spans="1:5" ht="15" customHeight="1" x14ac:dyDescent="0.25">
      <c r="A39" s="88"/>
      <c r="B39" s="88"/>
      <c r="C39" s="89" t="s">
        <v>27</v>
      </c>
      <c r="D39" s="90"/>
      <c r="E39" s="91">
        <f>E38+E24+E14</f>
        <v>4793.6400000000003</v>
      </c>
    </row>
    <row r="40" spans="1:5" x14ac:dyDescent="0.25">
      <c r="A40" s="26"/>
      <c r="B40" s="48"/>
      <c r="C40" s="26" t="s">
        <v>45</v>
      </c>
      <c r="D40" s="49"/>
      <c r="E40" s="66">
        <v>758.35</v>
      </c>
    </row>
    <row r="41" spans="1:5" x14ac:dyDescent="0.25">
      <c r="A41" s="35"/>
      <c r="B41" s="36"/>
      <c r="C41" s="36"/>
      <c r="D41" s="51" t="s">
        <v>34</v>
      </c>
      <c r="E41" s="94">
        <f>SUM(E39:E40)</f>
        <v>5551.99</v>
      </c>
    </row>
    <row r="42" spans="1:5" x14ac:dyDescent="0.25">
      <c r="A42" s="33"/>
      <c r="B42" s="34"/>
      <c r="C42" s="34"/>
      <c r="D42" s="34"/>
      <c r="E42" s="34"/>
    </row>
    <row r="43" spans="1:5" x14ac:dyDescent="0.25">
      <c r="A43" s="95"/>
      <c r="B43" s="95"/>
      <c r="C43" s="95" t="s">
        <v>35</v>
      </c>
      <c r="D43" s="96"/>
      <c r="E43" s="94"/>
    </row>
    <row r="44" spans="1:5" x14ac:dyDescent="0.25">
      <c r="A44" s="52"/>
      <c r="B44" s="52"/>
      <c r="C44" s="54" t="s">
        <v>36</v>
      </c>
      <c r="D44" s="67">
        <v>0.1</v>
      </c>
      <c r="E44" s="68">
        <f>$E$41*D44</f>
        <v>555.20000000000005</v>
      </c>
    </row>
    <row r="45" spans="1:5" x14ac:dyDescent="0.25">
      <c r="A45" s="52"/>
      <c r="B45" s="52"/>
      <c r="C45" s="54" t="s">
        <v>37</v>
      </c>
      <c r="D45" s="67">
        <v>0.09</v>
      </c>
      <c r="E45" s="68">
        <f>$E$41*D45</f>
        <v>499.68</v>
      </c>
    </row>
    <row r="46" spans="1:5" ht="25.5" x14ac:dyDescent="0.25">
      <c r="A46" s="52"/>
      <c r="B46" s="52"/>
      <c r="C46" s="54"/>
      <c r="D46" s="65" t="s">
        <v>44</v>
      </c>
      <c r="E46" s="94">
        <f>E41+E44+E45</f>
        <v>6606.87</v>
      </c>
    </row>
    <row r="47" spans="1:5" x14ac:dyDescent="0.25">
      <c r="A47" s="52"/>
      <c r="B47" s="52"/>
      <c r="C47" s="54" t="s">
        <v>42</v>
      </c>
      <c r="D47" s="55">
        <v>0.02</v>
      </c>
      <c r="E47" s="53">
        <f>(($E$46/((100-($D$47+$D$48)*100)))*100)*D47</f>
        <v>152.46</v>
      </c>
    </row>
    <row r="48" spans="1:5" x14ac:dyDescent="0.25">
      <c r="A48" s="52"/>
      <c r="B48" s="52"/>
      <c r="C48" s="54" t="s">
        <v>43</v>
      </c>
      <c r="D48" s="55">
        <v>0.1133</v>
      </c>
      <c r="E48" s="53">
        <f>(($E$46/((100-($D$47+$D$48)*100)))*100)*D48</f>
        <v>863.69</v>
      </c>
    </row>
    <row r="49" spans="1:5" x14ac:dyDescent="0.25">
      <c r="A49" s="52"/>
      <c r="B49" s="52"/>
      <c r="C49" s="52"/>
      <c r="D49" s="51"/>
      <c r="E49" s="50"/>
    </row>
    <row r="50" spans="1:5" x14ac:dyDescent="0.25">
      <c r="A50" s="109" t="s">
        <v>28</v>
      </c>
      <c r="B50" s="110"/>
      <c r="C50" s="111"/>
      <c r="D50" s="112">
        <v>7661.74</v>
      </c>
      <c r="E50" s="112"/>
    </row>
    <row r="51" spans="1:5" x14ac:dyDescent="0.25">
      <c r="A51" s="109" t="s">
        <v>29</v>
      </c>
      <c r="B51" s="110"/>
      <c r="C51" s="111"/>
      <c r="D51" s="112">
        <f>D50*12</f>
        <v>91940.88</v>
      </c>
      <c r="E51" s="112"/>
    </row>
    <row r="52" spans="1:5" x14ac:dyDescent="0.25">
      <c r="A52" s="37"/>
      <c r="B52" s="1"/>
      <c r="C52" s="1"/>
      <c r="D52" s="1"/>
      <c r="E52" s="38"/>
    </row>
    <row r="53" spans="1:5" x14ac:dyDescent="0.25">
      <c r="A53" s="101" t="s">
        <v>30</v>
      </c>
      <c r="B53" s="102"/>
      <c r="C53" s="105"/>
      <c r="D53" s="105"/>
      <c r="E53" s="106"/>
    </row>
    <row r="54" spans="1:5" x14ac:dyDescent="0.25">
      <c r="A54" s="103"/>
      <c r="B54" s="104"/>
      <c r="C54" s="107"/>
      <c r="D54" s="107"/>
      <c r="E54" s="108"/>
    </row>
  </sheetData>
  <mergeCells count="6">
    <mergeCell ref="A50:C50"/>
    <mergeCell ref="D50:E50"/>
    <mergeCell ref="A51:C51"/>
    <mergeCell ref="D51:E51"/>
    <mergeCell ref="A53:B54"/>
    <mergeCell ref="C53:E54"/>
  </mergeCells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4"/>
  <sheetViews>
    <sheetView workbookViewId="0">
      <selection activeCell="H10" sqref="H10"/>
    </sheetView>
  </sheetViews>
  <sheetFormatPr defaultRowHeight="15" x14ac:dyDescent="0.25"/>
  <cols>
    <col min="1" max="1" width="8" bestFit="1" customWidth="1"/>
    <col min="3" max="3" width="59.5703125" customWidth="1"/>
    <col min="4" max="4" width="8.42578125" bestFit="1" customWidth="1"/>
    <col min="5" max="5" width="9.7109375" bestFit="1" customWidth="1"/>
  </cols>
  <sheetData>
    <row r="2" spans="1:5" x14ac:dyDescent="0.25">
      <c r="A2" s="131" t="s">
        <v>55</v>
      </c>
      <c r="B2" s="132"/>
      <c r="C2" s="132"/>
      <c r="D2" s="132"/>
      <c r="E2" s="133"/>
    </row>
    <row r="3" spans="1:5" x14ac:dyDescent="0.25">
      <c r="A3" s="2"/>
      <c r="B3" s="3"/>
      <c r="C3" s="3"/>
      <c r="D3" s="3"/>
      <c r="E3" s="4"/>
    </row>
    <row r="4" spans="1:5" ht="38.25" x14ac:dyDescent="0.25">
      <c r="A4" s="5" t="s">
        <v>0</v>
      </c>
      <c r="B4" s="6" t="s">
        <v>1</v>
      </c>
      <c r="C4" s="6" t="s">
        <v>56</v>
      </c>
      <c r="D4" s="7" t="s">
        <v>3</v>
      </c>
      <c r="E4" s="7" t="s">
        <v>4</v>
      </c>
    </row>
    <row r="5" spans="1:5" x14ac:dyDescent="0.25">
      <c r="A5" s="33"/>
      <c r="B5" s="34"/>
      <c r="C5" s="34"/>
      <c r="D5" s="34"/>
      <c r="E5" s="34"/>
    </row>
    <row r="6" spans="1:5" x14ac:dyDescent="0.25">
      <c r="A6" s="135"/>
      <c r="B6" s="136"/>
      <c r="C6" s="134" t="s">
        <v>57</v>
      </c>
      <c r="D6" s="137"/>
      <c r="E6" s="138"/>
    </row>
    <row r="7" spans="1:5" ht="110.25" x14ac:dyDescent="0.25">
      <c r="A7" s="115">
        <v>1</v>
      </c>
      <c r="B7" s="30" t="s">
        <v>6</v>
      </c>
      <c r="C7" s="116" t="s">
        <v>58</v>
      </c>
      <c r="D7" s="117"/>
      <c r="E7" s="117">
        <v>23182</v>
      </c>
    </row>
    <row r="8" spans="1:5" x14ac:dyDescent="0.25">
      <c r="A8" s="135"/>
      <c r="B8" s="136"/>
      <c r="C8" s="139" t="s">
        <v>59</v>
      </c>
      <c r="D8" s="140"/>
      <c r="E8" s="141">
        <v>21620.87</v>
      </c>
    </row>
    <row r="9" spans="1:5" x14ac:dyDescent="0.25">
      <c r="A9" s="118"/>
      <c r="B9" s="119"/>
      <c r="C9" s="120"/>
      <c r="D9" s="121"/>
      <c r="E9" s="122"/>
    </row>
    <row r="10" spans="1:5" x14ac:dyDescent="0.25">
      <c r="A10" s="123" t="s">
        <v>59</v>
      </c>
      <c r="B10" s="124"/>
      <c r="C10" s="124"/>
      <c r="D10" s="125"/>
      <c r="E10" s="126">
        <f>E8</f>
        <v>21620.87</v>
      </c>
    </row>
    <row r="11" spans="1:5" x14ac:dyDescent="0.25">
      <c r="A11" s="123" t="s">
        <v>60</v>
      </c>
      <c r="B11" s="124"/>
      <c r="C11" s="124"/>
      <c r="D11" s="127">
        <f>'[1]BDI '!C20</f>
        <v>0.28149999999999997</v>
      </c>
      <c r="E11" s="128">
        <f>ROUND(E8*D11,2)</f>
        <v>6086.27</v>
      </c>
    </row>
    <row r="12" spans="1:5" x14ac:dyDescent="0.25">
      <c r="A12" s="129"/>
      <c r="B12" s="130"/>
      <c r="C12" s="130"/>
      <c r="D12" s="130"/>
      <c r="E12" s="130"/>
    </row>
    <row r="13" spans="1:5" x14ac:dyDescent="0.25">
      <c r="A13" s="142" t="s">
        <v>28</v>
      </c>
      <c r="B13" s="143"/>
      <c r="C13" s="144"/>
      <c r="D13" s="145">
        <f>SUM(E10:E11)</f>
        <v>27707.14</v>
      </c>
      <c r="E13" s="145"/>
    </row>
    <row r="14" spans="1:5" x14ac:dyDescent="0.25">
      <c r="A14" s="142" t="s">
        <v>29</v>
      </c>
      <c r="B14" s="143"/>
      <c r="C14" s="144"/>
      <c r="D14" s="145">
        <f>D13*12</f>
        <v>332485.68</v>
      </c>
      <c r="E14" s="145"/>
    </row>
  </sheetData>
  <mergeCells count="7">
    <mergeCell ref="A2:E2"/>
    <mergeCell ref="A10:C10"/>
    <mergeCell ref="A11:C11"/>
    <mergeCell ref="A13:C13"/>
    <mergeCell ref="D13:E13"/>
    <mergeCell ref="A14:C14"/>
    <mergeCell ref="D14:E14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showGridLines="0" workbookViewId="0">
      <selection activeCell="F35" sqref="F35"/>
    </sheetView>
  </sheetViews>
  <sheetFormatPr defaultRowHeight="15" x14ac:dyDescent="0.25"/>
  <cols>
    <col min="1" max="1" width="5" bestFit="1" customWidth="1"/>
    <col min="2" max="2" width="38" customWidth="1"/>
    <col min="3" max="3" width="15.7109375" customWidth="1"/>
  </cols>
  <sheetData>
    <row r="1" spans="1:3" x14ac:dyDescent="0.25">
      <c r="A1" s="146"/>
      <c r="B1" s="146"/>
      <c r="C1" s="146"/>
    </row>
    <row r="2" spans="1:3" ht="15.75" thickBot="1" x14ac:dyDescent="0.3">
      <c r="A2" s="147" t="s">
        <v>61</v>
      </c>
      <c r="B2" s="147"/>
      <c r="C2" s="147"/>
    </row>
    <row r="3" spans="1:3" ht="15.75" thickBot="1" x14ac:dyDescent="0.3">
      <c r="A3" s="148" t="s">
        <v>62</v>
      </c>
      <c r="B3" s="149" t="s">
        <v>63</v>
      </c>
      <c r="C3" s="150" t="s">
        <v>64</v>
      </c>
    </row>
    <row r="4" spans="1:3" x14ac:dyDescent="0.25">
      <c r="A4" s="151">
        <v>1</v>
      </c>
      <c r="B4" s="152" t="s">
        <v>65</v>
      </c>
      <c r="C4" s="153"/>
    </row>
    <row r="5" spans="1:3" ht="15.75" thickBot="1" x14ac:dyDescent="0.3">
      <c r="A5" s="154"/>
      <c r="B5" s="155" t="s">
        <v>66</v>
      </c>
      <c r="C5" s="156">
        <v>0.05</v>
      </c>
    </row>
    <row r="6" spans="1:3" x14ac:dyDescent="0.25">
      <c r="A6" s="151">
        <v>2</v>
      </c>
      <c r="B6" s="152" t="s">
        <v>67</v>
      </c>
      <c r="C6" s="157"/>
    </row>
    <row r="7" spans="1:3" ht="15.75" thickBot="1" x14ac:dyDescent="0.3">
      <c r="A7" s="154"/>
      <c r="B7" s="155" t="s">
        <v>66</v>
      </c>
      <c r="C7" s="156">
        <v>1.4999999999999999E-2</v>
      </c>
    </row>
    <row r="8" spans="1:3" x14ac:dyDescent="0.25">
      <c r="A8" s="151">
        <v>3</v>
      </c>
      <c r="B8" s="152" t="s">
        <v>68</v>
      </c>
      <c r="C8" s="157"/>
    </row>
    <row r="9" spans="1:3" x14ac:dyDescent="0.25">
      <c r="A9" s="158" t="s">
        <v>69</v>
      </c>
      <c r="B9" s="159" t="s">
        <v>70</v>
      </c>
      <c r="C9" s="160">
        <v>1.5599999999999999E-2</v>
      </c>
    </row>
    <row r="10" spans="1:3" x14ac:dyDescent="0.25">
      <c r="A10" s="158" t="s">
        <v>71</v>
      </c>
      <c r="B10" s="159" t="s">
        <v>72</v>
      </c>
      <c r="C10" s="160">
        <v>1.4E-2</v>
      </c>
    </row>
    <row r="11" spans="1:3" ht="15.75" thickBot="1" x14ac:dyDescent="0.3">
      <c r="A11" s="154"/>
      <c r="B11" s="155" t="s">
        <v>66</v>
      </c>
      <c r="C11" s="156">
        <f>SUM(C9:C10)</f>
        <v>2.9600000000000001E-2</v>
      </c>
    </row>
    <row r="12" spans="1:3" x14ac:dyDescent="0.25">
      <c r="A12" s="151">
        <v>4</v>
      </c>
      <c r="B12" s="152" t="s">
        <v>73</v>
      </c>
      <c r="C12" s="157"/>
    </row>
    <row r="13" spans="1:3" x14ac:dyDescent="0.25">
      <c r="A13" s="158" t="s">
        <v>74</v>
      </c>
      <c r="B13" s="159" t="s">
        <v>75</v>
      </c>
      <c r="C13" s="160">
        <v>6.4999999999999997E-3</v>
      </c>
    </row>
    <row r="14" spans="1:3" x14ac:dyDescent="0.25">
      <c r="A14" s="158" t="s">
        <v>76</v>
      </c>
      <c r="B14" s="159" t="s">
        <v>77</v>
      </c>
      <c r="C14" s="160">
        <v>0.03</v>
      </c>
    </row>
    <row r="15" spans="1:3" x14ac:dyDescent="0.25">
      <c r="A15" s="158" t="s">
        <v>78</v>
      </c>
      <c r="B15" s="159" t="s">
        <v>79</v>
      </c>
      <c r="C15" s="160">
        <v>0.02</v>
      </c>
    </row>
    <row r="16" spans="1:3" x14ac:dyDescent="0.25">
      <c r="A16" s="158" t="s">
        <v>80</v>
      </c>
      <c r="B16" s="159" t="s">
        <v>81</v>
      </c>
      <c r="C16" s="160">
        <v>0.02</v>
      </c>
    </row>
    <row r="17" spans="1:3" ht="15.75" thickBot="1" x14ac:dyDescent="0.3">
      <c r="A17" s="154"/>
      <c r="B17" s="155" t="s">
        <v>66</v>
      </c>
      <c r="C17" s="156">
        <f>SUM(C13:C16)</f>
        <v>7.6499999999999999E-2</v>
      </c>
    </row>
    <row r="18" spans="1:3" x14ac:dyDescent="0.25">
      <c r="A18" s="151">
        <v>5</v>
      </c>
      <c r="B18" s="152" t="s">
        <v>82</v>
      </c>
      <c r="C18" s="157"/>
    </row>
    <row r="19" spans="1:3" ht="15.75" thickBot="1" x14ac:dyDescent="0.3">
      <c r="A19" s="154"/>
      <c r="B19" s="155" t="s">
        <v>66</v>
      </c>
      <c r="C19" s="156">
        <v>0.08</v>
      </c>
    </row>
    <row r="20" spans="1:3" ht="15.75" thickBot="1" x14ac:dyDescent="0.3">
      <c r="A20" s="161" t="s">
        <v>83</v>
      </c>
      <c r="B20" s="162"/>
      <c r="C20" s="156">
        <f>ROUND(((((1+C5+C10+C9)*(1+C7)*(1+C19))/(1-C17))-1),4)</f>
        <v>0.28149999999999997</v>
      </c>
    </row>
    <row r="21" spans="1:3" ht="15.75" thickBot="1" x14ac:dyDescent="0.3">
      <c r="A21" s="163"/>
      <c r="B21" s="164"/>
      <c r="C21" s="165"/>
    </row>
    <row r="22" spans="1:3" x14ac:dyDescent="0.25">
      <c r="A22" s="166"/>
      <c r="B22" s="167"/>
      <c r="C22" s="168"/>
    </row>
    <row r="23" spans="1:3" x14ac:dyDescent="0.25">
      <c r="A23" s="169" t="s">
        <v>84</v>
      </c>
      <c r="B23" s="170"/>
      <c r="C23" s="171"/>
    </row>
    <row r="24" spans="1:3" x14ac:dyDescent="0.25">
      <c r="A24" s="172"/>
      <c r="B24" s="173"/>
      <c r="C24" s="174"/>
    </row>
    <row r="25" spans="1:3" x14ac:dyDescent="0.25">
      <c r="A25" s="172"/>
      <c r="B25" s="173"/>
      <c r="C25" s="174"/>
    </row>
    <row r="26" spans="1:3" x14ac:dyDescent="0.25">
      <c r="A26" s="172"/>
      <c r="B26" s="173"/>
      <c r="C26" s="174"/>
    </row>
    <row r="27" spans="1:3" x14ac:dyDescent="0.25">
      <c r="A27" s="172"/>
      <c r="B27" s="173"/>
      <c r="C27" s="174"/>
    </row>
    <row r="28" spans="1:3" x14ac:dyDescent="0.25">
      <c r="A28" s="175"/>
      <c r="B28" s="176"/>
      <c r="C28" s="177"/>
    </row>
    <row r="29" spans="1:3" ht="15.75" thickBot="1" x14ac:dyDescent="0.3">
      <c r="A29" s="178"/>
      <c r="B29" s="179"/>
      <c r="C29" s="180"/>
    </row>
  </sheetData>
  <mergeCells count="10">
    <mergeCell ref="A26:C26"/>
    <mergeCell ref="A27:C27"/>
    <mergeCell ref="A28:C28"/>
    <mergeCell ref="A29:C29"/>
    <mergeCell ref="A2:C2"/>
    <mergeCell ref="A20:B20"/>
    <mergeCell ref="A22:C22"/>
    <mergeCell ref="A23:C23"/>
    <mergeCell ref="A24:C24"/>
    <mergeCell ref="A25:C2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ELETRICISTA</vt:lpstr>
      <vt:lpstr>ENCARREGADO</vt:lpstr>
      <vt:lpstr>OFICIAL MANUTENCAO</vt:lpstr>
      <vt:lpstr>CAMINHAO</vt:lpstr>
      <vt:lpstr>TABELA BDI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Jonas Anselmo</cp:lastModifiedBy>
  <cp:lastPrinted>2025-09-05T18:24:51Z</cp:lastPrinted>
  <dcterms:created xsi:type="dcterms:W3CDTF">2025-05-29T18:00:24Z</dcterms:created>
  <dcterms:modified xsi:type="dcterms:W3CDTF">2025-09-15T21:36:30Z</dcterms:modified>
</cp:coreProperties>
</file>