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1-2025 LOCAÇÃO CAMINHÃO POLIGUINDASTE - COM MOTORISTA\"/>
    </mc:Choice>
  </mc:AlternateContent>
  <bookViews>
    <workbookView xWindow="0" yWindow="0" windowWidth="28800" windowHeight="12300" tabRatio="776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EQUIPAMENTOS!$A$1:$E$28</definedName>
    <definedName name="_xlnm.Print_Area" localSheetId="0">MOTORISTA!$A$1:$E$64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EQUIPAMENTOS!$1:$7</definedName>
    <definedName name="_xlnm.Print_Titles" localSheetId="0">MOTORISTA!$1:$5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11" i="33" l="1"/>
  <c r="A48" i="37" l="1"/>
  <c r="C4" i="34" l="1"/>
  <c r="E48" i="37"/>
  <c r="E46" i="37"/>
  <c r="D42" i="37"/>
  <c r="A41" i="37"/>
  <c r="E41" i="37" s="1"/>
  <c r="A40" i="37"/>
  <c r="E40" i="37" s="1"/>
  <c r="D24" i="37"/>
  <c r="E7" i="37"/>
  <c r="E51" i="37" l="1"/>
  <c r="E14" i="37"/>
  <c r="E36" i="37" l="1"/>
  <c r="E39" i="37"/>
  <c r="E22" i="37"/>
  <c r="E18" i="37"/>
  <c r="E29" i="37"/>
  <c r="E33" i="37"/>
  <c r="E37" i="37"/>
  <c r="E19" i="37"/>
  <c r="E23" i="37"/>
  <c r="E30" i="37"/>
  <c r="E34" i="37"/>
  <c r="E38" i="37"/>
  <c r="E20" i="37"/>
  <c r="E27" i="37"/>
  <c r="E31" i="37"/>
  <c r="E35" i="37"/>
  <c r="E17" i="37"/>
  <c r="E21" i="37"/>
  <c r="E28" i="37"/>
  <c r="E32" i="37"/>
  <c r="E24" i="37" l="1"/>
  <c r="E42" i="37"/>
  <c r="E43" i="37" l="1"/>
  <c r="E53" i="37" s="1"/>
  <c r="E10" i="33"/>
  <c r="E15" i="33" l="1"/>
  <c r="E17" i="33" l="1"/>
  <c r="C17" i="30" l="1"/>
  <c r="C20" i="30" s="1"/>
  <c r="C11" i="30"/>
  <c r="D54" i="37" l="1"/>
  <c r="D56" i="37" s="1"/>
  <c r="E54" i="37" s="1"/>
  <c r="D18" i="33"/>
  <c r="E18" i="33" s="1"/>
  <c r="D20" i="33" s="1"/>
  <c r="G4" i="34" l="1"/>
  <c r="H4" i="34" s="1"/>
  <c r="I4" i="34" s="1"/>
  <c r="D21" i="33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7" i="37" l="1"/>
  <c r="I3" i="34"/>
  <c r="H5" i="34"/>
  <c r="J5" i="34" s="1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5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<sst xmlns="http://schemas.openxmlformats.org/spreadsheetml/2006/main" count="160" uniqueCount="112">
  <si>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</si>
  <si>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</si>
  <si>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</si>
  <si>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</si>
  <si>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</si>
  <si>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</si>
  <si>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</si>
  <si>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</si>
  <si>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</si>
  <si>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</si>
  <si>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</si>
  <si>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</si>
  <si>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</si>
  <si>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</si>
  <si>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</si>
  <si>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</si>
  <si>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</si>
  <si>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</si>
  <si>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</si>
  <si>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</si>
  <si>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</si>
  <si>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</si>
  <si>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</si>
  <si>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</si>
  <si>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</si>
  <si>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</si>
  <si>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</si>
  <si>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</si>
  <si>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</si>
  <si>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</si>
  <si>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</si>
  <si>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</si>
  <si>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</si>
  <si>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</si>
  <si>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</si>
  <si>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</si>
  <si>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</si>
  <si>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</si>
  <si>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</si>
  <si>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</si>
  <si>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</si>
  <si>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</si>
  <si>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</si>
  <si>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</si>
  <si>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</si>
  <si>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</si>
  <si>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</si>
  <si>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</si>
  <si>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</si>
  <si>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</si>
  <si>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</si>
  <si>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</si>
  <si>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</si>
  <si>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</si>
  <si>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</si>
  <si>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</si>
  <si>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</si>
  <si>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</si>
  <si>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</si>
  <si>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</si>
  <si>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</si>
  <si>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</si>
  <si>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</si>
  <si>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</si>
  <si>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</si>
  <si>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</si>
  <si>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</si>
  <si>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</si>
  <si>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</si>
  <si>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</si>
  <si>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</si>
  <si>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</si>
  <si>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</si>
  <si>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</si>
  <si>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</si>
  <si>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</si>
  <si>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</si>
  <si>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</si>
  <si>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</si>
  <si>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</si>
  <si>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</si>
  <si>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</si>
  <si>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</si>
  <si>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</si>
  <si>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</si>
  <si>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</si>
  <si>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</si>
  <si>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</si>
  <si>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</si>
  <si>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</si>
  <si>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</si>
  <si>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</si>
  <si>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</si>
  <si>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</si>
  <si>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</si>
  <si>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</si>
  <si>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</si>
  <si>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</si>
  <si>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</si>
  <si>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</si>
  <si>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</si>
  <si>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</si>
  <si>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</si>
  <si>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</si>
  <si>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</si>
  <si>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</si>
  <si>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 xml:space="preserve">MOTORISTA </t>
  </si>
  <si>
    <t>MOTORISTA - 44 horas semanais</t>
  </si>
  <si>
    <t>Locação Caminhão BAU</t>
  </si>
  <si>
    <t>EPI's</t>
  </si>
  <si>
    <t>Caminhão POLIGUINDASTE SIMPLES - em perfeito estado de conservação - máximo 5 anos - com manutenção e combustível.</t>
  </si>
  <si>
    <t xml:space="preserve">Caçamba Estácionaria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</si>
</sst>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tabSelected="1" zoomScale="115" zoomScaleNormal="115" zoomScaleSheetLayoutView="100" workbookViewId="0">
      <selection activeCell="F10" sqref="F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23"/>
      <c r="B2" s="223"/>
      <c r="C2" s="223"/>
      <c r="D2" s="223"/>
      <c r="E2" s="223"/>
      <c r="F2" s="109"/>
    </row>
    <row r="3" spans="1:14" ht="21.75" customHeight="1" x14ac:dyDescent="0.25">
      <c r="A3" s="224" t="s">
        <v>106</v>
      </c>
      <c r="B3" s="225"/>
      <c r="C3" s="225"/>
      <c r="D3" s="225"/>
      <c r="E3" s="226"/>
      <c r="F3" s="109"/>
    </row>
    <row r="4" spans="1:14" ht="7.5" customHeight="1" x14ac:dyDescent="0.25">
      <c r="A4" s="105"/>
      <c r="B4" s="149"/>
      <c r="C4" s="149"/>
      <c r="D4" s="149"/>
      <c r="E4" s="150"/>
      <c r="F4" s="109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09"/>
    </row>
    <row r="6" spans="1:14" ht="17.25" customHeight="1" x14ac:dyDescent="0.25">
      <c r="A6" s="56"/>
      <c r="B6" s="57"/>
      <c r="C6" s="97" t="s">
        <v>68</v>
      </c>
      <c r="D6" s="59"/>
      <c r="E6" s="60"/>
      <c r="F6" s="109"/>
      <c r="I6" s="63"/>
      <c r="J6" s="63"/>
      <c r="L6" s="92"/>
      <c r="M6" s="203"/>
      <c r="N6" s="92"/>
    </row>
    <row r="7" spans="1:14" s="61" customFormat="1" ht="15" customHeight="1" x14ac:dyDescent="0.25">
      <c r="A7" s="141">
        <v>1</v>
      </c>
      <c r="B7" s="65" t="s">
        <v>71</v>
      </c>
      <c r="C7" s="173" t="s">
        <v>105</v>
      </c>
      <c r="D7" s="188"/>
      <c r="E7" s="162">
        <f>A7*D7</f>
        <v>0</v>
      </c>
      <c r="F7" s="151"/>
      <c r="I7" s="201"/>
      <c r="J7" s="201"/>
      <c r="L7" s="202"/>
      <c r="M7" s="202"/>
    </row>
    <row r="8" spans="1:14" s="61" customFormat="1" ht="15" customHeight="1" x14ac:dyDescent="0.25">
      <c r="A8" s="141"/>
      <c r="B8" s="65"/>
      <c r="C8" s="173"/>
      <c r="D8" s="162"/>
      <c r="E8" s="162"/>
      <c r="F8" s="151"/>
      <c r="I8" s="201"/>
      <c r="J8" s="201"/>
      <c r="L8" s="202"/>
      <c r="M8" s="202"/>
    </row>
    <row r="9" spans="1:14" s="61" customFormat="1" ht="15" customHeight="1" x14ac:dyDescent="0.25">
      <c r="A9" s="141"/>
      <c r="B9" s="65"/>
      <c r="C9" s="173"/>
      <c r="D9" s="162"/>
      <c r="E9" s="162"/>
      <c r="F9" s="151"/>
      <c r="J9" s="201"/>
    </row>
    <row r="10" spans="1:14" s="61" customFormat="1" ht="15" customHeight="1" x14ac:dyDescent="0.25">
      <c r="A10" s="141"/>
      <c r="B10" s="65"/>
      <c r="C10" s="173"/>
      <c r="D10" s="184"/>
      <c r="E10" s="162"/>
      <c r="F10" s="151"/>
      <c r="J10" s="201"/>
    </row>
    <row r="11" spans="1:14" s="61" customFormat="1" ht="15" customHeight="1" x14ac:dyDescent="0.25">
      <c r="A11" s="141"/>
      <c r="B11" s="65"/>
      <c r="C11" s="173"/>
      <c r="D11" s="162"/>
      <c r="E11" s="184"/>
      <c r="F11" s="151"/>
      <c r="J11" s="202"/>
    </row>
    <row r="12" spans="1:14" ht="7.5" customHeight="1" x14ac:dyDescent="0.25">
      <c r="A12" s="141"/>
      <c r="B12" s="65"/>
      <c r="C12" s="98"/>
      <c r="D12" s="162"/>
      <c r="E12" s="162"/>
      <c r="F12" s="109"/>
      <c r="I12" s="63"/>
      <c r="J12" s="63"/>
      <c r="K12" s="63"/>
    </row>
    <row r="13" spans="1:14" x14ac:dyDescent="0.25">
      <c r="A13" s="142"/>
      <c r="B13" s="197"/>
      <c r="C13" s="99"/>
      <c r="D13" s="163"/>
      <c r="E13" s="162"/>
      <c r="F13" s="109"/>
      <c r="I13" s="63"/>
      <c r="J13" s="63"/>
      <c r="K13" s="63"/>
    </row>
    <row r="14" spans="1:14" x14ac:dyDescent="0.25">
      <c r="A14" s="62"/>
      <c r="B14" s="65"/>
      <c r="C14" s="100" t="s">
        <v>2</v>
      </c>
      <c r="D14" s="164"/>
      <c r="E14" s="164">
        <f>ROUND(SUM(E7:E13),2)</f>
        <v>0</v>
      </c>
      <c r="F14" s="109"/>
      <c r="I14" s="63"/>
      <c r="J14" s="63"/>
      <c r="K14" s="63"/>
    </row>
    <row r="15" spans="1:14" ht="5.0999999999999996" customHeight="1" x14ac:dyDescent="0.25">
      <c r="A15" s="75"/>
      <c r="B15" s="147"/>
      <c r="C15" s="147"/>
      <c r="D15" s="147"/>
      <c r="E15" s="148"/>
      <c r="F15" s="109"/>
      <c r="I15" s="176"/>
      <c r="J15" s="63"/>
      <c r="K15" s="63"/>
    </row>
    <row r="16" spans="1:14" ht="15.75" customHeight="1" x14ac:dyDescent="0.25">
      <c r="A16" s="56"/>
      <c r="B16" s="57"/>
      <c r="C16" s="97" t="s">
        <v>62</v>
      </c>
      <c r="D16" s="58"/>
      <c r="E16" s="60"/>
      <c r="F16" s="152"/>
      <c r="I16" s="63"/>
      <c r="J16" s="63"/>
      <c r="K16" s="63"/>
      <c r="L16" s="66"/>
      <c r="N16" s="66"/>
    </row>
    <row r="17" spans="1:12" x14ac:dyDescent="0.25">
      <c r="A17" s="67"/>
      <c r="B17" s="67"/>
      <c r="C17" s="101" t="s">
        <v>18</v>
      </c>
      <c r="D17" s="68">
        <v>0.2</v>
      </c>
      <c r="E17" s="170">
        <f>E14*D17</f>
        <v>0</v>
      </c>
      <c r="F17" s="109"/>
      <c r="I17" s="63"/>
      <c r="J17" s="63"/>
      <c r="K17" s="63"/>
      <c r="L17" s="66"/>
    </row>
    <row r="18" spans="1:12" x14ac:dyDescent="0.25">
      <c r="A18" s="67"/>
      <c r="B18" s="67"/>
      <c r="C18" s="101" t="s">
        <v>19</v>
      </c>
      <c r="D18" s="68">
        <v>0.01</v>
      </c>
      <c r="E18" s="170">
        <f>E14*D18</f>
        <v>0</v>
      </c>
      <c r="F18" s="109"/>
      <c r="I18" s="63"/>
      <c r="J18" s="63"/>
      <c r="K18" s="63"/>
    </row>
    <row r="19" spans="1:12" x14ac:dyDescent="0.25">
      <c r="A19" s="67"/>
      <c r="B19" s="67"/>
      <c r="C19" s="101" t="s">
        <v>20</v>
      </c>
      <c r="D19" s="68">
        <v>1.4999999999999999E-2</v>
      </c>
      <c r="E19" s="170">
        <f>E14*D19</f>
        <v>0</v>
      </c>
      <c r="F19" s="109"/>
      <c r="I19" s="63"/>
      <c r="J19" s="63"/>
      <c r="K19" s="63"/>
    </row>
    <row r="20" spans="1:12" x14ac:dyDescent="0.25">
      <c r="A20" s="67"/>
      <c r="B20" s="67"/>
      <c r="C20" s="101" t="s">
        <v>21</v>
      </c>
      <c r="D20" s="68">
        <v>0.03</v>
      </c>
      <c r="E20" s="170">
        <f>E14*D20</f>
        <v>0</v>
      </c>
      <c r="F20" s="109"/>
    </row>
    <row r="21" spans="1:12" x14ac:dyDescent="0.25">
      <c r="A21" s="67"/>
      <c r="B21" s="67"/>
      <c r="C21" s="101" t="s">
        <v>22</v>
      </c>
      <c r="D21" s="68">
        <v>2.5000000000000001E-2</v>
      </c>
      <c r="E21" s="170">
        <f>E14*D21</f>
        <v>0</v>
      </c>
      <c r="F21" s="152"/>
    </row>
    <row r="22" spans="1:12" x14ac:dyDescent="0.25">
      <c r="A22" s="67"/>
      <c r="B22" s="67"/>
      <c r="C22" s="101" t="s">
        <v>23</v>
      </c>
      <c r="D22" s="68">
        <v>6.0000000000000001E-3</v>
      </c>
      <c r="E22" s="170">
        <f>E14*D22</f>
        <v>0</v>
      </c>
      <c r="F22" s="152"/>
    </row>
    <row r="23" spans="1:12" x14ac:dyDescent="0.25">
      <c r="A23" s="67"/>
      <c r="B23" s="70"/>
      <c r="C23" s="101" t="s">
        <v>14</v>
      </c>
      <c r="D23" s="68">
        <v>0.08</v>
      </c>
      <c r="E23" s="170">
        <f>E14*D23</f>
        <v>0</v>
      </c>
      <c r="F23" s="109"/>
    </row>
    <row r="24" spans="1:12" x14ac:dyDescent="0.25">
      <c r="A24" s="67"/>
      <c r="B24" s="70"/>
      <c r="C24" s="102" t="s">
        <v>3</v>
      </c>
      <c r="D24" s="69">
        <f>SUM(D17:D23)</f>
        <v>0.36600000000000005</v>
      </c>
      <c r="E24" s="172">
        <f>ROUND(SUM(E17:E23),2)</f>
        <v>0</v>
      </c>
      <c r="F24" s="109"/>
    </row>
    <row r="25" spans="1:12" ht="4.5" customHeight="1" x14ac:dyDescent="0.25">
      <c r="A25" s="73"/>
      <c r="B25" s="145"/>
      <c r="C25" s="145"/>
      <c r="D25" s="145"/>
      <c r="E25" s="146"/>
      <c r="F25" s="109"/>
    </row>
    <row r="26" spans="1:12" x14ac:dyDescent="0.25">
      <c r="A26" s="93"/>
      <c r="B26" s="94"/>
      <c r="C26" s="103" t="s">
        <v>63</v>
      </c>
      <c r="D26" s="94"/>
      <c r="E26" s="95"/>
      <c r="F26" s="109"/>
    </row>
    <row r="27" spans="1:12" x14ac:dyDescent="0.25">
      <c r="A27" s="67"/>
      <c r="B27" s="70"/>
      <c r="C27" s="101" t="s">
        <v>25</v>
      </c>
      <c r="D27" s="69">
        <v>8.3299999999999999E-2</v>
      </c>
      <c r="E27" s="170">
        <f>E14*D27</f>
        <v>0</v>
      </c>
      <c r="F27" s="109"/>
    </row>
    <row r="28" spans="1:12" x14ac:dyDescent="0.25">
      <c r="A28" s="67"/>
      <c r="B28" s="70"/>
      <c r="C28" s="101" t="s">
        <v>24</v>
      </c>
      <c r="D28" s="69">
        <v>2.2700000000000001E-2</v>
      </c>
      <c r="E28" s="170">
        <f>D28*E14</f>
        <v>0</v>
      </c>
      <c r="F28" s="109"/>
    </row>
    <row r="29" spans="1:12" x14ac:dyDescent="0.25">
      <c r="A29" s="67"/>
      <c r="B29" s="70"/>
      <c r="C29" s="101" t="s">
        <v>26</v>
      </c>
      <c r="D29" s="69">
        <v>8.3299999999999999E-2</v>
      </c>
      <c r="E29" s="170">
        <f>D29*E14</f>
        <v>0</v>
      </c>
      <c r="F29" s="109"/>
      <c r="G29" s="71"/>
    </row>
    <row r="30" spans="1:12" x14ac:dyDescent="0.25">
      <c r="A30" s="67"/>
      <c r="B30" s="70"/>
      <c r="C30" s="101" t="s">
        <v>27</v>
      </c>
      <c r="D30" s="69">
        <v>6.7000000000000002E-3</v>
      </c>
      <c r="E30" s="170">
        <f>D30*E14</f>
        <v>0</v>
      </c>
      <c r="F30" s="109"/>
      <c r="G30" s="71"/>
    </row>
    <row r="31" spans="1:12" x14ac:dyDescent="0.25">
      <c r="A31" s="67"/>
      <c r="B31" s="70"/>
      <c r="C31" s="101" t="s">
        <v>28</v>
      </c>
      <c r="D31" s="69">
        <v>4.0000000000000002E-4</v>
      </c>
      <c r="E31" s="170">
        <f>D31*E14</f>
        <v>0</v>
      </c>
      <c r="F31" s="109"/>
    </row>
    <row r="32" spans="1:12" x14ac:dyDescent="0.25">
      <c r="A32" s="67"/>
      <c r="B32" s="70"/>
      <c r="C32" s="101" t="s">
        <v>29</v>
      </c>
      <c r="D32" s="69">
        <v>1.67E-2</v>
      </c>
      <c r="E32" s="170">
        <f>D32*E14</f>
        <v>0</v>
      </c>
      <c r="F32" s="109"/>
    </row>
    <row r="33" spans="1:13" x14ac:dyDescent="0.25">
      <c r="A33" s="72"/>
      <c r="B33" s="73"/>
      <c r="C33" s="101" t="s">
        <v>30</v>
      </c>
      <c r="D33" s="69">
        <v>3.5000000000000001E-3</v>
      </c>
      <c r="E33" s="170">
        <f>D33*E14</f>
        <v>0</v>
      </c>
      <c r="F33" s="109"/>
    </row>
    <row r="34" spans="1:13" x14ac:dyDescent="0.25">
      <c r="A34" s="67"/>
      <c r="B34" s="70"/>
      <c r="C34" s="101" t="s">
        <v>31</v>
      </c>
      <c r="D34" s="69">
        <v>2.7799999999999998E-2</v>
      </c>
      <c r="E34" s="170">
        <f>D34*E14</f>
        <v>0</v>
      </c>
      <c r="F34" s="109"/>
    </row>
    <row r="35" spans="1:13" x14ac:dyDescent="0.25">
      <c r="A35" s="72"/>
      <c r="B35" s="73"/>
      <c r="C35" s="101" t="s">
        <v>32</v>
      </c>
      <c r="D35" s="74">
        <v>6.7000000000000002E-3</v>
      </c>
      <c r="E35" s="170">
        <f>D35*E14</f>
        <v>0</v>
      </c>
      <c r="F35" s="109"/>
    </row>
    <row r="36" spans="1:13" x14ac:dyDescent="0.25">
      <c r="A36" s="72"/>
      <c r="B36" s="73"/>
      <c r="C36" s="101" t="s">
        <v>33</v>
      </c>
      <c r="D36" s="74">
        <v>4.0000000000000002E-4</v>
      </c>
      <c r="E36" s="170">
        <f>D36*E14</f>
        <v>0</v>
      </c>
      <c r="F36" s="109"/>
    </row>
    <row r="37" spans="1:13" x14ac:dyDescent="0.25">
      <c r="A37" s="72"/>
      <c r="B37" s="73"/>
      <c r="C37" s="101" t="s">
        <v>34</v>
      </c>
      <c r="D37" s="74">
        <v>1.7399999999999999E-2</v>
      </c>
      <c r="E37" s="170">
        <f>D37*E14</f>
        <v>0</v>
      </c>
      <c r="F37" s="109"/>
    </row>
    <row r="38" spans="1:13" x14ac:dyDescent="0.25">
      <c r="A38" s="72"/>
      <c r="B38" s="73"/>
      <c r="C38" s="101" t="s">
        <v>35</v>
      </c>
      <c r="D38" s="74">
        <v>4.87E-2</v>
      </c>
      <c r="E38" s="170">
        <f>D38*E14</f>
        <v>0</v>
      </c>
      <c r="F38" s="109"/>
    </row>
    <row r="39" spans="1:13" x14ac:dyDescent="0.25">
      <c r="A39" s="64"/>
      <c r="B39" s="75"/>
      <c r="C39" s="173" t="s">
        <v>99</v>
      </c>
      <c r="D39" s="162"/>
      <c r="E39" s="162">
        <f>E14*7%</f>
        <v>0</v>
      </c>
      <c r="F39" s="109"/>
    </row>
    <row r="40" spans="1:13" s="61" customFormat="1" x14ac:dyDescent="0.25">
      <c r="A40" s="141">
        <f>A7</f>
        <v>1</v>
      </c>
      <c r="B40" s="65"/>
      <c r="C40" s="174" t="s">
        <v>67</v>
      </c>
      <c r="D40" s="189"/>
      <c r="E40" s="170">
        <f>D40*A40</f>
        <v>0</v>
      </c>
      <c r="F40" s="153"/>
    </row>
    <row r="41" spans="1:13" s="61" customFormat="1" x14ac:dyDescent="0.25">
      <c r="A41" s="141">
        <f>A7</f>
        <v>1</v>
      </c>
      <c r="B41" s="65"/>
      <c r="C41" s="174" t="s">
        <v>72</v>
      </c>
      <c r="D41" s="189"/>
      <c r="E41" s="170">
        <f>D41*A41</f>
        <v>0</v>
      </c>
      <c r="F41" s="151"/>
    </row>
    <row r="42" spans="1:13" s="78" customFormat="1" ht="15" customHeight="1" x14ac:dyDescent="0.25">
      <c r="A42" s="76"/>
      <c r="B42" s="77"/>
      <c r="C42" s="104" t="s">
        <v>5</v>
      </c>
      <c r="D42" s="107">
        <f>SUM(D27:D38)</f>
        <v>0.31760000000000005</v>
      </c>
      <c r="E42" s="171">
        <f>ROUND(SUM(E27:E41),2)</f>
        <v>0</v>
      </c>
      <c r="F42" s="154"/>
    </row>
    <row r="43" spans="1:13" s="78" customFormat="1" ht="13.5" customHeight="1" x14ac:dyDescent="0.25">
      <c r="A43" s="227" t="s">
        <v>6</v>
      </c>
      <c r="B43" s="228"/>
      <c r="C43" s="228"/>
      <c r="D43" s="96"/>
      <c r="E43" s="165">
        <f>ROUND(E42+E24+E14,2)</f>
        <v>0</v>
      </c>
      <c r="F43" s="154"/>
      <c r="G43" s="79"/>
      <c r="H43" s="79"/>
      <c r="I43" s="79"/>
      <c r="J43" s="79"/>
      <c r="K43" s="79"/>
      <c r="L43" s="79"/>
      <c r="M43" s="79"/>
    </row>
    <row r="44" spans="1:13" s="78" customFormat="1" ht="6.75" customHeight="1" x14ac:dyDescent="0.25">
      <c r="A44" s="159"/>
      <c r="B44" s="160"/>
      <c r="C44" s="160"/>
      <c r="D44" s="160"/>
      <c r="E44" s="160"/>
      <c r="G44" s="79"/>
      <c r="H44" s="79"/>
      <c r="I44" s="79"/>
      <c r="J44" s="79"/>
      <c r="K44" s="79"/>
      <c r="L44" s="79"/>
      <c r="M44" s="79"/>
    </row>
    <row r="45" spans="1:13" s="80" customFormat="1" ht="12" customHeight="1" x14ac:dyDescent="0.25">
      <c r="A45" s="56"/>
      <c r="B45" s="57"/>
      <c r="C45" s="97" t="s">
        <v>7</v>
      </c>
      <c r="D45" s="59"/>
      <c r="E45" s="60"/>
      <c r="F45" s="155"/>
      <c r="G45" s="81"/>
      <c r="H45" s="81"/>
      <c r="I45" s="81"/>
      <c r="J45" s="81"/>
      <c r="K45" s="81"/>
      <c r="L45" s="81"/>
      <c r="M45" s="81"/>
    </row>
    <row r="46" spans="1:13" s="78" customFormat="1" x14ac:dyDescent="0.25">
      <c r="A46" s="175"/>
      <c r="B46" s="65"/>
      <c r="C46" s="105"/>
      <c r="D46" s="190"/>
      <c r="E46" s="166">
        <f>A46*D46</f>
        <v>0</v>
      </c>
      <c r="F46" s="152"/>
      <c r="G46" s="79"/>
      <c r="H46" s="79"/>
      <c r="I46" s="79"/>
      <c r="J46" s="79"/>
      <c r="K46" s="79"/>
      <c r="L46" s="79"/>
      <c r="M46" s="79"/>
    </row>
    <row r="47" spans="1:13" s="180" customFormat="1" ht="12.75" customHeight="1" x14ac:dyDescent="0.25">
      <c r="A47" s="175"/>
      <c r="B47" s="65"/>
      <c r="C47" s="105"/>
      <c r="D47" s="166"/>
      <c r="E47" s="166"/>
      <c r="F47" s="178"/>
      <c r="G47" s="179"/>
      <c r="H47" s="179"/>
      <c r="I47" s="179"/>
      <c r="J47" s="179"/>
      <c r="K47" s="179"/>
      <c r="L47" s="179"/>
      <c r="M47" s="179"/>
    </row>
    <row r="48" spans="1:13" s="180" customFormat="1" ht="12.75" customHeight="1" x14ac:dyDescent="0.25">
      <c r="A48" s="175">
        <f>A7</f>
        <v>1</v>
      </c>
      <c r="B48" s="65"/>
      <c r="C48" s="105" t="s">
        <v>109</v>
      </c>
      <c r="D48" s="190"/>
      <c r="E48" s="166">
        <f>A48*D48</f>
        <v>0</v>
      </c>
      <c r="F48" s="178"/>
      <c r="G48" s="179"/>
      <c r="H48" s="179"/>
      <c r="I48" s="179"/>
      <c r="J48" s="179"/>
      <c r="K48" s="179"/>
      <c r="L48" s="179"/>
      <c r="M48" s="179"/>
    </row>
    <row r="49" spans="1:14" s="180" customFormat="1" ht="12.75" customHeight="1" x14ac:dyDescent="0.25">
      <c r="A49" s="175"/>
      <c r="B49" s="65"/>
      <c r="C49" s="105"/>
      <c r="D49" s="166"/>
      <c r="E49" s="166"/>
      <c r="F49" s="178"/>
      <c r="G49" s="179"/>
      <c r="H49" s="179"/>
      <c r="I49" s="179"/>
      <c r="J49" s="179"/>
      <c r="K49" s="179"/>
      <c r="L49" s="179"/>
      <c r="M49" s="179"/>
    </row>
    <row r="50" spans="1:14" s="180" customFormat="1" ht="12.75" customHeight="1" x14ac:dyDescent="0.25">
      <c r="A50" s="175"/>
      <c r="B50" s="65"/>
      <c r="C50" s="105"/>
      <c r="D50" s="166"/>
      <c r="E50" s="166"/>
      <c r="F50" s="178"/>
      <c r="G50" s="179"/>
      <c r="H50" s="179"/>
      <c r="I50" s="179"/>
      <c r="J50" s="179"/>
      <c r="K50" s="179"/>
      <c r="L50" s="179"/>
      <c r="M50" s="179"/>
    </row>
    <row r="51" spans="1:14" s="78" customFormat="1" ht="12.75" customHeight="1" x14ac:dyDescent="0.25">
      <c r="A51" s="56"/>
      <c r="B51" s="57"/>
      <c r="C51" s="199" t="s">
        <v>60</v>
      </c>
      <c r="D51" s="167"/>
      <c r="E51" s="165">
        <f>ROUND(SUM(E46:E50),2)</f>
        <v>0</v>
      </c>
      <c r="F51" s="154"/>
      <c r="G51" s="79"/>
      <c r="H51" s="79"/>
      <c r="I51" s="79"/>
      <c r="J51" s="79"/>
      <c r="K51" s="79"/>
      <c r="L51" s="79"/>
      <c r="M51" s="79"/>
    </row>
    <row r="52" spans="1:14" s="78" customFormat="1" x14ac:dyDescent="0.25">
      <c r="A52" s="197"/>
      <c r="B52" s="198"/>
      <c r="C52" s="82"/>
      <c r="D52" s="83"/>
      <c r="E52" s="84"/>
      <c r="F52" s="154"/>
      <c r="G52" s="79"/>
      <c r="H52" s="79"/>
      <c r="I52" s="79"/>
      <c r="J52" s="79"/>
      <c r="K52" s="79"/>
      <c r="L52" s="79"/>
      <c r="M52" s="79"/>
    </row>
    <row r="53" spans="1:14" x14ac:dyDescent="0.25">
      <c r="A53" s="221" t="s">
        <v>69</v>
      </c>
      <c r="B53" s="222"/>
      <c r="C53" s="222"/>
      <c r="D53" s="86"/>
      <c r="E53" s="168">
        <f>ROUND(E43+E51,2)</f>
        <v>0</v>
      </c>
      <c r="F53" s="156"/>
      <c r="G53" s="85"/>
      <c r="H53" s="85"/>
      <c r="I53" s="85"/>
      <c r="J53" s="85"/>
      <c r="K53" s="85"/>
      <c r="L53" s="85"/>
      <c r="M53" s="85"/>
    </row>
    <row r="54" spans="1:14" ht="15" customHeight="1" x14ac:dyDescent="0.25">
      <c r="A54" s="221" t="s">
        <v>39</v>
      </c>
      <c r="B54" s="222"/>
      <c r="C54" s="222"/>
      <c r="D54" s="140">
        <f>'BDI '!C20</f>
        <v>0.28149999999999997</v>
      </c>
      <c r="E54" s="169">
        <f>ROUND(D56*D54,2)</f>
        <v>0</v>
      </c>
      <c r="F54" s="156"/>
      <c r="G54" s="85"/>
      <c r="H54" s="87"/>
      <c r="I54" s="85"/>
      <c r="J54" s="85"/>
      <c r="K54" s="85"/>
      <c r="L54" s="85"/>
      <c r="M54" s="85"/>
    </row>
    <row r="55" spans="1:14" ht="15" customHeight="1" x14ac:dyDescent="0.25">
      <c r="A55" s="143"/>
      <c r="B55" s="144"/>
      <c r="C55" s="144"/>
      <c r="D55" s="144"/>
      <c r="E55" s="144"/>
      <c r="F55" s="157"/>
      <c r="G55" s="85"/>
      <c r="H55" s="85"/>
      <c r="I55" s="85"/>
      <c r="J55" s="85"/>
      <c r="K55" s="85"/>
      <c r="L55" s="85"/>
      <c r="M55" s="85"/>
    </row>
    <row r="56" spans="1:14" x14ac:dyDescent="0.25">
      <c r="A56" s="212" t="s">
        <v>64</v>
      </c>
      <c r="B56" s="213"/>
      <c r="C56" s="214"/>
      <c r="D56" s="215">
        <f>ROUND(E53/(100%-D54),2)</f>
        <v>0</v>
      </c>
      <c r="E56" s="215"/>
      <c r="F56" s="157"/>
      <c r="G56" s="85"/>
      <c r="H56" s="85"/>
      <c r="I56" s="85"/>
      <c r="J56" s="85"/>
      <c r="K56" s="85"/>
      <c r="L56" s="85"/>
      <c r="M56" s="85"/>
    </row>
    <row r="57" spans="1:14" x14ac:dyDescent="0.25">
      <c r="A57" s="212" t="s">
        <v>66</v>
      </c>
      <c r="B57" s="213"/>
      <c r="C57" s="214"/>
      <c r="D57" s="215">
        <f>D56*12</f>
        <v>0</v>
      </c>
      <c r="E57" s="215"/>
      <c r="F57" s="157"/>
      <c r="G57" s="85"/>
      <c r="H57" s="85"/>
      <c r="I57" s="85"/>
      <c r="J57" s="85"/>
      <c r="K57" s="85"/>
      <c r="L57" s="85"/>
      <c r="M57" s="85"/>
    </row>
    <row r="58" spans="1:14" x14ac:dyDescent="0.25">
      <c r="A58" s="108"/>
      <c r="B58" s="109"/>
      <c r="C58" s="109"/>
      <c r="D58" s="109"/>
      <c r="E58" s="110"/>
      <c r="F58" s="157"/>
      <c r="G58" s="85"/>
      <c r="H58" s="88"/>
      <c r="I58" s="85"/>
      <c r="J58" s="85"/>
      <c r="K58" s="85"/>
      <c r="L58" s="85"/>
      <c r="M58" s="85"/>
    </row>
    <row r="59" spans="1:14" x14ac:dyDescent="0.25">
      <c r="A59" s="216"/>
      <c r="B59" s="217"/>
      <c r="C59" s="218"/>
      <c r="D59" s="219"/>
      <c r="E59" s="220"/>
      <c r="G59" s="89"/>
      <c r="H59" s="90"/>
      <c r="I59" s="90"/>
      <c r="J59" s="85"/>
      <c r="K59" s="85"/>
      <c r="L59" s="85"/>
      <c r="M59" s="85"/>
      <c r="N59" s="85"/>
    </row>
    <row r="60" spans="1:14" ht="12.75" customHeight="1" x14ac:dyDescent="0.25">
      <c r="A60" s="204" t="s">
        <v>65</v>
      </c>
      <c r="B60" s="205"/>
      <c r="C60" s="208"/>
      <c r="D60" s="208"/>
      <c r="E60" s="209"/>
      <c r="F60" s="109"/>
      <c r="G60" s="85"/>
      <c r="H60" s="85"/>
      <c r="I60" s="85"/>
      <c r="J60" s="85"/>
      <c r="K60" s="85"/>
      <c r="L60" s="85"/>
      <c r="M60" s="85"/>
    </row>
    <row r="61" spans="1:14" ht="15" customHeight="1" x14ac:dyDescent="0.25">
      <c r="A61" s="206"/>
      <c r="B61" s="207"/>
      <c r="C61" s="210"/>
      <c r="D61" s="210"/>
      <c r="E61" s="211"/>
      <c r="F61" s="109"/>
    </row>
    <row r="62" spans="1:14" ht="15" customHeight="1" x14ac:dyDescent="0.25">
      <c r="B62" s="85"/>
      <c r="D62" s="177"/>
      <c r="E62" s="177"/>
      <c r="F62" s="109"/>
      <c r="H62" s="52" t="s">
        <v>96</v>
      </c>
    </row>
    <row r="63" spans="1:14" x14ac:dyDescent="0.25">
      <c r="A63" s="181"/>
      <c r="B63" s="182"/>
      <c r="D63" s="63"/>
      <c r="E63" s="91"/>
      <c r="F63" s="177"/>
    </row>
    <row r="64" spans="1:14" x14ac:dyDescent="0.25">
      <c r="A64" s="109"/>
      <c r="E64" s="91"/>
      <c r="F64" s="158"/>
    </row>
    <row r="65" spans="3:7" x14ac:dyDescent="0.25">
      <c r="F65" s="158"/>
    </row>
    <row r="68" spans="3:7" x14ac:dyDescent="0.25">
      <c r="C68" s="183"/>
      <c r="E68" s="52"/>
      <c r="G68" s="92"/>
    </row>
    <row r="69" spans="3:7" x14ac:dyDescent="0.25">
      <c r="F69" s="109"/>
    </row>
    <row r="71" spans="3:7" ht="15" customHeight="1" x14ac:dyDescent="0.25"/>
  </sheetData>
  <mergeCells count="13">
    <mergeCell ref="A54:C54"/>
    <mergeCell ref="A2:E2"/>
    <mergeCell ref="A3:E3"/>
    <mergeCell ref="A43:C43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H15" sqref="H1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29"/>
      <c r="B2" s="229"/>
      <c r="C2" s="229"/>
      <c r="D2" s="229"/>
      <c r="E2" s="229"/>
      <c r="F2" s="229"/>
    </row>
    <row r="4" spans="1:13" ht="21.75" customHeight="1" x14ac:dyDescent="0.25">
      <c r="A4" s="223"/>
      <c r="B4" s="223"/>
      <c r="C4" s="223"/>
      <c r="D4" s="223"/>
      <c r="E4" s="223"/>
      <c r="F4" s="109"/>
    </row>
    <row r="5" spans="1:13" ht="21.75" customHeight="1" x14ac:dyDescent="0.25">
      <c r="A5" s="224" t="s">
        <v>108</v>
      </c>
      <c r="B5" s="225"/>
      <c r="C5" s="225"/>
      <c r="D5" s="225"/>
      <c r="E5" s="226"/>
      <c r="F5" s="109"/>
    </row>
    <row r="6" spans="1:13" ht="7.5" customHeight="1" x14ac:dyDescent="0.25">
      <c r="A6" s="105"/>
      <c r="B6" s="149"/>
      <c r="C6" s="149"/>
      <c r="D6" s="149"/>
      <c r="E6" s="150"/>
      <c r="F6" s="109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09"/>
    </row>
    <row r="8" spans="1:13" s="78" customFormat="1" ht="6.75" customHeight="1" x14ac:dyDescent="0.25">
      <c r="A8" s="159"/>
      <c r="B8" s="160"/>
      <c r="C8" s="160"/>
      <c r="D8" s="160"/>
      <c r="E8" s="160"/>
      <c r="G8" s="79"/>
      <c r="H8" s="79"/>
      <c r="I8" s="79"/>
      <c r="J8" s="79"/>
      <c r="K8" s="79"/>
      <c r="L8" s="79"/>
      <c r="M8" s="79"/>
    </row>
    <row r="9" spans="1:13" s="80" customFormat="1" ht="12" customHeight="1" x14ac:dyDescent="0.25">
      <c r="A9" s="56"/>
      <c r="B9" s="57"/>
      <c r="C9" s="97" t="s">
        <v>7</v>
      </c>
      <c r="D9" s="59"/>
      <c r="E9" s="60"/>
      <c r="F9" s="155"/>
      <c r="G9" s="81"/>
      <c r="H9" s="81"/>
      <c r="I9" s="81"/>
      <c r="J9" s="81"/>
      <c r="K9" s="81"/>
      <c r="L9" s="81"/>
      <c r="M9" s="81"/>
    </row>
    <row r="10" spans="1:13" s="78" customFormat="1" ht="30.75" customHeight="1" x14ac:dyDescent="0.25">
      <c r="A10" s="161">
        <v>1</v>
      </c>
      <c r="B10" s="77" t="s">
        <v>71</v>
      </c>
      <c r="C10" s="106" t="s">
        <v>110</v>
      </c>
      <c r="D10" s="190"/>
      <c r="E10" s="166">
        <f>A10*D10</f>
        <v>0</v>
      </c>
      <c r="F10" s="152"/>
      <c r="G10" s="79"/>
      <c r="H10" s="79"/>
      <c r="I10" s="79"/>
      <c r="J10" s="79"/>
      <c r="K10" s="79"/>
      <c r="L10" s="79"/>
      <c r="M10" s="79"/>
    </row>
    <row r="11" spans="1:13" s="78" customFormat="1" x14ac:dyDescent="0.25">
      <c r="A11" s="175">
        <v>6</v>
      </c>
      <c r="B11" s="65" t="s">
        <v>71</v>
      </c>
      <c r="C11" s="105" t="s">
        <v>111</v>
      </c>
      <c r="D11" s="190"/>
      <c r="E11" s="166">
        <f>A11*D11</f>
        <v>0</v>
      </c>
      <c r="F11" s="152"/>
      <c r="G11" s="79"/>
      <c r="H11" s="79"/>
      <c r="I11" s="79"/>
      <c r="J11" s="79"/>
      <c r="K11" s="79"/>
      <c r="L11" s="79"/>
      <c r="M11" s="79"/>
    </row>
    <row r="12" spans="1:13" s="180" customFormat="1" ht="12.75" customHeight="1" x14ac:dyDescent="0.25">
      <c r="A12" s="175"/>
      <c r="B12" s="65"/>
      <c r="C12" s="105"/>
      <c r="D12" s="166"/>
      <c r="E12" s="166"/>
      <c r="F12" s="178"/>
      <c r="G12" s="179"/>
      <c r="H12" s="179"/>
      <c r="I12" s="179"/>
      <c r="J12" s="179"/>
      <c r="K12" s="179"/>
      <c r="L12" s="179"/>
      <c r="M12" s="179"/>
    </row>
    <row r="13" spans="1:13" s="180" customFormat="1" ht="12.75" customHeight="1" x14ac:dyDescent="0.25">
      <c r="A13" s="175"/>
      <c r="B13" s="65"/>
      <c r="C13" s="105"/>
      <c r="D13" s="166"/>
      <c r="E13" s="166"/>
      <c r="F13" s="178"/>
      <c r="G13" s="179"/>
      <c r="H13" s="179"/>
      <c r="I13" s="179"/>
      <c r="J13" s="179"/>
      <c r="K13" s="179"/>
      <c r="L13" s="179"/>
      <c r="M13" s="179"/>
    </row>
    <row r="14" spans="1:13" s="180" customFormat="1" ht="12.75" customHeight="1" x14ac:dyDescent="0.25">
      <c r="A14" s="175"/>
      <c r="B14" s="65"/>
      <c r="C14" s="105"/>
      <c r="D14" s="166"/>
      <c r="E14" s="166"/>
      <c r="F14" s="178"/>
      <c r="G14" s="179"/>
      <c r="H14" s="179"/>
      <c r="I14" s="179"/>
      <c r="J14" s="179"/>
      <c r="K14" s="179"/>
      <c r="L14" s="179"/>
      <c r="M14" s="179"/>
    </row>
    <row r="15" spans="1:13" s="180" customFormat="1" ht="12.75" customHeight="1" x14ac:dyDescent="0.25">
      <c r="A15" s="56"/>
      <c r="B15" s="57"/>
      <c r="C15" s="187" t="s">
        <v>60</v>
      </c>
      <c r="D15" s="167"/>
      <c r="E15" s="165">
        <f>ROUND(SUM(E10:E14),2)</f>
        <v>0</v>
      </c>
      <c r="F15" s="178"/>
      <c r="G15" s="179"/>
      <c r="H15" s="179"/>
      <c r="I15" s="179"/>
      <c r="J15" s="179"/>
      <c r="K15" s="179"/>
      <c r="L15" s="179"/>
      <c r="M15" s="179"/>
    </row>
    <row r="16" spans="1:13" s="78" customFormat="1" ht="12.75" customHeight="1" x14ac:dyDescent="0.25">
      <c r="A16" s="185"/>
      <c r="B16" s="186"/>
      <c r="C16" s="82"/>
      <c r="D16" s="83"/>
      <c r="E16" s="84"/>
      <c r="F16" s="154"/>
      <c r="G16" s="79"/>
      <c r="H16" s="79"/>
      <c r="I16" s="79"/>
      <c r="J16" s="79"/>
      <c r="K16" s="79"/>
      <c r="L16" s="79"/>
      <c r="M16" s="79"/>
    </row>
    <row r="17" spans="1:14" s="78" customFormat="1" x14ac:dyDescent="0.25">
      <c r="A17" s="221" t="s">
        <v>60</v>
      </c>
      <c r="B17" s="222"/>
      <c r="C17" s="222"/>
      <c r="D17" s="86"/>
      <c r="E17" s="168">
        <f>E15</f>
        <v>0</v>
      </c>
      <c r="F17" s="154"/>
      <c r="G17" s="79"/>
      <c r="H17" s="79"/>
      <c r="I17" s="79"/>
      <c r="J17" s="79"/>
      <c r="K17" s="79"/>
      <c r="L17" s="79"/>
      <c r="M17" s="79"/>
    </row>
    <row r="18" spans="1:14" x14ac:dyDescent="0.25">
      <c r="A18" s="221" t="s">
        <v>39</v>
      </c>
      <c r="B18" s="222"/>
      <c r="C18" s="222"/>
      <c r="D18" s="140">
        <f>'BDI '!C20</f>
        <v>0.28149999999999997</v>
      </c>
      <c r="E18" s="169">
        <f>ROUND(E15*D18,2)</f>
        <v>0</v>
      </c>
      <c r="F18" s="156"/>
      <c r="G18" s="85"/>
      <c r="H18" s="85"/>
      <c r="I18" s="85"/>
      <c r="J18" s="85"/>
      <c r="K18" s="85"/>
      <c r="L18" s="85"/>
      <c r="M18" s="85"/>
    </row>
    <row r="19" spans="1:14" ht="15" customHeight="1" x14ac:dyDescent="0.25">
      <c r="A19" s="143"/>
      <c r="B19" s="144"/>
      <c r="C19" s="144"/>
      <c r="D19" s="144"/>
      <c r="E19" s="144"/>
      <c r="F19" s="156"/>
      <c r="G19" s="85"/>
      <c r="H19" s="87"/>
      <c r="I19" s="85"/>
      <c r="J19" s="85"/>
      <c r="K19" s="85"/>
      <c r="L19" s="85"/>
      <c r="M19" s="85"/>
    </row>
    <row r="20" spans="1:14" ht="15" customHeight="1" x14ac:dyDescent="0.25">
      <c r="A20" s="212" t="s">
        <v>64</v>
      </c>
      <c r="B20" s="213"/>
      <c r="C20" s="214"/>
      <c r="D20" s="215">
        <f>ROUND(E17+E18,2)</f>
        <v>0</v>
      </c>
      <c r="E20" s="215"/>
      <c r="F20" s="157"/>
      <c r="G20" s="85"/>
      <c r="H20" s="85"/>
      <c r="I20" s="85"/>
      <c r="J20" s="85"/>
      <c r="K20" s="85"/>
      <c r="L20" s="85"/>
      <c r="M20" s="85"/>
    </row>
    <row r="21" spans="1:14" x14ac:dyDescent="0.25">
      <c r="A21" s="212" t="s">
        <v>66</v>
      </c>
      <c r="B21" s="213"/>
      <c r="C21" s="214"/>
      <c r="D21" s="215">
        <f>D20*12</f>
        <v>0</v>
      </c>
      <c r="E21" s="215"/>
      <c r="F21" s="157"/>
      <c r="G21" s="85"/>
      <c r="H21" s="85"/>
      <c r="I21" s="85"/>
      <c r="J21" s="85"/>
      <c r="K21" s="85"/>
      <c r="L21" s="85"/>
      <c r="M21" s="85"/>
    </row>
    <row r="22" spans="1:14" x14ac:dyDescent="0.25">
      <c r="A22" s="108"/>
      <c r="B22" s="109"/>
      <c r="C22" s="109"/>
      <c r="D22" s="109"/>
      <c r="E22" s="110"/>
      <c r="F22" s="157"/>
      <c r="G22" s="85"/>
      <c r="H22" s="85"/>
      <c r="I22" s="85"/>
      <c r="J22" s="85"/>
      <c r="K22" s="85"/>
      <c r="L22" s="85"/>
      <c r="M22" s="85"/>
    </row>
    <row r="23" spans="1:14" x14ac:dyDescent="0.25">
      <c r="A23" s="216"/>
      <c r="B23" s="217"/>
      <c r="C23" s="218"/>
      <c r="D23" s="219"/>
      <c r="E23" s="220"/>
      <c r="F23" s="157"/>
      <c r="G23" s="85"/>
      <c r="H23" s="88"/>
      <c r="I23" s="85"/>
      <c r="J23" s="85"/>
      <c r="K23" s="85"/>
      <c r="L23" s="85"/>
      <c r="M23" s="85"/>
    </row>
    <row r="24" spans="1:14" x14ac:dyDescent="0.25">
      <c r="A24" s="204" t="s">
        <v>65</v>
      </c>
      <c r="B24" s="205"/>
      <c r="C24" s="208"/>
      <c r="D24" s="208"/>
      <c r="E24" s="209"/>
      <c r="G24" s="89"/>
      <c r="H24" s="90"/>
      <c r="I24" s="90"/>
      <c r="J24" s="85"/>
      <c r="K24" s="85"/>
      <c r="L24" s="85"/>
      <c r="M24" s="85"/>
      <c r="N24" s="85"/>
    </row>
    <row r="25" spans="1:14" ht="12.75" customHeight="1" x14ac:dyDescent="0.25">
      <c r="A25" s="206"/>
      <c r="B25" s="207"/>
      <c r="C25" s="210"/>
      <c r="D25" s="210"/>
      <c r="E25" s="211"/>
      <c r="F25" s="109"/>
      <c r="G25" s="85"/>
      <c r="H25" s="85"/>
      <c r="I25" s="85"/>
      <c r="J25" s="85"/>
      <c r="K25" s="85"/>
      <c r="L25" s="85"/>
      <c r="M25" s="85"/>
    </row>
    <row r="26" spans="1:14" ht="15" customHeight="1" x14ac:dyDescent="0.25">
      <c r="B26" s="85"/>
      <c r="D26" s="177"/>
      <c r="E26" s="177"/>
      <c r="F26" s="109"/>
    </row>
    <row r="27" spans="1:14" ht="15" customHeight="1" x14ac:dyDescent="0.25">
      <c r="A27" s="181"/>
      <c r="B27" s="182"/>
      <c r="D27" s="63"/>
      <c r="E27" s="91"/>
      <c r="F27" s="109"/>
      <c r="H27" s="52" t="s">
        <v>96</v>
      </c>
    </row>
    <row r="28" spans="1:14" x14ac:dyDescent="0.25">
      <c r="A28" s="109"/>
      <c r="E28" s="91"/>
      <c r="F28" s="177"/>
    </row>
    <row r="29" spans="1:14" x14ac:dyDescent="0.25">
      <c r="F29" s="158"/>
    </row>
    <row r="30" spans="1:14" x14ac:dyDescent="0.25">
      <c r="F30" s="158"/>
    </row>
    <row r="32" spans="1:14" x14ac:dyDescent="0.25">
      <c r="C32" s="183"/>
      <c r="E32" s="52"/>
    </row>
    <row r="33" spans="6:7" x14ac:dyDescent="0.25">
      <c r="G33" s="92"/>
    </row>
    <row r="34" spans="6:7" x14ac:dyDescent="0.25">
      <c r="F34" s="109"/>
    </row>
    <row r="36" spans="6:7" ht="15" customHeight="1" x14ac:dyDescent="0.25"/>
  </sheetData>
  <mergeCells count="13">
    <mergeCell ref="A24:B25"/>
    <mergeCell ref="C24:E25"/>
    <mergeCell ref="A20:C20"/>
    <mergeCell ref="D20:E20"/>
    <mergeCell ref="A21:C21"/>
    <mergeCell ref="D21:E21"/>
    <mergeCell ref="A23:C23"/>
    <mergeCell ref="D23:E23"/>
    <mergeCell ref="A18:C18"/>
    <mergeCell ref="A2:F2"/>
    <mergeCell ref="A4:E4"/>
    <mergeCell ref="A5:E5"/>
    <mergeCell ref="A17:C17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zoomScaleNormal="100" zoomScaleSheetLayoutView="115" workbookViewId="0">
      <selection activeCell="C4" sqref="C4:F4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25.42578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0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24" t="s">
        <v>108</v>
      </c>
      <c r="B1" s="225"/>
      <c r="C1" s="225"/>
      <c r="D1" s="225"/>
      <c r="E1" s="225"/>
      <c r="F1" s="225"/>
      <c r="G1" s="225"/>
      <c r="H1" s="225"/>
      <c r="I1" s="226"/>
      <c r="J1" s="109"/>
    </row>
    <row r="2" spans="1:11" x14ac:dyDescent="0.25">
      <c r="A2" s="191" t="s">
        <v>74</v>
      </c>
      <c r="B2" s="191" t="s">
        <v>102</v>
      </c>
      <c r="C2" s="231" t="s">
        <v>100</v>
      </c>
      <c r="D2" s="231"/>
      <c r="E2" s="231"/>
      <c r="F2" s="231"/>
      <c r="G2" s="195" t="s">
        <v>104</v>
      </c>
      <c r="H2" s="191" t="s">
        <v>103</v>
      </c>
      <c r="I2" s="191" t="s">
        <v>101</v>
      </c>
      <c r="J2" s="52"/>
    </row>
    <row r="3" spans="1:11" ht="15.75" customHeight="1" x14ac:dyDescent="0.25">
      <c r="A3" s="200">
        <v>1</v>
      </c>
      <c r="B3" s="200">
        <v>1</v>
      </c>
      <c r="C3" s="232" t="s">
        <v>107</v>
      </c>
      <c r="D3" s="232"/>
      <c r="E3" s="232"/>
      <c r="F3" s="232"/>
      <c r="G3" s="196">
        <f>MOTORISTA!E53+MOTORISTA!E54</f>
        <v>0</v>
      </c>
      <c r="H3" s="192">
        <f>G3*B3</f>
        <v>0</v>
      </c>
      <c r="I3" s="194">
        <f>H3*12</f>
        <v>0</v>
      </c>
      <c r="J3" s="52"/>
      <c r="K3" s="66"/>
    </row>
    <row r="4" spans="1:11" ht="36" customHeight="1" x14ac:dyDescent="0.25">
      <c r="A4" s="62">
        <v>2</v>
      </c>
      <c r="B4" s="62">
        <v>1</v>
      </c>
      <c r="C4" s="230" t="str">
        <f>EQUIPAMENTOS!C10</f>
        <v>Caminhão POLIGUINDASTE SIMPLES - em perfeito estado de conservação - máximo 5 anos - com manutenção e combustível.</v>
      </c>
      <c r="D4" s="230"/>
      <c r="E4" s="230"/>
      <c r="F4" s="230"/>
      <c r="G4" s="196">
        <f>EQUIPAMENTOS!D20</f>
        <v>0</v>
      </c>
      <c r="H4" s="192">
        <f t="shared" ref="H4" si="0">G4*B4</f>
        <v>0</v>
      </c>
      <c r="I4" s="194">
        <f t="shared" ref="I4" si="1">H4*12</f>
        <v>0</v>
      </c>
      <c r="J4" s="52"/>
    </row>
    <row r="5" spans="1:11" x14ac:dyDescent="0.25">
      <c r="A5" s="62"/>
      <c r="B5" s="62"/>
      <c r="C5" s="231"/>
      <c r="D5" s="231"/>
      <c r="E5" s="231"/>
      <c r="F5" s="231"/>
      <c r="G5" s="200"/>
      <c r="H5" s="193">
        <f>SUM(H3:H4)</f>
        <v>0</v>
      </c>
      <c r="I5" s="194">
        <f>H5*12</f>
        <v>0</v>
      </c>
      <c r="J5" s="92">
        <f>H5*6</f>
        <v>0</v>
      </c>
    </row>
    <row r="6" spans="1:11" x14ac:dyDescent="0.25">
      <c r="A6" s="152"/>
      <c r="B6" s="152"/>
      <c r="H6" s="92"/>
      <c r="I6" s="52"/>
      <c r="J6" s="52"/>
    </row>
    <row r="7" spans="1:11" ht="12.75" customHeight="1" x14ac:dyDescent="0.25">
      <c r="I7" s="52"/>
      <c r="J7" s="52"/>
    </row>
    <row r="8" spans="1:11" ht="12.75" customHeight="1" x14ac:dyDescent="0.25">
      <c r="I8" s="52"/>
      <c r="J8" s="52"/>
    </row>
    <row r="9" spans="1:11" x14ac:dyDescent="0.25">
      <c r="I9" s="52"/>
      <c r="J9" s="52"/>
    </row>
    <row r="10" spans="1:11" ht="25.5" customHeight="1" x14ac:dyDescent="0.25">
      <c r="I10" s="52"/>
      <c r="J10" s="52"/>
    </row>
    <row r="11" spans="1:11" ht="12.75" customHeight="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ht="12.75" customHeight="1" x14ac:dyDescent="0.25">
      <c r="I15" s="52"/>
      <c r="J15" s="52"/>
    </row>
    <row r="16" spans="1:11" x14ac:dyDescent="0.25">
      <c r="I16" s="52"/>
      <c r="J16" s="52"/>
    </row>
    <row r="17" spans="9:10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s="61" customFormat="1" x14ac:dyDescent="0.25"/>
    <row r="22" spans="9:10" s="61" customFormat="1" ht="12.75" customHeight="1" x14ac:dyDescent="0.25"/>
    <row r="23" spans="9:10" s="78" customFormat="1" ht="15" customHeight="1" x14ac:dyDescent="0.25"/>
    <row r="24" spans="9:10" s="78" customFormat="1" ht="13.5" customHeight="1" x14ac:dyDescent="0.25"/>
    <row r="25" spans="9:10" s="78" customFormat="1" ht="12.75" customHeight="1" x14ac:dyDescent="0.25"/>
    <row r="26" spans="9:10" s="80" customFormat="1" ht="12" customHeight="1" x14ac:dyDescent="0.25"/>
    <row r="27" spans="9:10" s="78" customFormat="1" x14ac:dyDescent="0.25"/>
    <row r="28" spans="9:10" s="180" customFormat="1" ht="12.75" customHeight="1" x14ac:dyDescent="0.25"/>
    <row r="29" spans="9:10" s="180" customFormat="1" ht="12.75" customHeight="1" x14ac:dyDescent="0.25"/>
    <row r="30" spans="9:10" s="180" customFormat="1" ht="12.75" customHeight="1" x14ac:dyDescent="0.25"/>
    <row r="31" spans="9:10" s="78" customFormat="1" ht="12.75" customHeight="1" x14ac:dyDescent="0.25"/>
    <row r="32" spans="9:10" s="78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5">
    <mergeCell ref="C4:F4"/>
    <mergeCell ref="C5:F5"/>
    <mergeCell ref="C3:F3"/>
    <mergeCell ref="A1:I1"/>
    <mergeCell ref="C2:F2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1" sqref="C11"/>
    </sheetView>
  </sheetViews>
  <sheetFormatPr defaultRowHeight="15" x14ac:dyDescent="0.25"/>
  <cols>
    <col min="1" max="1" width="17" style="111" customWidth="1"/>
    <col min="2" max="2" width="40.7109375" style="111" customWidth="1"/>
    <col min="3" max="3" width="11.5703125" style="111" bestFit="1" customWidth="1"/>
    <col min="4" max="4" width="10.7109375" customWidth="1"/>
    <col min="5" max="5" width="1.7109375" customWidth="1"/>
    <col min="6" max="6" width="10.7109375" style="13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2" customFormat="1" ht="15" customHeight="1" x14ac:dyDescent="0.25">
      <c r="A1" s="111"/>
      <c r="B1" s="111"/>
      <c r="C1" s="111"/>
      <c r="D1"/>
    </row>
    <row r="2" spans="1:14" s="113" customFormat="1" ht="20.25" customHeight="1" thickBot="1" x14ac:dyDescent="0.3">
      <c r="A2" s="242" t="s">
        <v>73</v>
      </c>
      <c r="B2" s="242"/>
      <c r="C2" s="242"/>
      <c r="D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113" customFormat="1" ht="15.75" thickBot="1" x14ac:dyDescent="0.3">
      <c r="A3" s="114" t="s">
        <v>74</v>
      </c>
      <c r="B3" s="115" t="s">
        <v>75</v>
      </c>
      <c r="C3" s="116" t="s">
        <v>76</v>
      </c>
      <c r="D3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s="113" customFormat="1" x14ac:dyDescent="0.25">
      <c r="A4" s="117">
        <v>1</v>
      </c>
      <c r="B4" s="118" t="s">
        <v>77</v>
      </c>
      <c r="C4" s="119"/>
      <c r="D4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s="113" customFormat="1" ht="13.5" customHeight="1" thickBot="1" x14ac:dyDescent="0.3">
      <c r="A5" s="120"/>
      <c r="B5" s="121" t="s">
        <v>61</v>
      </c>
      <c r="C5" s="122">
        <v>0.05</v>
      </c>
      <c r="D5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124" customFormat="1" ht="15" customHeight="1" x14ac:dyDescent="0.25">
      <c r="A6" s="117">
        <v>2</v>
      </c>
      <c r="B6" s="118" t="s">
        <v>78</v>
      </c>
      <c r="C6" s="123"/>
      <c r="D6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s="113" customFormat="1" ht="15" customHeight="1" thickBot="1" x14ac:dyDescent="0.3">
      <c r="A7" s="120"/>
      <c r="B7" s="121" t="s">
        <v>61</v>
      </c>
      <c r="C7" s="122">
        <v>1.4999999999999999E-2</v>
      </c>
      <c r="D7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s="113" customFormat="1" ht="15" customHeight="1" x14ac:dyDescent="0.25">
      <c r="A8" s="117">
        <v>3</v>
      </c>
      <c r="B8" s="118" t="s">
        <v>79</v>
      </c>
      <c r="C8" s="123"/>
      <c r="D8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s="113" customFormat="1" ht="15" customHeight="1" x14ac:dyDescent="0.25">
      <c r="A9" s="125" t="s">
        <v>80</v>
      </c>
      <c r="B9" s="126" t="s">
        <v>81</v>
      </c>
      <c r="C9" s="127">
        <v>1.5599999999999999E-2</v>
      </c>
      <c r="D9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s="113" customFormat="1" ht="15" customHeight="1" x14ac:dyDescent="0.25">
      <c r="A10" s="125" t="s">
        <v>82</v>
      </c>
      <c r="B10" s="126" t="s">
        <v>83</v>
      </c>
      <c r="C10" s="127">
        <v>1.4E-2</v>
      </c>
      <c r="D10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113" customFormat="1" ht="15" customHeight="1" thickBot="1" x14ac:dyDescent="0.3">
      <c r="A11" s="120"/>
      <c r="B11" s="121" t="s">
        <v>61</v>
      </c>
      <c r="C11" s="122">
        <f>SUM(C9:C10)</f>
        <v>2.9600000000000001E-2</v>
      </c>
      <c r="D11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s="113" customFormat="1" ht="15" customHeight="1" x14ac:dyDescent="0.25">
      <c r="A12" s="117">
        <v>4</v>
      </c>
      <c r="B12" s="118" t="s">
        <v>84</v>
      </c>
      <c r="C12" s="123"/>
      <c r="D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s="113" customFormat="1" ht="15" customHeight="1" x14ac:dyDescent="0.25">
      <c r="A13" s="125" t="s">
        <v>85</v>
      </c>
      <c r="B13" s="126" t="s">
        <v>86</v>
      </c>
      <c r="C13" s="128">
        <v>6.4999999999999997E-3</v>
      </c>
      <c r="D13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14" s="113" customFormat="1" ht="15" customHeight="1" x14ac:dyDescent="0.25">
      <c r="A14" s="125" t="s">
        <v>87</v>
      </c>
      <c r="B14" s="126" t="s">
        <v>88</v>
      </c>
      <c r="C14" s="128">
        <v>0.03</v>
      </c>
      <c r="D14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s="113" customFormat="1" ht="15" customHeight="1" x14ac:dyDescent="0.25">
      <c r="A15" s="125" t="s">
        <v>89</v>
      </c>
      <c r="B15" s="126" t="s">
        <v>90</v>
      </c>
      <c r="C15" s="128">
        <v>0.02</v>
      </c>
      <c r="D15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14" s="113" customFormat="1" ht="15" customHeight="1" x14ac:dyDescent="0.25">
      <c r="A16" s="125" t="s">
        <v>91</v>
      </c>
      <c r="B16" s="126" t="s">
        <v>92</v>
      </c>
      <c r="C16" s="127">
        <v>0.02</v>
      </c>
      <c r="D16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s="113" customFormat="1" ht="15.75" thickBot="1" x14ac:dyDescent="0.3">
      <c r="A17" s="120"/>
      <c r="B17" s="121" t="s">
        <v>61</v>
      </c>
      <c r="C17" s="129">
        <f>SUM(C13:C16)</f>
        <v>7.6499999999999999E-2</v>
      </c>
      <c r="D17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s="113" customFormat="1" x14ac:dyDescent="0.25">
      <c r="A18" s="117">
        <v>5</v>
      </c>
      <c r="B18" s="118" t="s">
        <v>93</v>
      </c>
      <c r="C18" s="130"/>
      <c r="D18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s="113" customFormat="1" ht="15.75" thickBot="1" x14ac:dyDescent="0.3">
      <c r="A19" s="120"/>
      <c r="B19" s="121" t="s">
        <v>61</v>
      </c>
      <c r="C19" s="129">
        <v>0.08</v>
      </c>
      <c r="D19"/>
      <c r="E19" s="112"/>
      <c r="F19" s="112"/>
      <c r="G19" s="112"/>
      <c r="H19" s="112"/>
      <c r="I19" s="112"/>
      <c r="J19" s="112"/>
      <c r="K19" s="112"/>
      <c r="L19" s="112"/>
      <c r="M19" s="112"/>
      <c r="N19" s="112"/>
    </row>
    <row r="20" spans="1:14" s="113" customFormat="1" ht="15" customHeight="1" thickBot="1" x14ac:dyDescent="0.3">
      <c r="A20" s="243" t="s">
        <v>94</v>
      </c>
      <c r="B20" s="244"/>
      <c r="C20" s="129">
        <f>ROUND(((((1+C5+C10+C9)*(1+C7)*(1+C19))/(1-C17))-1),4)</f>
        <v>0.28149999999999997</v>
      </c>
      <c r="D20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14" s="113" customFormat="1" ht="5.25" customHeight="1" thickBot="1" x14ac:dyDescent="0.3">
      <c r="A21" s="131"/>
      <c r="B21" s="132"/>
      <c r="C21" s="133"/>
      <c r="D21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s="113" customFormat="1" ht="15" customHeight="1" x14ac:dyDescent="0.25">
      <c r="A22" s="245"/>
      <c r="B22" s="246"/>
      <c r="C22" s="247"/>
      <c r="D22"/>
      <c r="E22" s="112"/>
      <c r="F22" s="112"/>
      <c r="G22" s="112"/>
      <c r="H22" s="112"/>
      <c r="I22" s="112"/>
      <c r="J22" s="112"/>
      <c r="K22" s="112"/>
      <c r="L22" s="112"/>
      <c r="M22" s="112"/>
      <c r="N22" s="112"/>
    </row>
    <row r="23" spans="1:14" s="113" customFormat="1" ht="15" customHeight="1" x14ac:dyDescent="0.25">
      <c r="A23" s="248" t="s">
        <v>95</v>
      </c>
      <c r="B23" s="249"/>
      <c r="C23" s="250"/>
      <c r="D23" s="40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4" s="113" customFormat="1" ht="15" customHeight="1" x14ac:dyDescent="0.25">
      <c r="A24" s="233"/>
      <c r="B24" s="234"/>
      <c r="C24" s="235"/>
      <c r="D24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s="113" customFormat="1" x14ac:dyDescent="0.25">
      <c r="A25" s="233"/>
      <c r="B25" s="234"/>
      <c r="C25" s="235"/>
      <c r="D25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4" s="113" customFormat="1" ht="15" customHeight="1" x14ac:dyDescent="0.25">
      <c r="A26" s="233"/>
      <c r="B26" s="234"/>
      <c r="C26" s="235"/>
      <c r="D26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s="134" customFormat="1" ht="15" customHeight="1" x14ac:dyDescent="0.25">
      <c r="A27" s="233"/>
      <c r="B27" s="234"/>
      <c r="C27" s="235"/>
      <c r="D27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4" s="135" customFormat="1" ht="15" customHeight="1" x14ac:dyDescent="0.25">
      <c r="A28" s="236"/>
      <c r="B28" s="237"/>
      <c r="C28" s="238"/>
      <c r="D28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4" s="136" customFormat="1" ht="15" customHeight="1" thickBot="1" x14ac:dyDescent="0.3">
      <c r="A29" s="239"/>
      <c r="B29" s="240"/>
      <c r="C29" s="241"/>
      <c r="D29"/>
      <c r="E29" s="112"/>
      <c r="F29" s="112"/>
      <c r="G29" s="112"/>
      <c r="H29" s="112"/>
      <c r="I29" s="112"/>
      <c r="J29" s="112"/>
      <c r="K29" s="112"/>
      <c r="L29" s="112"/>
      <c r="M29" s="112"/>
      <c r="N29" s="112"/>
    </row>
    <row r="30" spans="1:14" s="136" customFormat="1" ht="15" customHeight="1" x14ac:dyDescent="0.25">
      <c r="A30" s="137"/>
      <c r="B30" s="137"/>
      <c r="C30" s="137"/>
      <c r="D30" s="112"/>
      <c r="E30" s="112"/>
      <c r="F30" s="112"/>
      <c r="G30" s="112"/>
      <c r="H30" s="112"/>
      <c r="I30" s="113"/>
    </row>
    <row r="31" spans="1:14" s="136" customFormat="1" ht="15" customHeight="1" x14ac:dyDescent="0.25">
      <c r="A31" s="137"/>
      <c r="B31" s="137"/>
      <c r="C31" s="137"/>
      <c r="D31" s="112"/>
      <c r="E31" s="112"/>
      <c r="F31" s="112"/>
      <c r="G31" s="112"/>
      <c r="H31" s="112"/>
      <c r="I31" s="113"/>
    </row>
    <row r="32" spans="1:14" s="136" customFormat="1" ht="15" customHeight="1" x14ac:dyDescent="0.25">
      <c r="A32" s="137"/>
      <c r="B32" s="137"/>
      <c r="C32" s="137"/>
      <c r="D32" s="112"/>
      <c r="E32" s="112"/>
      <c r="F32" s="112"/>
      <c r="G32" s="112"/>
      <c r="H32" s="112"/>
      <c r="I32" s="113"/>
    </row>
    <row r="33" spans="1:9" s="136" customFormat="1" ht="15" customHeight="1" x14ac:dyDescent="0.25">
      <c r="A33" s="137"/>
      <c r="B33" s="137"/>
      <c r="C33" s="137"/>
      <c r="D33" s="112"/>
      <c r="E33" s="112"/>
      <c r="F33" s="112"/>
      <c r="G33" s="112"/>
      <c r="H33" s="112"/>
      <c r="I33" s="138"/>
    </row>
    <row r="34" spans="1:9" ht="15" customHeight="1" x14ac:dyDescent="0.25">
      <c r="A34" s="137"/>
      <c r="B34" s="137"/>
      <c r="C34" s="137"/>
      <c r="D34" s="112"/>
      <c r="E34" s="112"/>
      <c r="F34" s="112"/>
      <c r="G34" s="112"/>
      <c r="H34" s="112"/>
    </row>
    <row r="35" spans="1:9" ht="15" customHeight="1" x14ac:dyDescent="0.25">
      <c r="A35" s="137"/>
      <c r="B35" s="137"/>
      <c r="C35" s="137"/>
      <c r="D35" s="112"/>
      <c r="E35" s="112"/>
      <c r="F35" s="112"/>
      <c r="G35" s="112"/>
      <c r="H35" s="11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4" t="s">
        <v>49</v>
      </c>
      <c r="B1" s="254"/>
      <c r="C1" s="254"/>
      <c r="D1" s="254"/>
      <c r="E1" s="254"/>
      <c r="F1" s="254"/>
      <c r="G1" s="254"/>
      <c r="H1" s="254"/>
      <c r="I1" s="254"/>
      <c r="J1" s="254"/>
      <c r="K1" s="29"/>
    </row>
    <row r="2" spans="1:13" x14ac:dyDescent="0.25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30"/>
    </row>
    <row r="3" spans="1:13" ht="45" x14ac:dyDescent="0.25">
      <c r="A3" s="1" t="s">
        <v>0</v>
      </c>
      <c r="B3" s="256" t="s">
        <v>1</v>
      </c>
      <c r="C3" s="257"/>
      <c r="D3" s="257"/>
      <c r="E3" s="25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9" t="s">
        <v>16</v>
      </c>
      <c r="C4" s="259"/>
      <c r="D4" s="259"/>
      <c r="E4" s="25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0" t="s">
        <v>47</v>
      </c>
      <c r="C5" s="261"/>
      <c r="D5" s="261"/>
      <c r="E5" s="26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0" t="s">
        <v>50</v>
      </c>
      <c r="C6" s="261"/>
      <c r="D6" s="261"/>
      <c r="E6" s="26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1" t="s">
        <v>51</v>
      </c>
      <c r="C7" s="252"/>
      <c r="D7" s="252"/>
      <c r="E7" s="25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1" t="s">
        <v>52</v>
      </c>
      <c r="C8" s="252"/>
      <c r="D8" s="252"/>
      <c r="E8" s="25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1" t="s">
        <v>53</v>
      </c>
      <c r="C9" s="252"/>
      <c r="D9" s="252"/>
      <c r="E9" s="25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1" t="s">
        <v>48</v>
      </c>
      <c r="C10" s="252"/>
      <c r="D10" s="252"/>
      <c r="E10" s="25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1" t="s">
        <v>54</v>
      </c>
      <c r="C11" s="252"/>
      <c r="D11" s="252"/>
      <c r="E11" s="25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3"/>
      <c r="C12" s="264"/>
      <c r="D12" s="264"/>
      <c r="E12" s="265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3"/>
      <c r="C13" s="264"/>
      <c r="D13" s="264"/>
      <c r="E13" s="265"/>
      <c r="F13" s="5"/>
      <c r="G13" s="16"/>
      <c r="H13" s="16"/>
      <c r="I13" s="16"/>
      <c r="J13" s="16"/>
      <c r="K13" s="39"/>
    </row>
    <row r="14" spans="1:13" x14ac:dyDescent="0.25">
      <c r="A14" s="5"/>
      <c r="B14" s="266"/>
      <c r="C14" s="266"/>
      <c r="D14" s="266"/>
      <c r="E14" s="266"/>
      <c r="F14" s="1"/>
      <c r="G14" s="14"/>
      <c r="H14" s="14"/>
      <c r="I14" s="15"/>
      <c r="J14" s="16"/>
      <c r="K14" s="31"/>
    </row>
    <row r="15" spans="1:13" x14ac:dyDescent="0.25">
      <c r="A15" s="1"/>
      <c r="B15" s="267" t="s">
        <v>2</v>
      </c>
      <c r="C15" s="267"/>
      <c r="D15" s="267"/>
      <c r="E15" s="26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8" t="s">
        <v>17</v>
      </c>
      <c r="C16" s="268"/>
      <c r="D16" s="268"/>
      <c r="E16" s="268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9" t="s">
        <v>18</v>
      </c>
      <c r="C17" s="269"/>
      <c r="D17" s="269"/>
      <c r="E17" s="26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9" t="s">
        <v>19</v>
      </c>
      <c r="C18" s="269"/>
      <c r="D18" s="269"/>
      <c r="E18" s="26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9" t="s">
        <v>20</v>
      </c>
      <c r="C19" s="269"/>
      <c r="D19" s="269"/>
      <c r="E19" s="26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9" t="s">
        <v>21</v>
      </c>
      <c r="C20" s="269"/>
      <c r="D20" s="269"/>
      <c r="E20" s="26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9" t="s">
        <v>22</v>
      </c>
      <c r="C21" s="269"/>
      <c r="D21" s="269"/>
      <c r="E21" s="26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9" t="s">
        <v>23</v>
      </c>
      <c r="C22" s="269"/>
      <c r="D22" s="269"/>
      <c r="E22" s="26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0" t="s">
        <v>14</v>
      </c>
      <c r="C23" s="271"/>
      <c r="D23" s="271"/>
      <c r="E23" s="27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3" t="s">
        <v>3</v>
      </c>
      <c r="C24" s="274"/>
      <c r="D24" s="274"/>
      <c r="E24" s="27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6" t="s">
        <v>4</v>
      </c>
      <c r="C25" s="277"/>
      <c r="D25" s="277"/>
      <c r="E25" s="278"/>
      <c r="F25" s="1"/>
      <c r="G25" s="19"/>
      <c r="H25" s="19"/>
      <c r="I25" s="14"/>
      <c r="J25" s="16"/>
      <c r="K25" s="39"/>
    </row>
    <row r="26" spans="1:14" x14ac:dyDescent="0.25">
      <c r="A26" s="1"/>
      <c r="B26" s="270" t="s">
        <v>25</v>
      </c>
      <c r="C26" s="271"/>
      <c r="D26" s="271"/>
      <c r="E26" s="27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0" t="s">
        <v>24</v>
      </c>
      <c r="C27" s="271"/>
      <c r="D27" s="271"/>
      <c r="E27" s="27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0" t="s">
        <v>26</v>
      </c>
      <c r="C28" s="271"/>
      <c r="D28" s="271"/>
      <c r="E28" s="27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0" t="s">
        <v>27</v>
      </c>
      <c r="C29" s="271"/>
      <c r="D29" s="271"/>
      <c r="E29" s="27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0" t="s">
        <v>28</v>
      </c>
      <c r="C30" s="271"/>
      <c r="D30" s="271"/>
      <c r="E30" s="27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0" t="s">
        <v>29</v>
      </c>
      <c r="C31" s="271"/>
      <c r="D31" s="271"/>
      <c r="E31" s="27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0" t="s">
        <v>30</v>
      </c>
      <c r="C32" s="271"/>
      <c r="D32" s="271"/>
      <c r="E32" s="27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0" t="s">
        <v>31</v>
      </c>
      <c r="C33" s="271"/>
      <c r="D33" s="271"/>
      <c r="E33" s="27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0" t="s">
        <v>32</v>
      </c>
      <c r="C34" s="271"/>
      <c r="D34" s="271"/>
      <c r="E34" s="27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0" t="s">
        <v>33</v>
      </c>
      <c r="C35" s="271"/>
      <c r="D35" s="271"/>
      <c r="E35" s="27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0" t="s">
        <v>34</v>
      </c>
      <c r="C36" s="271"/>
      <c r="D36" s="271"/>
      <c r="E36" s="27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0" t="s">
        <v>35</v>
      </c>
      <c r="C37" s="271"/>
      <c r="D37" s="271"/>
      <c r="E37" s="27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3"/>
      <c r="C38" s="264"/>
      <c r="D38" s="264"/>
      <c r="E38" s="265"/>
      <c r="F38" s="10"/>
      <c r="G38" s="19"/>
      <c r="H38" s="19"/>
      <c r="I38" s="15"/>
      <c r="J38" s="16"/>
      <c r="K38" s="39"/>
    </row>
    <row r="39" spans="1:13" x14ac:dyDescent="0.25">
      <c r="A39" s="11"/>
      <c r="B39" s="263"/>
      <c r="C39" s="264"/>
      <c r="D39" s="264"/>
      <c r="E39" s="265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1" t="s">
        <v>36</v>
      </c>
      <c r="C40" s="252"/>
      <c r="D40" s="252"/>
      <c r="E40" s="25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1" t="s">
        <v>37</v>
      </c>
      <c r="C41" s="252"/>
      <c r="D41" s="252"/>
      <c r="E41" s="25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1"/>
      <c r="C42" s="252"/>
      <c r="D42" s="252"/>
      <c r="E42" s="253"/>
      <c r="F42" s="6"/>
      <c r="G42" s="19"/>
      <c r="H42" s="19"/>
      <c r="I42" s="14"/>
      <c r="J42" s="16"/>
      <c r="K42" s="31"/>
    </row>
    <row r="43" spans="1:13" x14ac:dyDescent="0.25">
      <c r="A43" s="47"/>
      <c r="B43" s="273" t="s">
        <v>5</v>
      </c>
      <c r="C43" s="274"/>
      <c r="D43" s="274"/>
      <c r="E43" s="27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9" t="s">
        <v>6</v>
      </c>
      <c r="C44" s="280"/>
      <c r="D44" s="280"/>
      <c r="E44" s="28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3" t="s">
        <v>7</v>
      </c>
      <c r="C46" s="284"/>
      <c r="D46" s="284"/>
      <c r="E46" s="28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6" t="s">
        <v>55</v>
      </c>
      <c r="C47" s="287"/>
      <c r="D47" s="287"/>
      <c r="E47" s="28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6" t="s">
        <v>56</v>
      </c>
      <c r="C48" s="287"/>
      <c r="D48" s="287"/>
      <c r="E48" s="28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6" t="s">
        <v>58</v>
      </c>
      <c r="C49" s="287"/>
      <c r="D49" s="287"/>
      <c r="E49" s="28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6" t="s">
        <v>59</v>
      </c>
      <c r="C50" s="287"/>
      <c r="D50" s="287"/>
      <c r="E50" s="28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6" t="s">
        <v>57</v>
      </c>
      <c r="C51" s="287"/>
      <c r="D51" s="287"/>
      <c r="E51" s="28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9" t="s">
        <v>40</v>
      </c>
      <c r="C52" s="290"/>
      <c r="D52" s="290"/>
      <c r="E52" s="29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3" t="s">
        <v>12</v>
      </c>
      <c r="C53" s="274"/>
      <c r="D53" s="274"/>
      <c r="E53" s="27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3"/>
      <c r="C55" s="284"/>
      <c r="D55" s="284"/>
      <c r="E55" s="28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3"/>
      <c r="C56" s="264"/>
      <c r="D56" s="264"/>
      <c r="E56" s="26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3" t="s">
        <v>39</v>
      </c>
      <c r="C57" s="294"/>
      <c r="D57" s="294"/>
      <c r="E57" s="29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6" t="s">
        <v>8</v>
      </c>
      <c r="C58" s="297"/>
      <c r="D58" s="297"/>
      <c r="E58" s="29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6" t="s">
        <v>43</v>
      </c>
      <c r="C59" s="297"/>
      <c r="D59" s="297"/>
      <c r="E59" s="29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6" t="s">
        <v>44</v>
      </c>
      <c r="C60" s="297"/>
      <c r="D60" s="297"/>
      <c r="E60" s="29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1" t="s">
        <v>9</v>
      </c>
      <c r="C61" s="252"/>
      <c r="D61" s="252"/>
      <c r="E61" s="25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1" t="s">
        <v>10</v>
      </c>
      <c r="C62" s="252"/>
      <c r="D62" s="252"/>
      <c r="E62" s="25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99" t="s">
        <v>11</v>
      </c>
      <c r="C63" s="299"/>
      <c r="D63" s="299"/>
      <c r="E63" s="29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7" t="s">
        <v>15</v>
      </c>
      <c r="C64" s="267"/>
      <c r="D64" s="267"/>
      <c r="E64" s="26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0" t="s">
        <v>42</v>
      </c>
      <c r="C65" s="300"/>
      <c r="D65" s="300"/>
      <c r="E65" s="300"/>
      <c r="F65" s="8"/>
      <c r="G65" s="49"/>
      <c r="H65" s="49"/>
      <c r="I65" s="282">
        <f>J55+J64</f>
        <v>36486.401261332285</v>
      </c>
      <c r="J65" s="282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2" t="s">
        <v>41</v>
      </c>
      <c r="C67" s="292"/>
      <c r="D67" s="292"/>
      <c r="E67" s="292"/>
      <c r="F67" s="292"/>
      <c r="G67" s="292"/>
      <c r="H67" s="292"/>
      <c r="L67" s="38"/>
    </row>
    <row r="68" spans="1:13" x14ac:dyDescent="0.25">
      <c r="B68" s="292"/>
      <c r="C68" s="292"/>
      <c r="D68" s="292"/>
      <c r="E68" s="292"/>
      <c r="F68" s="292"/>
      <c r="G68" s="292"/>
      <c r="H68" s="29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2025-10-22T11:38:51Z</dcterms:modified>
</cp:coreProperties>
</file>