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07465805929\Desktop\Sinalização Codetran\PROCESSO COMPRA - INSUMOS\"/>
    </mc:Choice>
  </mc:AlternateContent>
  <bookViews>
    <workbookView xWindow="0" yWindow="0" windowWidth="28800" windowHeight="12210"/>
  </bookViews>
  <sheets>
    <sheet name="FPR" sheetId="1" r:id="rId1"/>
  </sheets>
  <calcPr calcId="162913"/>
</workbook>
</file>

<file path=xl/calcChain.xml><?xml version="1.0" encoding="utf-8"?>
<calcChain xmlns="http://schemas.openxmlformats.org/spreadsheetml/2006/main">
  <c r="AV69" i="1" l="1"/>
  <c r="AW5" i="1"/>
  <c r="AW6" i="1"/>
  <c r="AW7" i="1"/>
  <c r="AW8" i="1"/>
  <c r="AW9" i="1"/>
  <c r="AW10" i="1"/>
  <c r="AW11" i="1"/>
  <c r="AW12" i="1"/>
  <c r="AW13" i="1"/>
  <c r="AW14" i="1"/>
  <c r="AW15" i="1"/>
  <c r="AW16" i="1"/>
  <c r="AW17" i="1"/>
  <c r="AW18" i="1"/>
  <c r="AW19" i="1"/>
  <c r="AW20" i="1"/>
  <c r="AW21" i="1"/>
  <c r="AW22" i="1"/>
  <c r="AW23" i="1"/>
  <c r="AW24" i="1"/>
  <c r="AW25" i="1"/>
  <c r="AW26" i="1"/>
  <c r="AW27" i="1"/>
  <c r="AW28" i="1"/>
  <c r="AW29" i="1"/>
  <c r="AW30" i="1"/>
  <c r="AW31" i="1"/>
  <c r="AW32" i="1"/>
  <c r="AW33" i="1"/>
  <c r="AW34" i="1"/>
  <c r="AW35" i="1"/>
  <c r="AW36" i="1"/>
  <c r="AW37" i="1"/>
  <c r="AW38" i="1"/>
  <c r="AW39" i="1"/>
  <c r="AW40" i="1"/>
  <c r="AW41" i="1"/>
  <c r="AW42" i="1"/>
  <c r="AW43" i="1"/>
  <c r="AW44" i="1"/>
  <c r="AW45" i="1"/>
  <c r="AW46" i="1"/>
  <c r="AW47" i="1"/>
  <c r="AW48" i="1"/>
  <c r="AW49" i="1"/>
  <c r="AW50" i="1"/>
  <c r="AW51" i="1"/>
  <c r="AW52" i="1"/>
  <c r="AW53" i="1"/>
  <c r="AW54" i="1"/>
  <c r="AW55" i="1"/>
  <c r="AW56" i="1"/>
  <c r="AW57" i="1"/>
  <c r="AW58" i="1"/>
  <c r="AW59" i="1"/>
  <c r="AW60" i="1"/>
  <c r="AW61" i="1"/>
  <c r="AW62" i="1"/>
  <c r="AW63" i="1"/>
  <c r="AW64" i="1"/>
  <c r="AW65" i="1"/>
  <c r="AW66" i="1"/>
  <c r="AW67" i="1"/>
  <c r="AW68" i="1"/>
  <c r="AW4" i="1"/>
  <c r="AY5" i="1" l="1"/>
  <c r="BC5" i="1" s="1"/>
  <c r="BA65" i="1"/>
  <c r="BA66" i="1"/>
  <c r="BA67" i="1"/>
  <c r="BA68" i="1"/>
  <c r="BA64" i="1"/>
  <c r="BA63" i="1"/>
  <c r="BA62" i="1"/>
  <c r="BA61" i="1"/>
  <c r="BA60" i="1"/>
  <c r="BA59" i="1"/>
  <c r="BA58" i="1"/>
  <c r="BA57" i="1"/>
  <c r="BA56" i="1"/>
  <c r="BA52" i="1"/>
  <c r="BA53" i="1"/>
  <c r="BA54" i="1"/>
  <c r="BA55" i="1"/>
  <c r="BA46" i="1"/>
  <c r="BA47" i="1"/>
  <c r="BA48" i="1"/>
  <c r="BA49" i="1"/>
  <c r="BA50" i="1"/>
  <c r="BA51" i="1"/>
  <c r="BA45" i="1"/>
  <c r="BA44" i="1"/>
  <c r="BA43" i="1"/>
  <c r="BA42" i="1"/>
  <c r="BA41" i="1"/>
  <c r="BA40" i="1"/>
  <c r="BA39" i="1"/>
  <c r="BA38" i="1"/>
  <c r="BA37" i="1"/>
  <c r="BA36" i="1"/>
  <c r="BA35" i="1"/>
  <c r="BA34" i="1"/>
  <c r="BA33" i="1"/>
  <c r="BA32" i="1"/>
  <c r="BA31" i="1"/>
  <c r="BA30" i="1"/>
  <c r="BA29" i="1"/>
  <c r="BA28" i="1"/>
  <c r="BA27" i="1"/>
  <c r="BA26" i="1"/>
  <c r="BA25" i="1"/>
  <c r="BA24" i="1"/>
  <c r="BA23" i="1"/>
  <c r="BA22" i="1"/>
  <c r="BA21" i="1"/>
  <c r="BA20" i="1"/>
  <c r="BA19" i="1"/>
  <c r="BA18" i="1"/>
  <c r="BA17" i="1"/>
  <c r="BA16" i="1"/>
  <c r="BA15" i="1"/>
  <c r="BA14" i="1"/>
  <c r="BA13" i="1"/>
  <c r="BA12" i="1"/>
  <c r="BA11" i="1"/>
  <c r="BA10" i="1"/>
  <c r="BA9" i="1"/>
  <c r="BA8" i="1"/>
  <c r="BA7" i="1"/>
  <c r="BA6" i="1"/>
  <c r="BA5" i="1"/>
  <c r="BB5" i="1" s="1"/>
  <c r="BA4" i="1"/>
  <c r="AZ68" i="1"/>
  <c r="AZ64" i="1"/>
  <c r="AZ65" i="1"/>
  <c r="AZ66" i="1"/>
  <c r="AZ67" i="1"/>
  <c r="AZ63" i="1"/>
  <c r="AZ62" i="1"/>
  <c r="AZ61" i="1"/>
  <c r="AZ60" i="1"/>
  <c r="AZ59" i="1"/>
  <c r="AZ58" i="1"/>
  <c r="AZ57" i="1"/>
  <c r="AZ56" i="1"/>
  <c r="AZ49" i="1"/>
  <c r="AZ50" i="1"/>
  <c r="AZ51" i="1"/>
  <c r="AZ52" i="1"/>
  <c r="AZ53" i="1"/>
  <c r="AZ54" i="1"/>
  <c r="AZ55" i="1"/>
  <c r="AZ48" i="1"/>
  <c r="AZ47" i="1"/>
  <c r="AZ46" i="1"/>
  <c r="AZ45" i="1"/>
  <c r="AZ44" i="1"/>
  <c r="AZ43" i="1"/>
  <c r="AZ42" i="1"/>
  <c r="AZ41" i="1"/>
  <c r="AZ40" i="1"/>
  <c r="AZ39" i="1"/>
  <c r="AZ38" i="1"/>
  <c r="AZ37" i="1"/>
  <c r="AZ36" i="1"/>
  <c r="AZ35" i="1"/>
  <c r="AZ34" i="1"/>
  <c r="AZ33" i="1"/>
  <c r="AZ32" i="1"/>
  <c r="AZ31" i="1"/>
  <c r="AZ30" i="1"/>
  <c r="AZ29" i="1"/>
  <c r="AZ28" i="1"/>
  <c r="AZ27" i="1"/>
  <c r="AZ26" i="1"/>
  <c r="AZ25" i="1"/>
  <c r="AZ24" i="1"/>
  <c r="AZ23" i="1"/>
  <c r="AZ22" i="1"/>
  <c r="AZ21" i="1"/>
  <c r="AZ20" i="1"/>
  <c r="AZ19" i="1"/>
  <c r="AZ18" i="1"/>
  <c r="AZ17" i="1"/>
  <c r="AZ16" i="1"/>
  <c r="AZ15" i="1"/>
  <c r="AZ14" i="1"/>
  <c r="AZ13" i="1"/>
  <c r="AZ12" i="1"/>
  <c r="AZ11" i="1"/>
  <c r="AZ10" i="1"/>
  <c r="AZ9" i="1"/>
  <c r="AZ8" i="1"/>
  <c r="AZ7" i="1"/>
  <c r="AZ6" i="1"/>
  <c r="AZ5" i="1"/>
  <c r="AZ4" i="1"/>
  <c r="BB44" i="1" l="1"/>
  <c r="BB45" i="1"/>
  <c r="BB50" i="1"/>
  <c r="BB8" i="1"/>
  <c r="BB49" i="1"/>
  <c r="BB48" i="1"/>
  <c r="AX60" i="1"/>
  <c r="AY60" i="1" s="1"/>
  <c r="BC60" i="1" s="1"/>
  <c r="AX59" i="1"/>
  <c r="AX58" i="1"/>
  <c r="AX56" i="1"/>
  <c r="AX55" i="1"/>
  <c r="AX54" i="1"/>
  <c r="AX53" i="1"/>
  <c r="AX52" i="1"/>
  <c r="AX51" i="1"/>
  <c r="AY51" i="1" s="1"/>
  <c r="BC51" i="1" s="1"/>
  <c r="AX50" i="1"/>
  <c r="AY50" i="1" s="1"/>
  <c r="BC50" i="1" s="1"/>
  <c r="AX49" i="1"/>
  <c r="AY49" i="1" s="1"/>
  <c r="BC49" i="1" s="1"/>
  <c r="AX48" i="1"/>
  <c r="AY48" i="1" s="1"/>
  <c r="BC48" i="1" s="1"/>
  <c r="AX47" i="1"/>
  <c r="AY47" i="1" s="1"/>
  <c r="BC47" i="1" s="1"/>
  <c r="AX46" i="1"/>
  <c r="AY46" i="1" s="1"/>
  <c r="BC46" i="1" s="1"/>
  <c r="AX45" i="1"/>
  <c r="AY45" i="1" s="1"/>
  <c r="BC45" i="1" s="1"/>
  <c r="AX44" i="1"/>
  <c r="AY44" i="1" s="1"/>
  <c r="BC44" i="1" s="1"/>
  <c r="AX43" i="1"/>
  <c r="AX38" i="1"/>
  <c r="AX34" i="1"/>
  <c r="AX31" i="1"/>
  <c r="AY31" i="1" s="1"/>
  <c r="BC31" i="1" s="1"/>
  <c r="AX28" i="1"/>
  <c r="AY28" i="1" s="1"/>
  <c r="BC28" i="1" s="1"/>
  <c r="AX24" i="1"/>
  <c r="AY24" i="1" s="1"/>
  <c r="BC24" i="1" s="1"/>
  <c r="AX23" i="1"/>
  <c r="AX18" i="1"/>
  <c r="AX16" i="1"/>
  <c r="AX15" i="1"/>
  <c r="AX8" i="1"/>
  <c r="AY8" i="1" s="1"/>
  <c r="BC8" i="1" s="1"/>
  <c r="BB43" i="1" l="1"/>
  <c r="AY43" i="1"/>
  <c r="BC43" i="1" s="1"/>
  <c r="AY15" i="1"/>
  <c r="BC15" i="1" s="1"/>
  <c r="BB15" i="1"/>
  <c r="AY16" i="1"/>
  <c r="BC16" i="1" s="1"/>
  <c r="BB16" i="1"/>
  <c r="AY18" i="1"/>
  <c r="BC18" i="1" s="1"/>
  <c r="BB18" i="1"/>
  <c r="BB58" i="1"/>
  <c r="AY58" i="1"/>
  <c r="BC58" i="1" s="1"/>
  <c r="AY59" i="1"/>
  <c r="BC59" i="1" s="1"/>
  <c r="BB59" i="1"/>
  <c r="BB24" i="1"/>
  <c r="BB38" i="1"/>
  <c r="AY38" i="1"/>
  <c r="BC38" i="1" s="1"/>
  <c r="BB31" i="1"/>
  <c r="BB52" i="1"/>
  <c r="AY52" i="1"/>
  <c r="BC52" i="1" s="1"/>
  <c r="BB51" i="1"/>
  <c r="AY54" i="1"/>
  <c r="BC54" i="1" s="1"/>
  <c r="BB54" i="1"/>
  <c r="AY55" i="1"/>
  <c r="BC55" i="1" s="1"/>
  <c r="BB55" i="1"/>
  <c r="BB56" i="1"/>
  <c r="AY56" i="1"/>
  <c r="BC56" i="1" s="1"/>
  <c r="BB23" i="1"/>
  <c r="AY23" i="1"/>
  <c r="BC23" i="1" s="1"/>
  <c r="AY34" i="1"/>
  <c r="BC34" i="1" s="1"/>
  <c r="BB34" i="1"/>
  <c r="BB28" i="1"/>
  <c r="BB60" i="1"/>
  <c r="BB46" i="1"/>
  <c r="BB47" i="1"/>
  <c r="BB53" i="1"/>
  <c r="AY53" i="1"/>
  <c r="BC53" i="1" s="1"/>
  <c r="AX36" i="1"/>
  <c r="AX37" i="1"/>
  <c r="AX35" i="1"/>
  <c r="AX33" i="1"/>
  <c r="AX32" i="1"/>
  <c r="BB32" i="1" l="1"/>
  <c r="AY32" i="1"/>
  <c r="BC32" i="1" s="1"/>
  <c r="BB33" i="1"/>
  <c r="AY33" i="1"/>
  <c r="BC33" i="1" s="1"/>
  <c r="BB35" i="1"/>
  <c r="AY35" i="1"/>
  <c r="BC35" i="1" s="1"/>
  <c r="BB37" i="1"/>
  <c r="AY37" i="1"/>
  <c r="BC37" i="1" s="1"/>
  <c r="AY36" i="1"/>
  <c r="BC36" i="1" s="1"/>
  <c r="BB36" i="1"/>
  <c r="AX64" i="1"/>
  <c r="AX65" i="1"/>
  <c r="AX66" i="1"/>
  <c r="AX67" i="1"/>
  <c r="AX68" i="1"/>
  <c r="AX63" i="1"/>
  <c r="AX62" i="1"/>
  <c r="AX61" i="1"/>
  <c r="AX57" i="1"/>
  <c r="AX42" i="1"/>
  <c r="AX41" i="1"/>
  <c r="AX40" i="1"/>
  <c r="AX39" i="1"/>
  <c r="AX30" i="1"/>
  <c r="AX29" i="1"/>
  <c r="AX27" i="1"/>
  <c r="AX26" i="1"/>
  <c r="AX25" i="1"/>
  <c r="AX22" i="1"/>
  <c r="AX21" i="1"/>
  <c r="AX20" i="1"/>
  <c r="AX19" i="1"/>
  <c r="AX17" i="1"/>
  <c r="AX14" i="1"/>
  <c r="AX13" i="1"/>
  <c r="AX12" i="1"/>
  <c r="AX11" i="1"/>
  <c r="AX10" i="1"/>
  <c r="AX9" i="1"/>
  <c r="BB42" i="1" l="1"/>
  <c r="AY42" i="1"/>
  <c r="BC42" i="1" s="1"/>
  <c r="AY9" i="1"/>
  <c r="BC9" i="1" s="1"/>
  <c r="BB9" i="1"/>
  <c r="AY57" i="1"/>
  <c r="BC57" i="1" s="1"/>
  <c r="BB57" i="1"/>
  <c r="AY10" i="1"/>
  <c r="BC10" i="1" s="1"/>
  <c r="BB10" i="1"/>
  <c r="AY61" i="1"/>
  <c r="BC61" i="1" s="1"/>
  <c r="BB61" i="1"/>
  <c r="AY11" i="1"/>
  <c r="BC11" i="1" s="1"/>
  <c r="BB11" i="1"/>
  <c r="BB62" i="1"/>
  <c r="AY62" i="1"/>
  <c r="BC62" i="1" s="1"/>
  <c r="BB12" i="1"/>
  <c r="AY12" i="1"/>
  <c r="BC12" i="1" s="1"/>
  <c r="AY63" i="1"/>
  <c r="BC63" i="1" s="1"/>
  <c r="BB63" i="1"/>
  <c r="BB13" i="1"/>
  <c r="AY13" i="1"/>
  <c r="BC13" i="1" s="1"/>
  <c r="AY68" i="1"/>
  <c r="BC68" i="1" s="1"/>
  <c r="BB68" i="1"/>
  <c r="BB14" i="1"/>
  <c r="AY14" i="1"/>
  <c r="BC14" i="1" s="1"/>
  <c r="AY67" i="1"/>
  <c r="BC67" i="1" s="1"/>
  <c r="BB67" i="1"/>
  <c r="AY17" i="1"/>
  <c r="BC17" i="1" s="1"/>
  <c r="BB17" i="1"/>
  <c r="AY66" i="1"/>
  <c r="BC66" i="1" s="1"/>
  <c r="BB66" i="1"/>
  <c r="AY19" i="1"/>
  <c r="BC19" i="1" s="1"/>
  <c r="BB19" i="1"/>
  <c r="AY65" i="1"/>
  <c r="BC65" i="1" s="1"/>
  <c r="BB65" i="1"/>
  <c r="AY20" i="1"/>
  <c r="BC20" i="1" s="1"/>
  <c r="BB20" i="1"/>
  <c r="AY64" i="1"/>
  <c r="BC64" i="1" s="1"/>
  <c r="BB64" i="1"/>
  <c r="AY21" i="1"/>
  <c r="BC21" i="1" s="1"/>
  <c r="BB21" i="1"/>
  <c r="BB22" i="1"/>
  <c r="AY22" i="1"/>
  <c r="BC22" i="1" s="1"/>
  <c r="AY25" i="1"/>
  <c r="BC25" i="1" s="1"/>
  <c r="BB25" i="1"/>
  <c r="AY26" i="1"/>
  <c r="BC26" i="1" s="1"/>
  <c r="BB26" i="1"/>
  <c r="AY27" i="1"/>
  <c r="BC27" i="1" s="1"/>
  <c r="BB27" i="1"/>
  <c r="AY29" i="1"/>
  <c r="BC29" i="1" s="1"/>
  <c r="BB29" i="1"/>
  <c r="AY30" i="1"/>
  <c r="BC30" i="1" s="1"/>
  <c r="BB30" i="1"/>
  <c r="AY39" i="1"/>
  <c r="BC39" i="1" s="1"/>
  <c r="BB39" i="1"/>
  <c r="AY40" i="1"/>
  <c r="BC40" i="1" s="1"/>
  <c r="BB40" i="1"/>
  <c r="AY41" i="1"/>
  <c r="BC41" i="1" s="1"/>
  <c r="BB41" i="1"/>
  <c r="AX7" i="1"/>
  <c r="AX6" i="1"/>
  <c r="AX4" i="1"/>
  <c r="AY7" i="1" l="1"/>
  <c r="BC7" i="1" s="1"/>
  <c r="BB7" i="1"/>
  <c r="AY6" i="1"/>
  <c r="BC6" i="1" s="1"/>
  <c r="BB6" i="1"/>
  <c r="AY4" i="1"/>
  <c r="BC4" i="1" s="1"/>
  <c r="BB4" i="1"/>
</calcChain>
</file>

<file path=xl/sharedStrings.xml><?xml version="1.0" encoding="utf-8"?>
<sst xmlns="http://schemas.openxmlformats.org/spreadsheetml/2006/main" count="180" uniqueCount="178">
  <si>
    <t>ITEM</t>
  </si>
  <si>
    <t>Descrição</t>
  </si>
  <si>
    <t>QTD</t>
  </si>
  <si>
    <t>FONTE 1</t>
  </si>
  <si>
    <t>FONTE 2</t>
  </si>
  <si>
    <t>FONTE 3</t>
  </si>
  <si>
    <t>FONTE 4</t>
  </si>
  <si>
    <t>Média</t>
  </si>
  <si>
    <t>Mediana</t>
  </si>
  <si>
    <t>Coeficiente de Variação</t>
  </si>
  <si>
    <t>Total Mensal</t>
  </si>
  <si>
    <t>FÓRMULAS</t>
  </si>
  <si>
    <t>Critério</t>
  </si>
  <si>
    <t>Preço Referência</t>
  </si>
  <si>
    <t>Coeficiente de variação</t>
  </si>
  <si>
    <t>Desvio Padrão</t>
  </si>
  <si>
    <t xml:space="preserve">Soma de todos os valores e orçamentos, dividido pelo número de elementos.
Utilizada para um cesta de preços homogênea, ou seha, com coeficiente de variação inferior à 25% </t>
  </si>
  <si>
    <t>Valor central de um conjunto de números colocados por ordem de grandeza. Trata-se do número que se encontra exatamente no centro.
Utilizada quando a cesta de preços é pouco homogênea, ou seja, quando o coeficiente de variação é superior à 25%</t>
  </si>
  <si>
    <t>Se CV &gt; 25% considerar preço de referência o valor da Mediana -- Se CV &lt; 25% considerar preço de referência o valor da Média</t>
  </si>
  <si>
    <t>De acordo com critério</t>
  </si>
  <si>
    <t>DP/M</t>
  </si>
  <si>
    <t xml:space="preserve">Precificação baseada na lei nº 8.666/93, na instrução normativa nº 12 de 2022 da Secretaria de Estado da Administração e na Nota técnica Nº 1  de 2022 do Tribunal de contas do estado de Santa Catarina. </t>
  </si>
  <si>
    <t>FONTE 5</t>
  </si>
  <si>
    <t>ADESIVO A BASE DE RESINA POLIESTER COM CATALIZADOR PARA FIXAÇÃO DE TACHÕES, EMBALAGEM DE 1KG.</t>
  </si>
  <si>
    <t>VIA BRASIL           CNPJ 31.278.904/0001-07</t>
  </si>
  <si>
    <t>290.00</t>
  </si>
  <si>
    <t xml:space="preserve">
TINTA PARA DEMARCAÇÃO VIÁRIA NA COR AMARELA EM BALDE DE 18 LITROS, A BASE DE RESINA ACRÍLICA EMULSIONADO EM SOLVENTE CONFORME A NBR 11862:2020, APRESENTAR LAUDO TÉCNICO COM INTEMPERISMO. UN.
</t>
  </si>
  <si>
    <t>TINTA PARA DEMARCAÇÃO VIÁRIA NA COR BRANCA EM BALDE DE 18 LITROS, A BASE DE RESINA ACRÍLICA EMULSIONADO EM SOLVENTE CONFORME A NBR 11862:2020, APRESENTAR LAUDO TÉCNICO COM INTEMPERISMO. UN.</t>
  </si>
  <si>
    <t>TINTA PARA DEMARCAÇÃO VIÁRIA NA COR CINZA EM BALDE DE 18 LITROS, A BASE DE RESINA ACRÍLICA EMULSIONADO EM SOLVENTE CONFORME A NBR 11862:2020, APRESENTAR LAUDO TÉCNICO COM INTEMPERISMO. UN.</t>
  </si>
  <si>
    <t>TINTA PARA DEMARCAÇÃO VIÁRIA NA COR PRETA EM BALDE DE 18 LITROS, A BASE DE RESINA ACRÍLICA EMULSIONADO EM SOLVENTE CONFORME A NBR 11862:2020, APRESENTAR LAUDO TÉCNICO COM INTEMPERISMO. UN.</t>
  </si>
  <si>
    <t>TINTA PARA DEMARCAÇÃO VIÁRIA NA COR VERMELHA EM BALDE DE 18 LITROS, A BASE DE RESINA ACRÍLICA EMULSIONADO EM SOLVENTE CONFORME A NBR 11862:2020, APRESENTAR LAUDO TÉCNICO COM INTEMPERISMO. UN.</t>
  </si>
  <si>
    <t>DILUENTE PARA TINTA DE DEMARCAÇÃO VIARIA, A BADE DE HIDROCARBONETOS DE EVAPORAÇÃO RÁPIDA. TAMBOR DE 200 LITROS.</t>
  </si>
  <si>
    <t>ESTOPA MISTA PACOTE DE 1KG. KG</t>
  </si>
  <si>
    <t xml:space="preserve">PELÍCULA, COR PRETA OPACA, TIPO IV, CONFORME ABNT: NBR 14644/2021, USO EXTERNO, PARA LEGENDA. ROLOS DE 1.22 X 20m. RL </t>
  </si>
  <si>
    <t xml:space="preserve">PELÍCULAS REFLEXIVAS TIPO I, DE LENTES PRISMÁTICAS, COR AMARELO, USO EXTERNO, CONFORME ABNT: NBR 14644:2021 ROLOS DE 1.20 X 20m. RL. </t>
  </si>
  <si>
    <t>PELÍCULAS REFLEXIVAS TIPO I, DE LENTES PRISMÁTICAS, COR AZUL, USO EXTERNO, CONFORME ABNT: NBR 14644:2021 ROLOS DE 1.20 X 20m. RL.</t>
  </si>
  <si>
    <t>PELÍCULAS REFLEXIVAS TIPO I, DE LENTES PRISMÁTICAS, COR BRANCA, USO EXTERNO, CONFORME ABNT: NBR 14644:2021 ROLOS DE 1.20 X 20m. RL</t>
  </si>
  <si>
    <t>PELÍCULAS REFLEXIVAS TIPO I, DE LENTES PRISMÁTICAS, COR MARROM, USO EXTERNO, CONFORME ABNT: NBR 14644:2021 ROLOS DE 1.20 X 20m. RL.</t>
  </si>
  <si>
    <t xml:space="preserve">
PELÍCULAS REFLEXIVAS TIPO I, DE LENTES PRISMÁTICAS, COR VERDE, USO EXTERNO, CONFORME ABNT: NBR 14644:2021 ROLOS DE 1.20 X 20m. RL.
</t>
  </si>
  <si>
    <t xml:space="preserve">
PELÍCULAS REFLEXIVAS TIPO I, DE LENTES PRISMÁTICAS, COR VERMELHA, USO EXTERNO, CONFORME ABNT: NBR 14644:2021 ROLOS DE 1.20 X 20m. RL.
</t>
  </si>
  <si>
    <t>PELÍCULAS REFLEXIVAS TIPO I, DE LENTES PRISMÁTICAS, COR LARANJA, USO EXTERNO, CONFORME ABNT: NBR 14644:2021 ROLOS DE 1.20 X 20m. RL.</t>
  </si>
  <si>
    <t xml:space="preserve">ROLO DE LÃ PARA PINTURA, 23 CM, ALTURA DA LÃ 22MM, INDICADO PARA TINTA PVA/ ACRÍLICA/ÓLEO/ESMALTE/ E A BASE DE SOLVENTE. C/ CABO/GARFO. UN. </t>
  </si>
  <si>
    <t>PLANILHA PRECIFICAÇÃO INSUMOS</t>
  </si>
  <si>
    <t>POLYQUIM Com. Imp. Exp. CNPJ 04.337.774/0001-63</t>
  </si>
  <si>
    <t>BARRA DE FERRO CHATO1/4" X1.1/4"X6M(A36)</t>
  </si>
  <si>
    <t>EVG SINALIZAÇÃO CNPJ 23.760.604/0001-31</t>
  </si>
  <si>
    <t>BROCA BANCADA 8,5mm. UN.</t>
  </si>
  <si>
    <t xml:space="preserve">CANO DE AÇO CARBONO, NORMA ABNT: NBR 5590:2015, GALVANIZADO A FOGO (INTERNA E EXTERNAMENTE), 1.1/2’’ (48.30mm MEDIDA EXTERNA), COM PAREDE MÍNIMA DE 3.65mm, PARA FIXAÇÃO DE PLACAS DE SINALIZAÇÃO DE TRÂNSITO, COM 3 METROS DE COMPRIMENTO, DUAS ALETA ANTI GIRO SOLDADA NA PARTE INFERIOR A 15CM DA BASE. COM TAMPA DE PVC OU METAL NA PARTE SUPERIOR. UN. </t>
  </si>
  <si>
    <t>CANO DE AÇO CARBONO, NORMA ABNT: NBR 5590:2015, GALVANIZADO A FOGO (INTERNA E EXTERNAMENTE), 3’’ (88.90mm MEDIDA EXTERNA), COM PAREDE MÍNIMA DE 4.05mm, PARA FIXAÇÃO DE PLACAS DE SINALIZAÇÃO DE TRÂNSITO, COM 6 METROS DE COMPRIMENTO, COM TAMPA DE PVC OU METAL NAS DUAS PONTAS. UN.</t>
  </si>
  <si>
    <t xml:space="preserve">CHAPA DE AÇO 3000mm X 1200mm X 1,55mm, GALVANIZADA A FOGO. UN. </t>
  </si>
  <si>
    <t>CONE PARA SINALIZAÇÃO E SEGURANÇA VIÁRIA, INJETADO EM PVC NA COR LARANJA, COM OITO SAPATAS DE SUSTENTAÇÃO EM SUA BASE, TOTALMENTE FLEXÍVEL, COM DUAS FAIXAS REFLETIDAS TIPO COLMÉIA NA COR BRANCA COM REFLETÂNCIA DE 250cd, CONFECCIONADAS EM PVC MICRO PRISMÁTICO DE ESPESSURA DE 0,25mm E FORRO DE PVC COM ESPESSURA DE 0,20mm, ALTURA DE 75cm. CONFORME NORMA NBR 15.071:2020. UN.</t>
  </si>
  <si>
    <t>DISCO DE CORTE ABRASIVO DIAMETRO 9’’, ESPESSURA 1.9MM, FURAÇÃO 7/8’’, TIPO 1 (RETO). UM.</t>
  </si>
  <si>
    <t>DISCO DE CORTE GRANDE 12’’X9/64’’X1. UN</t>
  </si>
  <si>
    <t>ESTILETE EM INOX 1 LÂMINA 18mm. UN.</t>
  </si>
  <si>
    <t>ESTILETE EM INOX 3 LÂMINAS 9mm. UN.</t>
  </si>
  <si>
    <t xml:space="preserve">LÂMINA PARA ESTILETE 18mm COM C/10 UNIDADES. UN. </t>
  </si>
  <si>
    <t xml:space="preserve">LÂMINA PARA ESTILETE 9mm C/10 UNIDADES. UN. </t>
  </si>
  <si>
    <t xml:space="preserve">PARAFUSOS SEXTAVADO ZINCADO BRANCO 1/4’’ X 1’’ COM PORCA E ARRUELA. UN. </t>
  </si>
  <si>
    <t>PARAFUSO SEXTAVADO DE AÇO INOX 1/4” X 1” COM PORCA E ARRUELA. UN.</t>
  </si>
  <si>
    <t>PARAFUSO SEXTAVO DE AÇO INOX 1/4” X 3” COM PORCA E ARRUELA. UN.</t>
  </si>
  <si>
    <t xml:space="preserve">PLACA DE ADVERTÊNCIA, EM AÇO GALVANIZADO A FOGO #18, NAS MEDIDAS 500 X 500MM, REVESTIDA PELÍCULAS REFLETIVAS TIPO I, DE LENTES PRISMÁTICAS, COR AMARELO, USO EXTERNO, CONFORME ABNT: NBR 14644:2021, VERSO NA COR PRETO COM PINTURA ELETROSTÁTICA A PÓ NAS DUAS FACES, FURAÇÃO DIÂMETRO 8MM, QUATRO FUROS, DISTÂNCIA ENTRE FUROS DE 25,5cm CENTRADOS NA PLACA. UN. </t>
  </si>
  <si>
    <t>PLACA DE ADVERTÊNCIA GENÉRICA, EM AÇO GALVANIZADO A FOGO #18, NAS MEDIDAS 800 X 500MM, REVESTIDA PELÍCULAS REFLETIVAS TIPO I, DE LENTES PRISMÁTICAS, COR AMARELO, USO EXTERNO, CONFORME ABNT: NBR 14644:2021, VERSO NA COR PRETO COM PINTURA ELETROSTÁTICA A PÓ NAS DUAS FACES, SEM FURAÇÃO. UN.</t>
  </si>
  <si>
    <t>PLACA DE REGULAMENTAÇÃO 100 X 70 CM, EM CHAPA GALVANIZADA, BITOLA N° 18 COM 1,25mm DE ESP. OM TRATAMENTO DA CHAPA APÓS CORTE E FURAÇÃO, DEVE SER DESENGRAXADA E REVESTIDA EM PELÍCULA REFLETIVA, TIPO I-A, COR BRANCA COM PINTURA ELETROSTÁTICA EM EPOXI COM SECAGEM EM ESTUFA 160° NA FACE POSTERIOR (VERSO) DA PLACA NA COR PRETO FOSCO, SEM FURAÇÃO. UN.</t>
  </si>
  <si>
    <t>PLACA DE REGULAMENTAÇÃO 50 CM DE DIÂMETRO, EM CHAPA GALVANIZADA, BITOLA N° 18 COM 1,25mm DE ESP. OM TRATAMENTO DA CHAPA APÓS CORTE E FURAÇÃO, DEVE SER DESENGRAXADA E REVESTIDA EM PELÍCULAS REFLETIVAS TIPO I, DE LENTES PRISMÁTICAS, COR BRANCA, USO EXTERNO, CONFORME ABNT: NBR 14644:2021, COM PINTURA ELETROSTÁTICA EM EPÓXI COM SECAGEM EM ESTUFA 160 GRASU NA FACE POSTERIOR (VERSO) NA PLACA NA COR PRETO FOSCO. FURAÇÃO DIÂMETRO 8MM, DOIS FUROS, DISTÂNCIA ENTRE FUROS DE 40CM CENTRADOS NA PLACA. UN.</t>
  </si>
  <si>
    <t xml:space="preserve">PLACA DE REGULAMENTAÇÃO 80 X 50 CM, EM CHAPA GALVANIZADA, BITOLA N° 18 COM 1,25mm DE ESP. COM TRATAMENTO DA CHAPA APÓS CORTE E FURAÇÃO, DEVE SER DESENGRAXADA E REVESTIDA COM PELÍULAS REFLETIVAS TIPO I, DE LENTES PRISMÁTICAS, COR BRANCO, USO EXTERNO, CONFORME ABNT: NBR 14644:2021, COM PINTURA ELETROSTÁTICA EM EPÓXI COM SECAGEM EM EXTUFA 160° NA FACE POSTERIOR (VERSO) DA PLACA N COR PRETO FOSCO. FURAÇÃO DIÂMETRO 8mm, DOIS FUROS, DISTÂNCIA ENTRE FUROS DE 40cm CENTRADOS NA PLACA. UN. </t>
  </si>
  <si>
    <t xml:space="preserve">PLACA DE REGULAMENTAÇÃO R-6a PROIBIDO ESTACIONAR 50 CM DE DIÂMETRO, EM CHAPA GALVANIZADA, BITOLA N° 18 COM 1,25mm DE ESP. COM TRATAMENTO DA CHAPA APÓS CORTE E FURAÇÃO, DEVE SER DESENGRAXADA E REVESTIDA EM PELÍCULA REFLETIVA, TIPO I-A, MICROPRISMÁTICA COM PINTURA ELETROSTÁTICA EM EPÓXI COM SECAGEM EM ESTUFA 160 GRAUS NA FACE POSTERIOR (VERSO) DA PLACA NA COR PRETO FOSCO. PEÇA. </t>
  </si>
  <si>
    <t xml:space="preserve">PLACA DE REGULAMENTAÇÃO R-6b ESTACIONAMENTO 50 CM DE DIÂMETRO, EM CHAPA GALVANIZADA, BITOLA N° 18 COM 1,25mm DE ESP. COM TRATAMENTO DA CHAPA APÓS CORTE E FURAÇÃO, DEVE SER DESENGRAXADA E REVESTIDA EM PELÍCULA REFLETIVA, TIPO I-A, MICROPRISMÁTICA. COM PINTURA ELETROSTÁTICA EM EPÓXI COM SECAGEM EM ESTUFA 160 GRAUS NA FACE POSTERIOR (VERSO) NA PLACA NA COR PRETO FOSCO. PEÇA. </t>
  </si>
  <si>
    <t>PLACA DE REGULAMENTAÇÃO R-6c ESTACIONAMENTO 50 CM DE DIÂMETRO, EM CHAPA GALVANIZADA, BITOLA N° 18 COM 1,25mm DE ESP. COM TRATAMENTO DA CHAPA APÓS CORTE E FURAÇÃO, DEVE SER DESENGRAXADA E REVESTIDA EM PELÍCULA REFLETIVA, TIPO I-A, MICROPRISMÁTICA. COM PINTURA ELETROSTÁTICA EM EPÓXI COM SECAGEM EM ESTUFA 160 GRAUS NA FACE POSTERIOR (VERSO) NA PLACA NA COR PRETO FOSCO. PEÇA.</t>
  </si>
  <si>
    <t>PLACA GENÉRICA 80X50cm, COR PRETO FOSCO, EM CHAPA GALVANIZADA, BITOLA N° 18 COM 1,25mm DE ESP., COM TRATAMENTO DA CHAPA APÓS CORTE E FURAÇÃO, DEVE SER DESENGRAXADA, COM PINTURA EPÓXI COM SECAGEM EM ESTUFA 160 GRAUS NAS DUAS FACES DA PLACA. UN.</t>
  </si>
  <si>
    <t>PLACA OCTOGONAL DE 60CM “PARE” R-1 EM CHAPA GALVANIZADA, BITOLA N° 18 COM 1,25mm DE ESP. COM TRATAMENTO DA CHAPA APÓS CORTE E FURAÇÃO, DEVE SER DESENGRAXADA E O FUNDO REVESTIDO EM PELÍCULA REFLETIVA, TIPO I-A, NA COR VERMELHA COM LEGENDA NA COR BRANCA, COM PINTURA ELETROSTÁTICA EM EPÓXI COM SECAGEM EM ESTUFA 160 GRAUS NA FACE POSTERIOR (VERSO) DA PLACA NA COR PRETO FOSCO. PEÇA.</t>
  </si>
  <si>
    <t>PLACA DE REGULAMENTAÇÃO 50 CM DE DIÂMETRO, EM CHAPA PRFV (POLIÉSTER REFORÇADO COM FIBRA DE VIDRO) ATENDENDO A NORMA NBR 13.275:2020. REVESTIDA EM PELÍCULAS REFLETIVAS TIPO I, DE LENTES PRISMÁTICAS, COR BRANCA, USO EXTERNO, CONFORME ABNT: NBR 14.644:2021. FURAÇÃO DIÂMETRO 8MM, DOIS FUROS, DISTÂNCIA ENTRE FUROS DE 40CM CENTRADOS NA PLACA. UN.</t>
  </si>
  <si>
    <t>PLACA OCTOGONAL DE 60CM “PARE” R-1 EM CHAPA PRFV (POLIÉSTER REFORÇADO COM FIBRA DE VIFRO) ATENDENDO A NORMA NBR 13.275:2020. REVESTIDA EM PELÍCULA REFLETIVA, TIPO I-A, NA COR VERMELHA COM LEGENDA NA COR BRANCA. PEÇA.</t>
  </si>
  <si>
    <t xml:space="preserve">PLACA DE REGULAMENTAÇÃO 80 X 50 CM, EM CHAPA PRFV (POLIÉSTER REFORÇADO COM FIBRA DE VIDRO) ATENDENDO A NORMA NBR 13.275:2020. REVESTIDA COM PELÍULAS REFLETIVAS TIPO I, DE LENTES PRISMÁTICAS, COR BRANCO, USO EXTERNO, CONFORME ABNT: NBR 14644:2021, FURAÇÃO DIÂMETRO 8mm, DOIS FUROS, DISTÂNCIA ENTRE FUROS DE 40cm CENTRADOS NA PLACA. UN. </t>
  </si>
  <si>
    <t>FONTE 6</t>
  </si>
  <si>
    <t>FONTE 7</t>
  </si>
  <si>
    <t>FONTE 8</t>
  </si>
  <si>
    <t>WDM BRASIL AÇOS LTDA .                     CNPJ 09.406.820/0003-14</t>
  </si>
  <si>
    <t>ECOPANOS            CNPJ 30.594.106/0001-21</t>
  </si>
  <si>
    <t>MEGAÇO               CNPJ 13.331.104/0001-20</t>
  </si>
  <si>
    <t>APLIKE AUTO-ADESIVOS              CNPJ  54.492.285/0001-54</t>
  </si>
  <si>
    <t>FONTE 9</t>
  </si>
  <si>
    <t>Promex Mais Comercio, Importacao e Exportacao LTDA - 40.335.413/0001-41</t>
  </si>
  <si>
    <t>ESTRUTURAL IND E COM DE FIXADORES LTDA                       CNPJ                58.322.308/0001-33</t>
  </si>
  <si>
    <t>FONTE 11</t>
  </si>
  <si>
    <t>FONTE 12</t>
  </si>
  <si>
    <t>AÇOTUBO IND E COM LTDA                       CNPJ  43.919.968/0021-72</t>
  </si>
  <si>
    <t>FONTE 14</t>
  </si>
  <si>
    <t>10.9 TINTAS E PARAFUSO             CNPJ 36.704.626/0001-26</t>
  </si>
  <si>
    <t>FONTE 15</t>
  </si>
  <si>
    <t>CONSTRURENOVA</t>
  </si>
  <si>
    <t xml:space="preserve">
ÁLCOOL ISOPROPÍLICO. ISOPROPANOL 99,84%. FRASCO DE 900ml.
</t>
  </si>
  <si>
    <t>B.BRASIL PLUS PROD DE LIMPEZA E DESCARTAVEIS LTDA CNPJ 07.067.429/0001-45</t>
  </si>
  <si>
    <t>FONTE 16</t>
  </si>
  <si>
    <t>FONTE 10</t>
  </si>
  <si>
    <t>FONTE 17</t>
  </si>
  <si>
    <t>FUSOPEÇAS COM.DE PEÇAS E PARAFUSOS LTDA                       CNPJ 81.779.886/0001-15</t>
  </si>
  <si>
    <t>BROCA SDS MAX 24 MM. UN.</t>
  </si>
  <si>
    <t>FONTE 18</t>
  </si>
  <si>
    <t>FONTE 19</t>
  </si>
  <si>
    <t>ALFREDO KLEIS    CNPJ 17.581.621/0003-70</t>
  </si>
  <si>
    <t>MUNDO DA FIBRAS CNPJ   14.493.453/0001-01</t>
  </si>
  <si>
    <t>FONTE 20</t>
  </si>
  <si>
    <t>ELETRICA AMARILDO CNPJ              47.585.881/0001-13</t>
  </si>
  <si>
    <t>FITA PERFURADA DE AÇO PADRÃO, 19 mm X 30m, ROLO.</t>
  </si>
  <si>
    <t>FONTE 21</t>
  </si>
  <si>
    <t>FONTE 22</t>
  </si>
  <si>
    <t>COREMMA LTDA CNPJ             83.109.504/0006-86</t>
  </si>
  <si>
    <t>TAMOYO                CNPJ            76.842.285./0001-70</t>
  </si>
  <si>
    <t>SHOW TINTAS        CNPJ               80.688.633/0008-40</t>
  </si>
  <si>
    <t>FONTE 24</t>
  </si>
  <si>
    <t>MICROESFERA DE VIDRO - TIPO IIC - PACOTE DE 25K</t>
  </si>
  <si>
    <t>FONTE 25</t>
  </si>
  <si>
    <t>FONTE 26</t>
  </si>
  <si>
    <t>FONTE 27</t>
  </si>
  <si>
    <t>AMAZING COM.DE MATERIAIS LTDA   CNPJ 41.773.743/0001-81</t>
  </si>
  <si>
    <t>INOPLASTC IND.COM LTDA CNPJ 24.544.261/0001-3</t>
  </si>
  <si>
    <t>LOJASVIÁRIA        CNPJ 13.851.664/0001-06</t>
  </si>
  <si>
    <t>TINPAVI INDUSTRIA E COM DE TINTAS CNPJ 17.592.525/0001-66</t>
  </si>
  <si>
    <t>ESTOPA BRANCA PACOTE DE 1KG</t>
  </si>
  <si>
    <t xml:space="preserve">CANO DE AÇO CARBONO, NORMA ABNT: NBR 5590:2015, GALVANIZADO A FOGO (INTERNA E EXTERNAMENTE), 1.1/2’’ (48.30mm MEDIDA EXTERNA), COM PAREDE MÍNIMA DE 3.65mm, PARA FIXAÇÃO DE PLACAS DE SINALIZAÇÃO DE TRÂNSITO, COM 3,50 METROS DE COMPRIMENTO, DUAS ALETA ANTI GIRO SOLDADA NA PARTE INFERIOR A 15CM DA BASE. COM TAMPA DE PVC OU METAL NA PARTE SUPERIOR. UN. </t>
  </si>
  <si>
    <t>FONTE 13</t>
  </si>
  <si>
    <t>FONTE 23</t>
  </si>
  <si>
    <t>Tubos Ipiranga CNPJ 01.477.885/0004-20</t>
  </si>
  <si>
    <t>I.C.D. Indústria, Comércio e Distribuição de MateriaiS cnpj 10.954.989/0001-26</t>
  </si>
  <si>
    <t xml:space="preserve">TINTA PARA DEMARCAÇÃO VIÁRIA NA COR AZUL EM BALDE DE 18 LITROS, A BASE DE RESINA ACRÍLICA EMULSIONADO EM SOLVENTE CONFORME A NBR 11862:2020, APRESENTAR LAUDO TÉCNICO COM INTEMPERISMO. UN. </t>
  </si>
  <si>
    <t>ARAME 0,8 MIGMAG - ROLO - 15KG</t>
  </si>
  <si>
    <t>RWELD TECNOLOGIA     CNPJ 15.190.314/0001-71</t>
  </si>
  <si>
    <t>ARGAMASSA TIPO GRAUTE - PACOTE 25 KG</t>
  </si>
  <si>
    <t>ANTONIO BITTENCOURT MATERIAIS CONSTR. CNPJ 13.482.406/0002-80</t>
  </si>
  <si>
    <t>CILINDRO DE GÁS PARA SOLDA - 1MT³ - 7 L.</t>
  </si>
  <si>
    <t>OXIGÁS                      CNPJ    26.000.223/0001-42</t>
  </si>
  <si>
    <t>ITAOX COM.  DE GASES IND.LTDA CNPJ  03.112.791/0001-30</t>
  </si>
  <si>
    <t>RG COMERCIO DE GASES                      CNPJ 39.453.468/0001-77</t>
  </si>
  <si>
    <t>FONTE 28</t>
  </si>
  <si>
    <t>FONTE 29</t>
  </si>
  <si>
    <t>FONTE 30</t>
  </si>
  <si>
    <t>FONTE 31</t>
  </si>
  <si>
    <t>FONTE 32</t>
  </si>
  <si>
    <t>FONTE 33</t>
  </si>
  <si>
    <t>FONTE 34</t>
  </si>
  <si>
    <t>FITA ZEBRADA, AMARELO E PRETO, 7CM X 200M ROLO</t>
  </si>
  <si>
    <t>LB-FINAL                CNPJ 85.181.709/0002-74</t>
  </si>
  <si>
    <t>MASCARA AUTO TACK TRANSPARENTE. M. 50CM X 5M - ROLO</t>
  </si>
  <si>
    <t>JETLINK COM.REP   CNPJ 00.943.594/0001-74</t>
  </si>
  <si>
    <t>PARAFUSOS SEXTAVADO ZINCADO BRANCO, ROSCA INTEIRA, 1/4’’ X 3’’ COM PORCA E ARRUELA. UN.</t>
  </si>
  <si>
    <t>REMOVEDOR DE COLA/ADESIVO UNIVERSAL, 1 LITRO</t>
  </si>
  <si>
    <t>TACHÃO REFLETIVO VIÁRIO DE COR AMARELA. ELEMENTO RETRORREFLETIVO BIDIRECIONAL BRANCO, NBR15576</t>
  </si>
  <si>
    <t>TACHÃO REFLETIVO VIÁRIO DE COR AMARELA. ELEMENTO RETRORREFLETIVO BIDIRECIONAL AMARELO, NBR15576</t>
  </si>
  <si>
    <t>PRESILHA PARA CINTA PERFURADA, 19MM, AÇO GALVANIZADO</t>
  </si>
  <si>
    <t>FONTE 35</t>
  </si>
  <si>
    <t>BALAROTI               CNPJ 77.044.618/0060-38</t>
  </si>
  <si>
    <t>RODOVIAS SERVIÇOS LTD     CNPJ 34.724.408/0001-28</t>
  </si>
  <si>
    <t>RECARGA GÁS ARGÔNIO - 1Mt³</t>
  </si>
  <si>
    <t>CHAPAS GALVANIZADAS 2,00 X 1,00 M, N° 16 COM 1,55MM DE ESPESSURA. UN.</t>
  </si>
  <si>
    <t>ROLO DE LÃ PARA PINTURA, 9 CM, ALTO, ALTURA DA LÃ 22MM, INDICADO PARA TINTA PVA/ ACRÍLICA/ÓLEO/ESMALTE/ E A BASE DE SOLVENTE. C/ CABO/GARFO. UN.</t>
  </si>
  <si>
    <t>LEROY MERLIN CIA CNPJ 01.438.784/0044-37</t>
  </si>
  <si>
    <t>FONTE 36</t>
  </si>
  <si>
    <t>RAMAL SINALIZAÇÃO VIÁRIA LTDA 40.492.486/0001-47</t>
  </si>
  <si>
    <t>FONTE 37</t>
  </si>
  <si>
    <t>M.KRAFT                CNPJ 02.612.064/0001-79</t>
  </si>
  <si>
    <t>ITAJAI COMERCIO DE FERRO E AÇO EIRELI  CNPJ 25.220.665/0001-31</t>
  </si>
  <si>
    <t>SC WELD                CNPJ 41.633.366/0001-85</t>
  </si>
  <si>
    <t>REI DAS PLACAS  RP SINALIZAÇÃO           CNPJ   31.379.370/0001-05</t>
  </si>
  <si>
    <t>LOJAS QUERO QUERO</t>
  </si>
  <si>
    <t>TINTAS MC             CNPJ 61.149.506/0109-71</t>
  </si>
  <si>
    <t>WHITE MARTINS     CNPJ            35.820.448/0107-94</t>
  </si>
  <si>
    <t>FONTE 38</t>
  </si>
  <si>
    <t>FONTE 39</t>
  </si>
  <si>
    <t>FONTE 40</t>
  </si>
  <si>
    <t>FONTE 41</t>
  </si>
  <si>
    <t>FONTE 42</t>
  </si>
  <si>
    <t>FONTE 43</t>
  </si>
  <si>
    <t>FONTE 44</t>
  </si>
  <si>
    <t>Média    Unitário</t>
  </si>
  <si>
    <t>Média              Total</t>
  </si>
  <si>
    <t>Menor preço Unitário</t>
  </si>
  <si>
    <t>Menor Preço    Total</t>
  </si>
  <si>
    <t>Total Menor Preço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</si>
</sst>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164" formatCode="00"/>
    <numFmt numFmtId="165" formatCode="0000"/>
    <numFmt numFmtId="166" formatCode="0.0%"/>
    <numFmt numFmtId="167" formatCode="&quot;R$&quot;\ #,##0.00"/>
    <numFmt numFmtId="168" formatCode="0.000"/>
    <numFmt numFmtId="170" formatCode="0.00000"/>
  </numFmts>
  <fonts count="21" x14ac:knownFonts="1">
    <font>
      <sz val="11"/>
      <color theme="1"/>
      <name val="Calibri"/>
      <scheme val="minor"/>
    </font>
    <font>
      <sz val="11"/>
      <color theme="1"/>
      <name val="Calibri"/>
      <family val="2"/>
      <scheme val="minor"/>
    </font>
    <font>
      <sz val="11"/>
      <color theme="1"/>
      <name val="Calibri"/>
      <family val="2"/>
      <scheme val="minor"/>
    </font>
    <font>
      <sz val="11"/>
      <name val="Calibri"/>
      <family val="2"/>
    </font>
    <font>
      <b/>
      <i/>
      <sz val="12"/>
      <color theme="1"/>
      <name val="Calibri"/>
      <family val="2"/>
    </font>
    <font>
      <b/>
      <i/>
      <sz val="12"/>
      <color rgb="FF000000"/>
      <name val="Calibri"/>
      <family val="2"/>
    </font>
    <font>
      <sz val="11"/>
      <color theme="1"/>
      <name val="Calibri"/>
      <family val="2"/>
    </font>
    <font>
      <sz val="12"/>
      <color theme="1"/>
      <name val="Calibri"/>
      <family val="2"/>
    </font>
    <font>
      <sz val="12"/>
      <color rgb="FF000000"/>
      <name val="Calibri"/>
      <family val="2"/>
    </font>
    <font>
      <b/>
      <sz val="8"/>
      <color rgb="FF000000"/>
      <name val="Arial"/>
      <family val="2"/>
    </font>
    <font>
      <sz val="8"/>
      <color rgb="FF000000"/>
      <name val="Arial"/>
      <family val="2"/>
    </font>
    <font>
      <b/>
      <sz val="10"/>
      <color theme="1"/>
      <name val="Calibri"/>
      <family val="2"/>
      <scheme val="minor"/>
    </font>
    <font>
      <b/>
      <i/>
      <sz val="8"/>
      <color theme="1"/>
      <name val="Calibri"/>
      <family val="2"/>
    </font>
    <font>
      <b/>
      <sz val="12"/>
      <color theme="1"/>
      <name val="Calibri"/>
      <family val="2"/>
    </font>
    <font>
      <b/>
      <sz val="10"/>
      <color theme="1"/>
      <name val="Calibri"/>
      <family val="2"/>
    </font>
    <font>
      <sz val="10"/>
      <color theme="1"/>
      <name val="Calibri"/>
      <family val="2"/>
      <scheme val="minor"/>
    </font>
    <font>
      <sz val="12"/>
      <color theme="1"/>
      <name val="Calibri"/>
      <family val="2"/>
      <scheme val="minor"/>
    </font>
    <font>
      <b/>
      <sz val="11"/>
      <color rgb="FF000000"/>
      <name val="Calibri"/>
      <family val="2"/>
    </font>
    <font>
      <b/>
      <sz val="12"/>
      <color rgb="FFFFFFFF"/>
      <name val="Calibri"/>
      <family val="2"/>
    </font>
    <font>
      <sz val="11"/>
      <color rgb="FF000000"/>
      <name val="Calibri"/>
      <family val="2"/>
    </font>
    <font>
      <sz val="11"/>
      <color theme="1"/>
      <name val="Calibri"/>
      <scheme val="minor"/>
    </font>
  </fonts>
  <fills count="11">
    <fill>
      <patternFill patternType="none"/>
    </fill>
    <fill>
      <patternFill patternType="gray125"/>
    </fill>
    <fill>
      <patternFill patternType="solid">
        <fgColor rgb="FF003366"/>
        <bgColor rgb="FF003366"/>
      </patternFill>
    </fill>
    <fill>
      <patternFill patternType="solid">
        <fgColor rgb="FF95B3D7"/>
        <bgColor rgb="FF95B3D7"/>
      </patternFill>
    </fill>
    <fill>
      <patternFill patternType="solid">
        <fgColor theme="0"/>
        <bgColor theme="0"/>
      </patternFill>
    </fill>
    <fill>
      <patternFill patternType="solid">
        <fgColor rgb="FFEEEEEE"/>
        <bgColor rgb="FFEEEEEE"/>
      </patternFill>
    </fill>
    <fill>
      <patternFill patternType="solid">
        <fgColor rgb="FFF2F2F2"/>
        <bgColor rgb="FFF2F2F2"/>
      </patternFill>
    </fill>
    <fill>
      <patternFill patternType="solid">
        <fgColor theme="4" tint="0.39997558519241921"/>
        <bgColor indexed="64"/>
      </patternFill>
    </fill>
    <fill>
      <patternFill patternType="solid">
        <fgColor theme="2"/>
        <bgColor rgb="FF95B3D7"/>
      </patternFill>
    </fill>
    <fill>
      <patternFill patternType="solid">
        <fgColor theme="6" tint="0.39997558519241921"/>
        <bgColor theme="0"/>
      </patternFill>
    </fill>
    <fill>
      <patternFill patternType="solid">
        <fgColor theme="6" tint="0.39997558519241921"/>
        <bgColor indexed="64"/>
      </patternFill>
    </fill>
  </fills>
  <borders count="20">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20" fillId="0" borderId="0" applyFont="0" applyFill="0" applyBorder="0" applyAlignment="0" applyProtection="0"/>
  </cellStyleXfs>
  <cellXfs count="90">
    <xf numFmtId="0" fontId="0" fillId="0" borderId="0" xfId="0"/>
    <xf numFmtId="0" fontId="6" fillId="0" borderId="0" xfId="0" applyFont="1"/>
    <xf numFmtId="0" fontId="9" fillId="3"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0" fillId="0" borderId="0" xfId="0" applyAlignment="1"/>
    <xf numFmtId="0" fontId="11" fillId="0" borderId="0" xfId="0" applyFont="1"/>
    <xf numFmtId="0" fontId="15" fillId="0" borderId="0" xfId="0" applyFont="1"/>
    <xf numFmtId="0" fontId="15" fillId="0" borderId="0" xfId="0" applyFont="1" applyAlignment="1">
      <alignment wrapText="1"/>
    </xf>
    <xf numFmtId="0" fontId="15" fillId="0" borderId="0" xfId="0" applyFont="1" applyAlignment="1">
      <alignment vertical="center" wrapText="1"/>
    </xf>
    <xf numFmtId="0" fontId="16" fillId="0" borderId="0" xfId="0" applyFont="1"/>
    <xf numFmtId="0" fontId="10"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3" fillId="0" borderId="1" xfId="0" applyFont="1" applyBorder="1" applyAlignment="1">
      <alignment wrapText="1"/>
    </xf>
    <xf numFmtId="164" fontId="7" fillId="0" borderId="0" xfId="0" applyNumberFormat="1" applyFont="1" applyAlignment="1">
      <alignment horizontal="center" wrapText="1"/>
    </xf>
    <xf numFmtId="165" fontId="7" fillId="0" borderId="0" xfId="0" applyNumberFormat="1" applyFont="1" applyAlignment="1">
      <alignment horizontal="center" wrapText="1"/>
    </xf>
    <xf numFmtId="0" fontId="7" fillId="0" borderId="0" xfId="0" applyFont="1" applyAlignment="1">
      <alignment horizontal="center" wrapText="1"/>
    </xf>
    <xf numFmtId="0" fontId="7" fillId="0" borderId="0" xfId="0" applyFont="1" applyAlignment="1">
      <alignment horizontal="center" vertical="center" wrapText="1"/>
    </xf>
    <xf numFmtId="168" fontId="7" fillId="0" borderId="0" xfId="0" applyNumberFormat="1" applyFont="1" applyAlignment="1">
      <alignment horizontal="center" wrapText="1"/>
    </xf>
    <xf numFmtId="166" fontId="7" fillId="0" borderId="0" xfId="0" applyNumberFormat="1" applyFont="1" applyAlignment="1">
      <alignment horizontal="center" vertical="center" wrapText="1"/>
    </xf>
    <xf numFmtId="0" fontId="6" fillId="0" borderId="0" xfId="0" applyFont="1" applyAlignment="1">
      <alignment wrapText="1"/>
    </xf>
    <xf numFmtId="0" fontId="6" fillId="0" borderId="0" xfId="0" applyFont="1" applyAlignment="1">
      <alignment vertical="center" wrapText="1"/>
    </xf>
    <xf numFmtId="0" fontId="0" fillId="0" borderId="0" xfId="0" applyAlignment="1">
      <alignment wrapText="1"/>
    </xf>
    <xf numFmtId="0" fontId="3" fillId="0" borderId="5" xfId="0" applyFont="1" applyBorder="1" applyAlignment="1">
      <alignment wrapText="1"/>
    </xf>
    <xf numFmtId="0" fontId="3" fillId="0" borderId="6" xfId="0" applyFont="1" applyBorder="1" applyAlignment="1">
      <alignment wrapText="1"/>
    </xf>
    <xf numFmtId="0" fontId="10" fillId="6" borderId="4" xfId="0" applyFon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9" fillId="3"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15" fillId="0" borderId="9" xfId="0" applyFont="1" applyBorder="1"/>
    <xf numFmtId="4" fontId="12" fillId="3" borderId="10" xfId="0" applyNumberFormat="1" applyFont="1" applyFill="1" applyBorder="1" applyAlignment="1">
      <alignment horizontal="center" vertical="center" wrapText="1"/>
    </xf>
    <xf numFmtId="0" fontId="3" fillId="0" borderId="10" xfId="0" applyFont="1" applyBorder="1" applyAlignment="1">
      <alignment horizontal="center" vertical="center" wrapText="1"/>
    </xf>
    <xf numFmtId="0" fontId="7" fillId="4" borderId="10" xfId="0" applyFont="1" applyFill="1" applyBorder="1" applyAlignment="1">
      <alignment horizontal="center" vertical="center" wrapText="1"/>
    </xf>
    <xf numFmtId="167" fontId="7" fillId="4" borderId="10" xfId="0" applyNumberFormat="1" applyFont="1" applyFill="1" applyBorder="1" applyAlignment="1">
      <alignment horizontal="center" vertical="center" wrapText="1"/>
    </xf>
    <xf numFmtId="166" fontId="7" fillId="4" borderId="10" xfId="0" applyNumberFormat="1" applyFont="1" applyFill="1" applyBorder="1" applyAlignment="1">
      <alignment horizontal="center" vertical="center" wrapText="1"/>
    </xf>
    <xf numFmtId="4" fontId="7" fillId="4" borderId="10" xfId="0"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horizontal="center" vertical="center"/>
    </xf>
    <xf numFmtId="167" fontId="0" fillId="0" borderId="10" xfId="0" applyNumberFormat="1" applyBorder="1" applyAlignment="1">
      <alignment horizontal="center" vertical="center"/>
    </xf>
    <xf numFmtId="167" fontId="19" fillId="4" borderId="10" xfId="0" applyNumberFormat="1" applyFont="1" applyFill="1" applyBorder="1" applyAlignment="1">
      <alignment horizontal="center" vertical="center" wrapText="1"/>
    </xf>
    <xf numFmtId="167" fontId="1" fillId="0" borderId="10" xfId="0" applyNumberFormat="1" applyFont="1" applyBorder="1" applyAlignment="1">
      <alignment horizontal="center" vertical="center"/>
    </xf>
    <xf numFmtId="164" fontId="7" fillId="0" borderId="1" xfId="0" applyNumberFormat="1" applyFont="1" applyBorder="1" applyAlignment="1">
      <alignment horizontal="center" wrapText="1"/>
    </xf>
    <xf numFmtId="165" fontId="7" fillId="0" borderId="1" xfId="0" applyNumberFormat="1" applyFont="1" applyBorder="1" applyAlignment="1">
      <alignment horizontal="center" wrapText="1"/>
    </xf>
    <xf numFmtId="0" fontId="7" fillId="0" borderId="1" xfId="0" applyFont="1" applyBorder="1" applyAlignment="1">
      <alignment horizontal="center" wrapText="1"/>
    </xf>
    <xf numFmtId="3" fontId="7" fillId="4" borderId="10" xfId="0" applyNumberFormat="1" applyFont="1" applyFill="1" applyBorder="1" applyAlignment="1">
      <alignment horizontal="center" vertical="center" wrapText="1"/>
    </xf>
    <xf numFmtId="0" fontId="11" fillId="10" borderId="10" xfId="0" applyFont="1" applyFill="1" applyBorder="1" applyAlignment="1">
      <alignment horizontal="center" vertical="center" wrapText="1"/>
    </xf>
    <xf numFmtId="0" fontId="14" fillId="9" borderId="10" xfId="0" applyFont="1" applyFill="1" applyBorder="1" applyAlignment="1">
      <alignment horizontal="center" vertical="center" wrapText="1"/>
    </xf>
    <xf numFmtId="0" fontId="3" fillId="0" borderId="10" xfId="0" applyFont="1" applyBorder="1" applyAlignment="1">
      <alignment wrapText="1"/>
    </xf>
    <xf numFmtId="164" fontId="4" fillId="3" borderId="10" xfId="0" applyNumberFormat="1" applyFont="1" applyFill="1" applyBorder="1" applyAlignment="1">
      <alignment horizontal="center" vertical="center" wrapText="1"/>
    </xf>
    <xf numFmtId="165" fontId="4" fillId="3" borderId="10" xfId="0" applyNumberFormat="1" applyFont="1" applyFill="1" applyBorder="1" applyAlignment="1">
      <alignment horizontal="center" vertical="center" wrapText="1"/>
    </xf>
    <xf numFmtId="0" fontId="17" fillId="3" borderId="10" xfId="0" applyFont="1" applyFill="1" applyBorder="1" applyAlignment="1">
      <alignment horizontal="center" vertical="center" wrapText="1"/>
    </xf>
    <xf numFmtId="0" fontId="3" fillId="7" borderId="10" xfId="0" applyFont="1" applyFill="1" applyBorder="1" applyAlignment="1">
      <alignment wrapText="1"/>
    </xf>
    <xf numFmtId="0" fontId="4" fillId="3" borderId="2" xfId="0" applyFont="1" applyFill="1" applyBorder="1" applyAlignment="1">
      <alignment horizontal="center" vertical="center"/>
    </xf>
    <xf numFmtId="0" fontId="3" fillId="0" borderId="8" xfId="0" applyFont="1" applyBorder="1"/>
    <xf numFmtId="0" fontId="5" fillId="3" borderId="10"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3" xfId="0"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3" borderId="8" xfId="0" applyNumberFormat="1" applyFont="1" applyFill="1" applyBorder="1" applyAlignment="1">
      <alignment horizontal="center" vertical="center" wrapText="1"/>
    </xf>
    <xf numFmtId="0" fontId="11" fillId="10" borderId="10" xfId="0" applyFont="1" applyFill="1" applyBorder="1" applyAlignment="1">
      <alignment horizontal="justify" vertical="center" wrapText="1"/>
    </xf>
    <xf numFmtId="0" fontId="11" fillId="10" borderId="10" xfId="0" applyFont="1" applyFill="1" applyBorder="1" applyAlignment="1">
      <alignment horizontal="center" wrapText="1"/>
    </xf>
    <xf numFmtId="167" fontId="8" fillId="4" borderId="10" xfId="0" applyNumberFormat="1" applyFont="1" applyFill="1" applyBorder="1" applyAlignment="1">
      <alignment horizontal="center" vertical="center" wrapText="1"/>
    </xf>
    <xf numFmtId="167" fontId="7" fillId="8" borderId="10" xfId="0" applyNumberFormat="1" applyFont="1" applyFill="1" applyBorder="1" applyAlignment="1">
      <alignment horizontal="center" vertical="center" wrapText="1"/>
    </xf>
    <xf numFmtId="167" fontId="7" fillId="4" borderId="15" xfId="0" applyNumberFormat="1" applyFont="1" applyFill="1" applyBorder="1" applyAlignment="1">
      <alignment horizontal="center" vertical="center" wrapText="1"/>
    </xf>
    <xf numFmtId="167" fontId="7" fillId="4" borderId="12" xfId="0" applyNumberFormat="1" applyFont="1" applyFill="1" applyBorder="1" applyAlignment="1">
      <alignment horizontal="center" vertical="center" wrapText="1"/>
    </xf>
    <xf numFmtId="167" fontId="7" fillId="4" borderId="11" xfId="0" applyNumberFormat="1" applyFont="1" applyFill="1" applyBorder="1" applyAlignment="1">
      <alignment horizontal="center" vertical="center" wrapText="1"/>
    </xf>
    <xf numFmtId="167" fontId="7" fillId="4" borderId="14"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170" fontId="6" fillId="4" borderId="15" xfId="0" applyNumberFormat="1" applyFont="1" applyFill="1" applyBorder="1" applyAlignment="1">
      <alignment horizontal="center" vertical="center" wrapText="1"/>
    </xf>
    <xf numFmtId="170" fontId="7" fillId="4" borderId="15" xfId="0" applyNumberFormat="1" applyFont="1" applyFill="1" applyBorder="1" applyAlignment="1">
      <alignment horizontal="center" vertical="center" wrapText="1"/>
    </xf>
    <xf numFmtId="0" fontId="10" fillId="6" borderId="5" xfId="0" applyFont="1" applyFill="1" applyBorder="1" applyAlignment="1">
      <alignment horizontal="center" vertical="center" wrapText="1"/>
    </xf>
    <xf numFmtId="167" fontId="6" fillId="9" borderId="15" xfId="0" applyNumberFormat="1" applyFont="1" applyFill="1" applyBorder="1" applyAlignment="1">
      <alignment horizontal="center" vertical="center" wrapText="1"/>
    </xf>
    <xf numFmtId="167" fontId="7" fillId="4" borderId="10" xfId="0" applyNumberFormat="1" applyFont="1" applyFill="1" applyBorder="1" applyAlignment="1">
      <alignment horizontal="center" vertical="center"/>
    </xf>
    <xf numFmtId="0" fontId="18" fillId="2" borderId="17" xfId="0" applyFont="1" applyFill="1" applyBorder="1" applyAlignment="1">
      <alignment horizontal="center" vertical="top" wrapText="1"/>
    </xf>
    <xf numFmtId="0" fontId="18" fillId="2" borderId="15" xfId="0" applyFont="1" applyFill="1" applyBorder="1" applyAlignment="1">
      <alignment horizontal="center" vertical="top"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166" fontId="13" fillId="0" borderId="1" xfId="0" applyNumberFormat="1" applyFont="1" applyBorder="1" applyAlignment="1">
      <alignment wrapText="1"/>
    </xf>
    <xf numFmtId="167" fontId="13" fillId="0" borderId="1" xfId="0" applyNumberFormat="1" applyFont="1" applyBorder="1" applyAlignment="1">
      <alignment horizontal="center" wrapText="1"/>
    </xf>
    <xf numFmtId="166" fontId="13" fillId="0" borderId="1" xfId="0" applyNumberFormat="1" applyFont="1" applyBorder="1" applyAlignment="1">
      <alignment horizontal="center" wrapText="1"/>
    </xf>
    <xf numFmtId="0" fontId="16" fillId="0" borderId="1" xfId="0" applyFont="1" applyBorder="1"/>
    <xf numFmtId="170" fontId="7" fillId="4" borderId="10" xfId="0" applyNumberFormat="1" applyFont="1" applyFill="1" applyBorder="1" applyAlignment="1">
      <alignment horizontal="center" vertical="center" wrapText="1"/>
    </xf>
    <xf numFmtId="166" fontId="13" fillId="0" borderId="10" xfId="0" applyNumberFormat="1" applyFont="1" applyBorder="1" applyAlignment="1">
      <alignment horizontal="center" vertical="center" wrapText="1"/>
    </xf>
    <xf numFmtId="167" fontId="13" fillId="0" borderId="10" xfId="1" applyNumberFormat="1" applyFont="1" applyBorder="1" applyAlignment="1">
      <alignment horizontal="center" vertical="center" wrapText="1"/>
    </xf>
  </cellXfs>
  <cellStyles count="2">
    <cellStyle name="Moeda" xfId="1" builtinId="4"/>
    <cellStyle name="Normal" xfId="0" builtinId="0"/>
  </cellStyles>
  <dxfs count="30">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
      <font>
        <b/>
      </font>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85725</xdr:colOff>
      <xdr:row>0</xdr:row>
      <xdr:rowOff>219075</xdr:rowOff>
    </xdr:from>
    <xdr:ext cx="1066800" cy="4381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85725" y="219075"/>
          <a:ext cx="1066800" cy="438150"/>
        </a:xfrm>
        <a:prstGeom prst="rect">
          <a:avLst/>
        </a:prstGeom>
        <a:noFill/>
      </xdr:spPr>
    </xdr:pic>
    <xdr:clientData fLocksWithSheet="0"/>
  </xdr:oneCellAnchor>
  <xdr:oneCellAnchor>
    <xdr:from>
      <xdr:col>49</xdr:col>
      <xdr:colOff>133350</xdr:colOff>
      <xdr:row>74</xdr:row>
      <xdr:rowOff>342900</xdr:rowOff>
    </xdr:from>
    <xdr:ext cx="1352550" cy="400050"/>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1114"/>
  <sheetViews>
    <sheetView tabSelected="1" topLeftCell="AL64" zoomScaleNormal="100" workbookViewId="0">
      <selection activeCell="AY70" sqref="AY70"/>
    </sheetView>
  </sheetViews>
  <sheetFormatPr defaultColWidth="14.42578125" defaultRowHeight="15" customHeight="1" x14ac:dyDescent="0.25"/>
  <cols>
    <col min="1" max="1" width="9.42578125" style="23" customWidth="1"/>
    <col min="2" max="2" width="37.85546875" style="23" customWidth="1"/>
    <col min="3" max="3" width="15.28515625" style="23" customWidth="1"/>
    <col min="4" max="5" width="13.5703125" style="23" customWidth="1"/>
    <col min="6" max="12" width="13.5703125" style="27" customWidth="1"/>
    <col min="13" max="13" width="14.28515625" style="29" customWidth="1"/>
    <col min="14" max="19" width="13.5703125" style="23" customWidth="1"/>
    <col min="20" max="21" width="14.5703125" style="23" customWidth="1"/>
    <col min="22" max="40" width="13.5703125" style="23" customWidth="1"/>
    <col min="41" max="42" width="14.28515625" style="23" customWidth="1"/>
    <col min="43" max="47" width="13.7109375" style="23" customWidth="1"/>
    <col min="48" max="48" width="11.28515625" style="23" customWidth="1"/>
    <col min="49" max="49" width="14.42578125" style="23" customWidth="1"/>
    <col min="50" max="50" width="15.28515625" style="23" customWidth="1"/>
    <col min="51" max="51" width="18.42578125" style="23" customWidth="1"/>
    <col min="52" max="53" width="13.42578125" style="23" customWidth="1"/>
    <col min="54" max="54" width="14.28515625" style="23" customWidth="1"/>
    <col min="55" max="55" width="15" customWidth="1"/>
    <col min="56" max="68" width="8.7109375" customWidth="1"/>
  </cols>
  <sheetData>
    <row r="1" spans="1:69" ht="55.5" customHeight="1" x14ac:dyDescent="0.25">
      <c r="A1" s="79" t="s">
        <v>42</v>
      </c>
      <c r="B1" s="80"/>
      <c r="C1" s="51"/>
      <c r="D1" s="51"/>
      <c r="E1" s="51"/>
      <c r="F1" s="51"/>
      <c r="G1" s="51"/>
      <c r="H1" s="51"/>
      <c r="I1" s="51"/>
      <c r="J1" s="51"/>
      <c r="K1" s="51"/>
      <c r="L1" s="51"/>
      <c r="M1" s="35"/>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14"/>
      <c r="AZ1" s="14"/>
      <c r="BA1" s="14"/>
      <c r="BB1" s="14"/>
    </row>
    <row r="2" spans="1:69" ht="30.75" customHeight="1" x14ac:dyDescent="0.25">
      <c r="A2" s="52" t="s">
        <v>0</v>
      </c>
      <c r="B2" s="53" t="s">
        <v>1</v>
      </c>
      <c r="C2" s="53" t="s">
        <v>2</v>
      </c>
      <c r="D2" s="54" t="s">
        <v>3</v>
      </c>
      <c r="E2" s="54" t="s">
        <v>4</v>
      </c>
      <c r="F2" s="54" t="s">
        <v>5</v>
      </c>
      <c r="G2" s="54" t="s">
        <v>6</v>
      </c>
      <c r="H2" s="54" t="s">
        <v>22</v>
      </c>
      <c r="I2" s="54" t="s">
        <v>73</v>
      </c>
      <c r="J2" s="54" t="s">
        <v>74</v>
      </c>
      <c r="K2" s="54" t="s">
        <v>75</v>
      </c>
      <c r="L2" s="54" t="s">
        <v>80</v>
      </c>
      <c r="M2" s="54" t="s">
        <v>93</v>
      </c>
      <c r="N2" s="54" t="s">
        <v>83</v>
      </c>
      <c r="O2" s="54" t="s">
        <v>84</v>
      </c>
      <c r="P2" s="54" t="s">
        <v>120</v>
      </c>
      <c r="Q2" s="54" t="s">
        <v>86</v>
      </c>
      <c r="R2" s="54" t="s">
        <v>88</v>
      </c>
      <c r="S2" s="54" t="s">
        <v>92</v>
      </c>
      <c r="T2" s="54" t="s">
        <v>94</v>
      </c>
      <c r="U2" s="54" t="s">
        <v>97</v>
      </c>
      <c r="V2" s="54" t="s">
        <v>98</v>
      </c>
      <c r="W2" s="54" t="s">
        <v>101</v>
      </c>
      <c r="X2" s="54" t="s">
        <v>104</v>
      </c>
      <c r="Y2" s="54" t="s">
        <v>105</v>
      </c>
      <c r="Z2" s="54" t="s">
        <v>121</v>
      </c>
      <c r="AA2" s="54" t="s">
        <v>109</v>
      </c>
      <c r="AB2" s="54" t="s">
        <v>111</v>
      </c>
      <c r="AC2" s="54" t="s">
        <v>112</v>
      </c>
      <c r="AD2" s="54" t="s">
        <v>113</v>
      </c>
      <c r="AE2" s="54" t="s">
        <v>133</v>
      </c>
      <c r="AF2" s="54" t="s">
        <v>134</v>
      </c>
      <c r="AG2" s="54" t="s">
        <v>135</v>
      </c>
      <c r="AH2" s="54" t="s">
        <v>136</v>
      </c>
      <c r="AI2" s="54" t="s">
        <v>137</v>
      </c>
      <c r="AJ2" s="54" t="s">
        <v>138</v>
      </c>
      <c r="AK2" s="54" t="s">
        <v>139</v>
      </c>
      <c r="AL2" s="54" t="s">
        <v>149</v>
      </c>
      <c r="AM2" s="54" t="s">
        <v>156</v>
      </c>
      <c r="AN2" s="54" t="s">
        <v>158</v>
      </c>
      <c r="AO2" s="54" t="s">
        <v>166</v>
      </c>
      <c r="AP2" s="54" t="s">
        <v>167</v>
      </c>
      <c r="AQ2" s="54" t="s">
        <v>168</v>
      </c>
      <c r="AR2" s="54" t="s">
        <v>169</v>
      </c>
      <c r="AS2" s="54" t="s">
        <v>170</v>
      </c>
      <c r="AT2" s="54" t="s">
        <v>171</v>
      </c>
      <c r="AU2" s="54" t="s">
        <v>172</v>
      </c>
      <c r="AV2" s="58" t="s">
        <v>175</v>
      </c>
      <c r="AW2" s="81" t="s">
        <v>176</v>
      </c>
      <c r="AX2" s="59" t="s">
        <v>173</v>
      </c>
      <c r="AY2" s="59" t="s">
        <v>174</v>
      </c>
      <c r="AZ2" s="60" t="s">
        <v>8</v>
      </c>
      <c r="BA2" s="72" t="s">
        <v>15</v>
      </c>
      <c r="BB2" s="62" t="s">
        <v>9</v>
      </c>
      <c r="BC2" s="56" t="s">
        <v>10</v>
      </c>
      <c r="BD2" s="1"/>
      <c r="BE2" s="1"/>
      <c r="BF2" s="1"/>
      <c r="BG2" s="1"/>
      <c r="BH2" s="1"/>
      <c r="BI2" s="1"/>
      <c r="BJ2" s="1"/>
      <c r="BK2" s="1"/>
      <c r="BL2" s="1"/>
      <c r="BM2" s="1"/>
      <c r="BN2" s="1"/>
      <c r="BO2" s="1"/>
      <c r="BP2" s="1"/>
      <c r="BQ2" s="1"/>
    </row>
    <row r="3" spans="1:69" ht="67.5" x14ac:dyDescent="0.25">
      <c r="A3" s="55"/>
      <c r="B3" s="55"/>
      <c r="C3" s="55"/>
      <c r="D3" s="34" t="s">
        <v>117</v>
      </c>
      <c r="E3" s="34" t="s">
        <v>24</v>
      </c>
      <c r="F3" s="34" t="s">
        <v>43</v>
      </c>
      <c r="G3" s="34" t="s">
        <v>162</v>
      </c>
      <c r="H3" s="34" t="s">
        <v>132</v>
      </c>
      <c r="I3" s="34" t="s">
        <v>165</v>
      </c>
      <c r="J3" s="34" t="s">
        <v>131</v>
      </c>
      <c r="K3" s="34" t="s">
        <v>130</v>
      </c>
      <c r="L3" s="34" t="s">
        <v>157</v>
      </c>
      <c r="M3" s="34" t="s">
        <v>81</v>
      </c>
      <c r="N3" s="34" t="s">
        <v>45</v>
      </c>
      <c r="O3" s="34" t="s">
        <v>122</v>
      </c>
      <c r="P3" s="34" t="s">
        <v>151</v>
      </c>
      <c r="Q3" s="34" t="s">
        <v>123</v>
      </c>
      <c r="R3" s="34" t="s">
        <v>76</v>
      </c>
      <c r="S3" s="34" t="s">
        <v>95</v>
      </c>
      <c r="T3" s="34" t="s">
        <v>82</v>
      </c>
      <c r="U3" s="34" t="s">
        <v>126</v>
      </c>
      <c r="V3" s="34" t="s">
        <v>78</v>
      </c>
      <c r="W3" s="34" t="s">
        <v>159</v>
      </c>
      <c r="X3" s="34" t="s">
        <v>160</v>
      </c>
      <c r="Y3" s="34" t="s">
        <v>85</v>
      </c>
      <c r="Z3" s="34" t="s">
        <v>87</v>
      </c>
      <c r="AA3" s="34" t="s">
        <v>128</v>
      </c>
      <c r="AB3" s="34" t="s">
        <v>141</v>
      </c>
      <c r="AC3" s="34" t="s">
        <v>150</v>
      </c>
      <c r="AD3" s="34" t="s">
        <v>155</v>
      </c>
      <c r="AE3" s="34" t="s">
        <v>89</v>
      </c>
      <c r="AF3" s="34" t="s">
        <v>161</v>
      </c>
      <c r="AG3" s="34" t="s">
        <v>164</v>
      </c>
      <c r="AH3" s="34" t="s">
        <v>91</v>
      </c>
      <c r="AI3" s="34" t="s">
        <v>77</v>
      </c>
      <c r="AJ3" s="34" t="s">
        <v>143</v>
      </c>
      <c r="AK3" s="34" t="s">
        <v>99</v>
      </c>
      <c r="AL3" s="34" t="s">
        <v>102</v>
      </c>
      <c r="AM3" s="34" t="s">
        <v>100</v>
      </c>
      <c r="AN3" s="34" t="s">
        <v>106</v>
      </c>
      <c r="AO3" s="34" t="s">
        <v>107</v>
      </c>
      <c r="AP3" s="34" t="s">
        <v>108</v>
      </c>
      <c r="AQ3" s="34" t="s">
        <v>79</v>
      </c>
      <c r="AR3" s="34" t="s">
        <v>114</v>
      </c>
      <c r="AS3" s="34" t="s">
        <v>115</v>
      </c>
      <c r="AT3" s="34" t="s">
        <v>163</v>
      </c>
      <c r="AU3" s="34" t="s">
        <v>116</v>
      </c>
      <c r="AV3" s="58"/>
      <c r="AW3" s="82"/>
      <c r="AX3" s="59"/>
      <c r="AY3" s="59"/>
      <c r="AZ3" s="61"/>
      <c r="BA3" s="73"/>
      <c r="BB3" s="63"/>
      <c r="BC3" s="57"/>
      <c r="BD3" s="1"/>
      <c r="BE3" s="1"/>
      <c r="BF3" s="1"/>
      <c r="BG3" s="1"/>
      <c r="BH3" s="1"/>
      <c r="BI3" s="1"/>
      <c r="BJ3" s="1"/>
      <c r="BK3" s="1"/>
      <c r="BL3" s="1"/>
      <c r="BM3" s="1"/>
      <c r="BN3" s="1"/>
      <c r="BO3" s="1"/>
      <c r="BP3" s="1"/>
      <c r="BQ3" s="1"/>
    </row>
    <row r="4" spans="1:69" ht="39.950000000000003" customHeight="1" x14ac:dyDescent="0.25">
      <c r="A4" s="40">
        <v>1</v>
      </c>
      <c r="B4" s="50" t="s">
        <v>23</v>
      </c>
      <c r="C4" s="36">
        <v>500</v>
      </c>
      <c r="D4" s="42">
        <v>60</v>
      </c>
      <c r="E4" s="42">
        <v>12</v>
      </c>
      <c r="F4" s="42">
        <v>19.5</v>
      </c>
      <c r="G4" s="42"/>
      <c r="H4" s="42"/>
      <c r="I4" s="42"/>
      <c r="J4" s="42"/>
      <c r="K4" s="42"/>
      <c r="L4" s="42"/>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7"/>
      <c r="AS4" s="67"/>
      <c r="AT4" s="67"/>
      <c r="AU4" s="67"/>
      <c r="AV4" s="44">
        <v>12</v>
      </c>
      <c r="AW4" s="44">
        <f>AV4*C4</f>
        <v>6000</v>
      </c>
      <c r="AX4" s="37">
        <f>SUM(D4:F4)/3</f>
        <v>30.5</v>
      </c>
      <c r="AY4" s="68">
        <f>AX4*C4</f>
        <v>15250</v>
      </c>
      <c r="AZ4" s="77">
        <f>MEDIAN(D4:F4)</f>
        <v>19.5</v>
      </c>
      <c r="BA4" s="74">
        <f>STDEV(D4:F4)</f>
        <v>25.821502667350714</v>
      </c>
      <c r="BB4" s="38">
        <f>BA4/AX4</f>
        <v>0.84660664483117098</v>
      </c>
      <c r="BC4" s="78">
        <f>AY4/12</f>
        <v>1270.8333333333333</v>
      </c>
      <c r="BD4" s="1"/>
      <c r="BE4" s="1"/>
      <c r="BF4" s="1"/>
      <c r="BG4" s="1"/>
      <c r="BH4" s="1"/>
      <c r="BI4" s="1"/>
      <c r="BJ4" s="1"/>
      <c r="BK4" s="1"/>
      <c r="BL4" s="1"/>
      <c r="BM4" s="1"/>
      <c r="BN4" s="1"/>
      <c r="BO4" s="1"/>
      <c r="BP4" s="1"/>
      <c r="BQ4" s="1"/>
    </row>
    <row r="5" spans="1:69" ht="30" customHeight="1" x14ac:dyDescent="0.25">
      <c r="A5" s="40">
        <v>2</v>
      </c>
      <c r="B5" s="50" t="s">
        <v>90</v>
      </c>
      <c r="C5" s="36">
        <v>10</v>
      </c>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42">
        <v>61.74</v>
      </c>
      <c r="AI5" s="42"/>
      <c r="AJ5" s="42"/>
      <c r="AK5" s="42"/>
      <c r="AL5" s="42">
        <v>39.9</v>
      </c>
      <c r="AM5" s="42">
        <v>49.9</v>
      </c>
      <c r="AN5" s="66"/>
      <c r="AO5" s="66"/>
      <c r="AP5" s="66"/>
      <c r="AQ5" s="66"/>
      <c r="AR5" s="67"/>
      <c r="AS5" s="67"/>
      <c r="AT5" s="67"/>
      <c r="AU5" s="67"/>
      <c r="AV5" s="37">
        <v>39.9</v>
      </c>
      <c r="AW5" s="44">
        <f t="shared" ref="AW5:AW68" si="0">AV5*C5</f>
        <v>399</v>
      </c>
      <c r="AX5" s="37">
        <v>50.51</v>
      </c>
      <c r="AY5" s="68">
        <f>AX5*C5</f>
        <v>505.09999999999997</v>
      </c>
      <c r="AZ5" s="68">
        <f>MEDIAN(AH5,AL5:AM5)</f>
        <v>49.9</v>
      </c>
      <c r="BA5" s="75">
        <f>STDEV(AH5,AL5:AM5)</f>
        <v>10.932910560931758</v>
      </c>
      <c r="BB5" s="38">
        <f>BA5/AX5</f>
        <v>0.21645041696558617</v>
      </c>
      <c r="BC5" s="78">
        <f t="shared" ref="BC5:BC68" si="1">AY5/12</f>
        <v>42.091666666666661</v>
      </c>
      <c r="BD5" s="1"/>
      <c r="BE5" s="1"/>
      <c r="BF5" s="1"/>
      <c r="BG5" s="1"/>
      <c r="BH5" s="1"/>
      <c r="BI5" s="1"/>
      <c r="BJ5" s="1"/>
      <c r="BK5" s="1"/>
      <c r="BL5" s="1"/>
      <c r="BM5" s="1"/>
      <c r="BN5" s="1"/>
      <c r="BO5" s="1"/>
      <c r="BP5" s="1"/>
      <c r="BQ5" s="1"/>
    </row>
    <row r="6" spans="1:69" ht="30" customHeight="1" x14ac:dyDescent="0.25">
      <c r="A6" s="41">
        <v>3</v>
      </c>
      <c r="B6" s="50" t="s">
        <v>125</v>
      </c>
      <c r="C6" s="36">
        <v>10</v>
      </c>
      <c r="D6" s="42"/>
      <c r="E6" s="42"/>
      <c r="F6" s="42"/>
      <c r="G6" s="42"/>
      <c r="H6" s="42"/>
      <c r="I6" s="42"/>
      <c r="J6" s="42"/>
      <c r="K6" s="42"/>
      <c r="L6" s="42"/>
      <c r="M6" s="66"/>
      <c r="N6" s="66"/>
      <c r="O6" s="66"/>
      <c r="P6" s="66"/>
      <c r="Q6" s="66"/>
      <c r="R6" s="66"/>
      <c r="S6" s="66"/>
      <c r="T6" s="66"/>
      <c r="U6" s="43">
        <v>280</v>
      </c>
      <c r="V6" s="43">
        <v>101.96</v>
      </c>
      <c r="W6" s="43"/>
      <c r="X6" s="43"/>
      <c r="Y6" s="43"/>
      <c r="Z6" s="43"/>
      <c r="AA6" s="43"/>
      <c r="AB6" s="43"/>
      <c r="AC6" s="43"/>
      <c r="AD6" s="43"/>
      <c r="AE6" s="43"/>
      <c r="AF6" s="43"/>
      <c r="AG6" s="43"/>
      <c r="AH6" s="43"/>
      <c r="AI6" s="43"/>
      <c r="AJ6" s="43"/>
      <c r="AK6" s="43"/>
      <c r="AL6" s="43"/>
      <c r="AM6" s="43"/>
      <c r="AN6" s="43"/>
      <c r="AO6" s="43">
        <v>219.9</v>
      </c>
      <c r="AP6" s="66"/>
      <c r="AQ6" s="66"/>
      <c r="AR6" s="67"/>
      <c r="AS6" s="67"/>
      <c r="AT6" s="67"/>
      <c r="AU6" s="67"/>
      <c r="AV6" s="37">
        <v>101.96</v>
      </c>
      <c r="AW6" s="44">
        <f t="shared" si="0"/>
        <v>1019.5999999999999</v>
      </c>
      <c r="AX6" s="37">
        <f>SUM(AO6,V6,U6)/3</f>
        <v>200.62</v>
      </c>
      <c r="AY6" s="68">
        <f>AX6*C6</f>
        <v>2006.2</v>
      </c>
      <c r="AZ6" s="68">
        <f>MEDIAN(AO6,U6:V6)</f>
        <v>219.9</v>
      </c>
      <c r="BA6" s="75">
        <f>STDEV(AO6,U6:V6)</f>
        <v>90.572342356814403</v>
      </c>
      <c r="BB6" s="38">
        <f t="shared" ref="BB6:BB68" si="2">BA6/AX6</f>
        <v>0.45146217902908187</v>
      </c>
      <c r="BC6" s="78">
        <f t="shared" si="1"/>
        <v>167.18333333333334</v>
      </c>
      <c r="BD6" s="1"/>
      <c r="BE6" s="1"/>
      <c r="BF6" s="1"/>
      <c r="BG6" s="1"/>
      <c r="BH6" s="1"/>
      <c r="BI6" s="1"/>
      <c r="BJ6" s="1"/>
      <c r="BK6" s="1"/>
      <c r="BL6" s="1"/>
      <c r="BM6" s="1"/>
      <c r="BN6" s="1"/>
      <c r="BO6" s="1"/>
      <c r="BP6" s="1"/>
      <c r="BQ6" s="1"/>
    </row>
    <row r="7" spans="1:69" ht="30" customHeight="1" x14ac:dyDescent="0.25">
      <c r="A7" s="41">
        <v>4</v>
      </c>
      <c r="B7" s="50" t="s">
        <v>127</v>
      </c>
      <c r="C7" s="36">
        <v>500</v>
      </c>
      <c r="D7" s="42"/>
      <c r="E7" s="42"/>
      <c r="F7" s="42"/>
      <c r="G7" s="42"/>
      <c r="H7" s="42"/>
      <c r="I7" s="42"/>
      <c r="J7" s="42"/>
      <c r="K7" s="42"/>
      <c r="L7" s="42"/>
      <c r="M7" s="66"/>
      <c r="N7" s="66"/>
      <c r="O7" s="66"/>
      <c r="P7" s="66"/>
      <c r="Q7" s="66"/>
      <c r="R7" s="66"/>
      <c r="S7" s="66"/>
      <c r="T7" s="66"/>
      <c r="U7" s="43"/>
      <c r="V7" s="43"/>
      <c r="W7" s="43"/>
      <c r="X7" s="43"/>
      <c r="Y7" s="43"/>
      <c r="Z7" s="43"/>
      <c r="AA7" s="43">
        <v>44.33</v>
      </c>
      <c r="AB7" s="43"/>
      <c r="AC7" s="43">
        <v>61.9</v>
      </c>
      <c r="AD7" s="43"/>
      <c r="AE7" s="43">
        <v>42.29</v>
      </c>
      <c r="AF7" s="43"/>
      <c r="AG7" s="43"/>
      <c r="AH7" s="43"/>
      <c r="AI7" s="43"/>
      <c r="AJ7" s="43"/>
      <c r="AK7" s="43"/>
      <c r="AL7" s="43"/>
      <c r="AM7" s="43"/>
      <c r="AN7" s="43"/>
      <c r="AO7" s="43"/>
      <c r="AP7" s="66"/>
      <c r="AQ7" s="66"/>
      <c r="AR7" s="67"/>
      <c r="AS7" s="67"/>
      <c r="AT7" s="67"/>
      <c r="AU7" s="67"/>
      <c r="AV7" s="37">
        <v>42.29</v>
      </c>
      <c r="AW7" s="44">
        <f t="shared" si="0"/>
        <v>21145</v>
      </c>
      <c r="AX7" s="37">
        <f>SUM(AA7:AE7)/3</f>
        <v>49.506666666666661</v>
      </c>
      <c r="AY7" s="68">
        <f>AX7*C7</f>
        <v>24753.333333333328</v>
      </c>
      <c r="AZ7" s="68">
        <f>MEDIAN(AA7,AC7,AE7)</f>
        <v>44.33</v>
      </c>
      <c r="BA7" s="75">
        <f>STDEV(AA7,AC7,AE7)</f>
        <v>10.781300168965426</v>
      </c>
      <c r="BB7" s="38">
        <f t="shared" si="2"/>
        <v>0.21777471388968681</v>
      </c>
      <c r="BC7" s="78">
        <f t="shared" si="1"/>
        <v>2062.7777777777774</v>
      </c>
      <c r="BD7" s="1"/>
      <c r="BE7" s="1"/>
      <c r="BF7" s="1"/>
      <c r="BG7" s="1"/>
      <c r="BH7" s="1"/>
      <c r="BI7" s="1"/>
      <c r="BJ7" s="1"/>
      <c r="BK7" s="1"/>
      <c r="BL7" s="1"/>
      <c r="BM7" s="1"/>
      <c r="BN7" s="1"/>
      <c r="BO7" s="1"/>
      <c r="BP7" s="1"/>
      <c r="BQ7" s="1"/>
    </row>
    <row r="8" spans="1:69" ht="30" customHeight="1" x14ac:dyDescent="0.25">
      <c r="A8" s="40">
        <v>5</v>
      </c>
      <c r="B8" s="50" t="s">
        <v>44</v>
      </c>
      <c r="C8" s="36">
        <v>50</v>
      </c>
      <c r="D8" s="66"/>
      <c r="E8" s="66"/>
      <c r="F8" s="66"/>
      <c r="G8" s="66"/>
      <c r="H8" s="66"/>
      <c r="I8" s="66"/>
      <c r="J8" s="66"/>
      <c r="K8" s="66"/>
      <c r="L8" s="66"/>
      <c r="M8" s="66"/>
      <c r="N8" s="66"/>
      <c r="O8" s="66"/>
      <c r="P8" s="66"/>
      <c r="Q8" s="66"/>
      <c r="R8" s="66"/>
      <c r="S8" s="66"/>
      <c r="T8" s="66"/>
      <c r="U8" s="43"/>
      <c r="V8" s="43">
        <v>88.518100000000004</v>
      </c>
      <c r="W8" s="43">
        <v>67.67</v>
      </c>
      <c r="X8" s="43">
        <v>93.1</v>
      </c>
      <c r="Y8" s="43"/>
      <c r="Z8" s="43"/>
      <c r="AA8" s="43"/>
      <c r="AB8" s="43"/>
      <c r="AC8" s="43"/>
      <c r="AD8" s="43"/>
      <c r="AE8" s="43"/>
      <c r="AF8" s="43"/>
      <c r="AG8" s="43"/>
      <c r="AH8" s="43"/>
      <c r="AI8" s="43"/>
      <c r="AJ8" s="43"/>
      <c r="AK8" s="43"/>
      <c r="AL8" s="43"/>
      <c r="AM8" s="43"/>
      <c r="AN8" s="43"/>
      <c r="AO8" s="43"/>
      <c r="AP8" s="66"/>
      <c r="AQ8" s="66"/>
      <c r="AR8" s="66"/>
      <c r="AS8" s="66"/>
      <c r="AT8" s="66"/>
      <c r="AU8" s="66"/>
      <c r="AV8" s="37">
        <v>67.67</v>
      </c>
      <c r="AW8" s="44">
        <f t="shared" si="0"/>
        <v>3383.5</v>
      </c>
      <c r="AX8" s="37">
        <f>SUM(V8:X8)/3</f>
        <v>83.096033333333338</v>
      </c>
      <c r="AY8" s="68">
        <f>AX8*C8</f>
        <v>4154.8016666666672</v>
      </c>
      <c r="AZ8" s="68">
        <f>MEDIAN(V8:X8)</f>
        <v>88.518100000000004</v>
      </c>
      <c r="BA8" s="75">
        <f>STDEV(V8:X8)</f>
        <v>13.55434728060818</v>
      </c>
      <c r="BB8" s="38">
        <f t="shared" si="2"/>
        <v>0.16311665836365449</v>
      </c>
      <c r="BC8" s="78">
        <f t="shared" si="1"/>
        <v>346.23347222222225</v>
      </c>
      <c r="BD8" s="1"/>
      <c r="BE8" s="1"/>
      <c r="BF8" s="1"/>
      <c r="BG8" s="1"/>
      <c r="BH8" s="1"/>
      <c r="BI8" s="1"/>
      <c r="BJ8" s="1"/>
      <c r="BK8" s="1"/>
      <c r="BL8" s="1"/>
      <c r="BM8" s="1"/>
      <c r="BN8" s="1"/>
      <c r="BO8" s="1"/>
      <c r="BP8" s="1"/>
      <c r="BQ8" s="1"/>
    </row>
    <row r="9" spans="1:69" ht="30" customHeight="1" x14ac:dyDescent="0.25">
      <c r="A9" s="40">
        <v>6</v>
      </c>
      <c r="B9" s="49" t="s">
        <v>46</v>
      </c>
      <c r="C9" s="36">
        <v>50</v>
      </c>
      <c r="D9" s="66"/>
      <c r="E9" s="66"/>
      <c r="F9" s="66"/>
      <c r="G9" s="66"/>
      <c r="H9" s="66"/>
      <c r="I9" s="66"/>
      <c r="J9" s="66"/>
      <c r="K9" s="66"/>
      <c r="L9" s="66"/>
      <c r="M9" s="66"/>
      <c r="N9" s="66"/>
      <c r="O9" s="66"/>
      <c r="P9" s="66"/>
      <c r="Q9" s="66"/>
      <c r="R9" s="66"/>
      <c r="S9" s="42">
        <v>22.61</v>
      </c>
      <c r="T9" s="42"/>
      <c r="U9" s="42"/>
      <c r="V9" s="42">
        <v>21.585799999999999</v>
      </c>
      <c r="W9" s="42"/>
      <c r="X9" s="42"/>
      <c r="Y9" s="42"/>
      <c r="Z9" s="42">
        <v>27.5</v>
      </c>
      <c r="AA9" s="42"/>
      <c r="AB9" s="42"/>
      <c r="AC9" s="42"/>
      <c r="AD9" s="42"/>
      <c r="AE9" s="42"/>
      <c r="AF9" s="42"/>
      <c r="AG9" s="42"/>
      <c r="AH9" s="42"/>
      <c r="AI9" s="42"/>
      <c r="AJ9" s="42"/>
      <c r="AK9" s="42"/>
      <c r="AL9" s="42"/>
      <c r="AM9" s="42"/>
      <c r="AN9" s="42"/>
      <c r="AO9" s="42"/>
      <c r="AP9" s="66"/>
      <c r="AQ9" s="66"/>
      <c r="AR9" s="66"/>
      <c r="AS9" s="66"/>
      <c r="AT9" s="66"/>
      <c r="AU9" s="66"/>
      <c r="AV9" s="37">
        <v>21.59</v>
      </c>
      <c r="AW9" s="44">
        <f t="shared" si="0"/>
        <v>1079.5</v>
      </c>
      <c r="AX9" s="37">
        <f>SUM(S9,V9,Z9)/3</f>
        <v>23.898599999999998</v>
      </c>
      <c r="AY9" s="68">
        <f>AX9*C9</f>
        <v>1194.9299999999998</v>
      </c>
      <c r="AZ9" s="69">
        <f>MEDIAN(S9,V9,Z9)</f>
        <v>22.61</v>
      </c>
      <c r="BA9" s="75">
        <f>STDEV(S9,V9,Z9)</f>
        <v>3.1606657336707222</v>
      </c>
      <c r="BB9" s="38">
        <f t="shared" si="2"/>
        <v>0.13225317523498123</v>
      </c>
      <c r="BC9" s="78">
        <f t="shared" si="1"/>
        <v>99.577499999999986</v>
      </c>
      <c r="BD9" s="1"/>
      <c r="BE9" s="1"/>
      <c r="BF9" s="1"/>
      <c r="BG9" s="1"/>
      <c r="BH9" s="1"/>
      <c r="BI9" s="1"/>
      <c r="BJ9" s="1"/>
      <c r="BK9" s="1"/>
      <c r="BL9" s="1"/>
      <c r="BM9" s="1"/>
      <c r="BN9" s="1"/>
      <c r="BO9" s="1"/>
      <c r="BP9" s="1"/>
      <c r="BQ9" s="1"/>
    </row>
    <row r="10" spans="1:69" ht="30" customHeight="1" x14ac:dyDescent="0.25">
      <c r="A10" s="41">
        <v>7</v>
      </c>
      <c r="B10" s="49" t="s">
        <v>96</v>
      </c>
      <c r="C10" s="36">
        <v>50</v>
      </c>
      <c r="D10" s="66"/>
      <c r="E10" s="66"/>
      <c r="F10" s="66"/>
      <c r="G10" s="66"/>
      <c r="H10" s="66"/>
      <c r="I10" s="66"/>
      <c r="J10" s="66"/>
      <c r="K10" s="66"/>
      <c r="L10" s="66"/>
      <c r="M10" s="66"/>
      <c r="N10" s="66"/>
      <c r="O10" s="66"/>
      <c r="P10" s="66"/>
      <c r="Q10" s="66"/>
      <c r="R10" s="66"/>
      <c r="S10" s="42">
        <v>206.12</v>
      </c>
      <c r="T10" s="42"/>
      <c r="U10" s="42"/>
      <c r="V10" s="42"/>
      <c r="W10" s="42"/>
      <c r="X10" s="42"/>
      <c r="Y10" s="42"/>
      <c r="Z10" s="42"/>
      <c r="AA10" s="42"/>
      <c r="AB10" s="42"/>
      <c r="AC10" s="42"/>
      <c r="AD10" s="42"/>
      <c r="AE10" s="42">
        <v>349.9</v>
      </c>
      <c r="AF10" s="42"/>
      <c r="AG10" s="42"/>
      <c r="AH10" s="42"/>
      <c r="AI10" s="42"/>
      <c r="AJ10" s="42"/>
      <c r="AK10" s="42"/>
      <c r="AL10" s="42"/>
      <c r="AM10" s="42"/>
      <c r="AN10" s="42"/>
      <c r="AO10" s="42">
        <v>319.89999999999998</v>
      </c>
      <c r="AP10" s="66"/>
      <c r="AQ10" s="66"/>
      <c r="AR10" s="66"/>
      <c r="AS10" s="66"/>
      <c r="AT10" s="66"/>
      <c r="AU10" s="66"/>
      <c r="AV10" s="37">
        <v>206.12</v>
      </c>
      <c r="AW10" s="44">
        <f t="shared" si="0"/>
        <v>10306</v>
      </c>
      <c r="AX10" s="37">
        <f>SUM(S10,AE10,AO10)/3</f>
        <v>291.9733333333333</v>
      </c>
      <c r="AY10" s="68">
        <f>AX10*C10</f>
        <v>14598.666666666664</v>
      </c>
      <c r="AZ10" s="68">
        <f>MEDIAN(AO10,AE10,S10)</f>
        <v>319.89999999999998</v>
      </c>
      <c r="BA10" s="75">
        <f>STDEV(AO10,AE10,S10)</f>
        <v>75.849166991690325</v>
      </c>
      <c r="BB10" s="38">
        <f t="shared" si="2"/>
        <v>0.25978114550994497</v>
      </c>
      <c r="BC10" s="78">
        <f t="shared" si="1"/>
        <v>1216.5555555555554</v>
      </c>
      <c r="BD10" s="1"/>
      <c r="BE10" s="1"/>
      <c r="BF10" s="1"/>
      <c r="BG10" s="1"/>
      <c r="BH10" s="1"/>
      <c r="BI10" s="1"/>
      <c r="BJ10" s="1"/>
      <c r="BK10" s="1"/>
      <c r="BL10" s="1"/>
      <c r="BM10" s="1"/>
      <c r="BN10" s="1"/>
      <c r="BO10" s="1"/>
      <c r="BP10" s="1"/>
      <c r="BQ10" s="1"/>
    </row>
    <row r="11" spans="1:69" ht="30" customHeight="1" x14ac:dyDescent="0.25">
      <c r="A11" s="41">
        <v>8</v>
      </c>
      <c r="B11" s="49" t="s">
        <v>129</v>
      </c>
      <c r="C11" s="36">
        <v>1</v>
      </c>
      <c r="D11" s="66"/>
      <c r="E11" s="66"/>
      <c r="F11" s="66"/>
      <c r="G11" s="66"/>
      <c r="H11" s="42">
        <v>1790</v>
      </c>
      <c r="I11" s="42"/>
      <c r="J11" s="42">
        <v>1200</v>
      </c>
      <c r="K11" s="42">
        <v>919</v>
      </c>
      <c r="L11" s="42"/>
      <c r="M11" s="66"/>
      <c r="N11" s="66"/>
      <c r="O11" s="66"/>
      <c r="P11" s="66"/>
      <c r="Q11" s="66"/>
      <c r="R11" s="66"/>
      <c r="S11" s="42"/>
      <c r="T11" s="42"/>
      <c r="U11" s="42"/>
      <c r="V11" s="42"/>
      <c r="W11" s="42"/>
      <c r="X11" s="42"/>
      <c r="Y11" s="42"/>
      <c r="Z11" s="42"/>
      <c r="AA11" s="42"/>
      <c r="AB11" s="42"/>
      <c r="AC11" s="42"/>
      <c r="AD11" s="42"/>
      <c r="AE11" s="42"/>
      <c r="AF11" s="42"/>
      <c r="AG11" s="42"/>
      <c r="AH11" s="42"/>
      <c r="AI11" s="42"/>
      <c r="AJ11" s="42"/>
      <c r="AK11" s="42"/>
      <c r="AL11" s="42"/>
      <c r="AM11" s="42"/>
      <c r="AN11" s="42"/>
      <c r="AO11" s="42"/>
      <c r="AP11" s="66"/>
      <c r="AQ11" s="66"/>
      <c r="AR11" s="66"/>
      <c r="AS11" s="66"/>
      <c r="AT11" s="66"/>
      <c r="AU11" s="66"/>
      <c r="AV11" s="37">
        <v>919</v>
      </c>
      <c r="AW11" s="44">
        <f t="shared" si="0"/>
        <v>919</v>
      </c>
      <c r="AX11" s="37">
        <f>SUM(H11:K11)/3</f>
        <v>1303</v>
      </c>
      <c r="AY11" s="68">
        <f>AX11*C11</f>
        <v>1303</v>
      </c>
      <c r="AZ11" s="37">
        <f>MEDIAN(H11,J11:K11)</f>
        <v>1200</v>
      </c>
      <c r="BA11" s="75">
        <f>STDEV(H11,J11:K11)</f>
        <v>444.54133666060795</v>
      </c>
      <c r="BB11" s="38">
        <f t="shared" si="2"/>
        <v>0.34116756458987563</v>
      </c>
      <c r="BC11" s="78">
        <f t="shared" si="1"/>
        <v>108.58333333333333</v>
      </c>
      <c r="BD11" s="1"/>
      <c r="BE11" s="1"/>
      <c r="BF11" s="1"/>
      <c r="BG11" s="1"/>
      <c r="BH11" s="1"/>
      <c r="BI11" s="1"/>
      <c r="BJ11" s="1"/>
      <c r="BK11" s="1"/>
      <c r="BL11" s="1"/>
      <c r="BM11" s="1"/>
      <c r="BN11" s="1"/>
      <c r="BO11" s="1"/>
      <c r="BP11" s="1"/>
      <c r="BQ11" s="1"/>
    </row>
    <row r="12" spans="1:69" ht="120" customHeight="1" x14ac:dyDescent="0.25">
      <c r="A12" s="40">
        <v>9</v>
      </c>
      <c r="B12" s="49" t="s">
        <v>47</v>
      </c>
      <c r="C12" s="36">
        <v>1500</v>
      </c>
      <c r="D12" s="66"/>
      <c r="E12" s="66"/>
      <c r="F12" s="66"/>
      <c r="G12" s="66"/>
      <c r="H12" s="66"/>
      <c r="I12" s="66"/>
      <c r="J12" s="66"/>
      <c r="K12" s="66"/>
      <c r="L12" s="66"/>
      <c r="M12" s="66"/>
      <c r="N12" s="42"/>
      <c r="O12" s="42">
        <v>333.9</v>
      </c>
      <c r="P12" s="42"/>
      <c r="Q12" s="42"/>
      <c r="R12" s="42">
        <v>164.02</v>
      </c>
      <c r="S12" s="42"/>
      <c r="T12" s="42"/>
      <c r="U12" s="42"/>
      <c r="V12" s="42"/>
      <c r="W12" s="42"/>
      <c r="X12" s="42"/>
      <c r="Y12" s="42">
        <v>189.6</v>
      </c>
      <c r="Z12" s="42"/>
      <c r="AA12" s="42"/>
      <c r="AB12" s="42"/>
      <c r="AC12" s="42"/>
      <c r="AD12" s="42"/>
      <c r="AE12" s="66"/>
      <c r="AF12" s="66"/>
      <c r="AG12" s="66"/>
      <c r="AH12" s="66"/>
      <c r="AI12" s="66"/>
      <c r="AJ12" s="66"/>
      <c r="AK12" s="66"/>
      <c r="AL12" s="66"/>
      <c r="AM12" s="66"/>
      <c r="AN12" s="66"/>
      <c r="AO12" s="66"/>
      <c r="AP12" s="66"/>
      <c r="AQ12" s="66"/>
      <c r="AR12" s="66"/>
      <c r="AS12" s="66"/>
      <c r="AT12" s="66"/>
      <c r="AU12" s="66"/>
      <c r="AV12" s="37">
        <v>164.02</v>
      </c>
      <c r="AW12" s="44">
        <f t="shared" si="0"/>
        <v>246030.00000000003</v>
      </c>
      <c r="AX12" s="37">
        <f>SUM(O12,R12,Y12)/3</f>
        <v>229.17333333333332</v>
      </c>
      <c r="AY12" s="68">
        <f>AX12*C12</f>
        <v>343760</v>
      </c>
      <c r="AZ12" s="70">
        <f>MEDIAN(Y12,R12,O12)</f>
        <v>189.6</v>
      </c>
      <c r="BA12" s="75">
        <f>STDEV(O12,R12,Y12)</f>
        <v>91.593341097119776</v>
      </c>
      <c r="BB12" s="38">
        <f t="shared" si="2"/>
        <v>0.39966840716104163</v>
      </c>
      <c r="BC12" s="78">
        <f t="shared" si="1"/>
        <v>28646.666666666668</v>
      </c>
      <c r="BD12" s="1"/>
      <c r="BE12" s="1"/>
      <c r="BF12" s="1"/>
      <c r="BG12" s="1"/>
      <c r="BH12" s="1"/>
      <c r="BI12" s="1"/>
      <c r="BJ12" s="1"/>
      <c r="BK12" s="1"/>
      <c r="BL12" s="1"/>
      <c r="BM12" s="1"/>
      <c r="BN12" s="1"/>
      <c r="BO12" s="1"/>
      <c r="BP12" s="1"/>
      <c r="BQ12" s="1"/>
    </row>
    <row r="13" spans="1:69" ht="130.5" customHeight="1" x14ac:dyDescent="0.25">
      <c r="A13" s="40">
        <v>10</v>
      </c>
      <c r="B13" s="49" t="s">
        <v>119</v>
      </c>
      <c r="C13" s="36">
        <v>750</v>
      </c>
      <c r="D13" s="66"/>
      <c r="E13" s="66"/>
      <c r="F13" s="66"/>
      <c r="G13" s="66"/>
      <c r="H13" s="66"/>
      <c r="I13" s="66"/>
      <c r="J13" s="66"/>
      <c r="K13" s="66"/>
      <c r="L13" s="66"/>
      <c r="M13" s="66"/>
      <c r="N13" s="42"/>
      <c r="O13" s="42">
        <v>667.8</v>
      </c>
      <c r="P13" s="42"/>
      <c r="Q13" s="42">
        <v>480</v>
      </c>
      <c r="R13" s="42"/>
      <c r="S13" s="42"/>
      <c r="T13" s="42"/>
      <c r="U13" s="42"/>
      <c r="V13" s="42">
        <v>447.01</v>
      </c>
      <c r="W13" s="42"/>
      <c r="X13" s="42"/>
      <c r="Y13" s="42"/>
      <c r="Z13" s="42"/>
      <c r="AA13" s="42"/>
      <c r="AB13" s="42"/>
      <c r="AC13" s="42"/>
      <c r="AD13" s="42"/>
      <c r="AE13" s="66"/>
      <c r="AF13" s="66"/>
      <c r="AG13" s="66"/>
      <c r="AH13" s="66"/>
      <c r="AI13" s="66"/>
      <c r="AJ13" s="66"/>
      <c r="AK13" s="66"/>
      <c r="AL13" s="66"/>
      <c r="AM13" s="66"/>
      <c r="AN13" s="66"/>
      <c r="AO13" s="66"/>
      <c r="AP13" s="66"/>
      <c r="AQ13" s="66"/>
      <c r="AR13" s="66"/>
      <c r="AS13" s="66"/>
      <c r="AT13" s="66"/>
      <c r="AU13" s="66"/>
      <c r="AV13" s="37">
        <v>447.01</v>
      </c>
      <c r="AW13" s="44">
        <f t="shared" si="0"/>
        <v>335257.5</v>
      </c>
      <c r="AX13" s="37">
        <f>SUM(O13,Q13,V13)/3</f>
        <v>531.60333333333335</v>
      </c>
      <c r="AY13" s="68">
        <f>AX13*C13</f>
        <v>398702.5</v>
      </c>
      <c r="AZ13" s="70">
        <f>MEDIAN(O13,Q13,V13)</f>
        <v>480</v>
      </c>
      <c r="BA13" s="75">
        <f>STDEV(O13,Q13,V13)</f>
        <v>119.09758197937232</v>
      </c>
      <c r="BB13" s="38">
        <f t="shared" si="2"/>
        <v>0.22403467870035737</v>
      </c>
      <c r="BC13" s="78">
        <f t="shared" si="1"/>
        <v>33225.208333333336</v>
      </c>
      <c r="BD13" s="1"/>
      <c r="BE13" s="1"/>
      <c r="BF13" s="1"/>
      <c r="BG13" s="1"/>
      <c r="BH13" s="1"/>
      <c r="BI13" s="1"/>
      <c r="BJ13" s="1"/>
      <c r="BK13" s="1"/>
      <c r="BL13" s="1"/>
      <c r="BM13" s="1"/>
      <c r="BN13" s="1"/>
      <c r="BO13" s="1"/>
      <c r="BP13" s="1"/>
      <c r="BQ13" s="1"/>
    </row>
    <row r="14" spans="1:69" ht="110.1" customHeight="1" x14ac:dyDescent="0.25">
      <c r="A14" s="41">
        <v>11</v>
      </c>
      <c r="B14" s="49" t="s">
        <v>48</v>
      </c>
      <c r="C14" s="36">
        <v>500</v>
      </c>
      <c r="D14" s="42"/>
      <c r="E14" s="42"/>
      <c r="F14" s="42"/>
      <c r="G14" s="42"/>
      <c r="H14" s="42"/>
      <c r="I14" s="42"/>
      <c r="J14" s="42"/>
      <c r="K14" s="42"/>
      <c r="L14" s="42"/>
      <c r="M14" s="42"/>
      <c r="N14" s="42"/>
      <c r="O14" s="42"/>
      <c r="P14" s="42"/>
      <c r="Q14" s="42"/>
      <c r="R14" s="42">
        <v>689.28</v>
      </c>
      <c r="S14" s="42"/>
      <c r="T14" s="42"/>
      <c r="U14" s="42"/>
      <c r="V14" s="42">
        <v>693.58529999999996</v>
      </c>
      <c r="W14" s="42"/>
      <c r="X14" s="42"/>
      <c r="Y14" s="42">
        <v>377.22</v>
      </c>
      <c r="Z14" s="42"/>
      <c r="AA14" s="42"/>
      <c r="AB14" s="42"/>
      <c r="AC14" s="42"/>
      <c r="AD14" s="42"/>
      <c r="AE14" s="42"/>
      <c r="AF14" s="42"/>
      <c r="AG14" s="42"/>
      <c r="AH14" s="42"/>
      <c r="AI14" s="42"/>
      <c r="AJ14" s="42"/>
      <c r="AK14" s="42"/>
      <c r="AL14" s="42"/>
      <c r="AM14" s="42"/>
      <c r="AN14" s="42"/>
      <c r="AO14" s="42"/>
      <c r="AP14" s="42"/>
      <c r="AQ14" s="42"/>
      <c r="AR14" s="42"/>
      <c r="AS14" s="42"/>
      <c r="AT14" s="42"/>
      <c r="AU14" s="42"/>
      <c r="AV14" s="42">
        <v>377.22</v>
      </c>
      <c r="AW14" s="44">
        <f t="shared" si="0"/>
        <v>188610</v>
      </c>
      <c r="AX14" s="37">
        <f>SUM(R14,V14,Y14)/3</f>
        <v>586.69510000000002</v>
      </c>
      <c r="AY14" s="68">
        <f>AX14*C14</f>
        <v>293347.55</v>
      </c>
      <c r="AZ14" s="70">
        <f>MEDIAN(Y14,V14,R14)</f>
        <v>689.28</v>
      </c>
      <c r="BA14" s="75">
        <f>STDEV(R14,V14,Y14)</f>
        <v>181.42352946084483</v>
      </c>
      <c r="BB14" s="38">
        <f t="shared" si="2"/>
        <v>0.30922966539322527</v>
      </c>
      <c r="BC14" s="78">
        <f t="shared" si="1"/>
        <v>24445.629166666666</v>
      </c>
      <c r="BD14" s="1"/>
      <c r="BE14" s="1"/>
      <c r="BF14" s="1"/>
      <c r="BG14" s="1"/>
      <c r="BH14" s="1"/>
      <c r="BI14" s="1"/>
      <c r="BJ14" s="1"/>
      <c r="BK14" s="1"/>
      <c r="BL14" s="1"/>
      <c r="BM14" s="1"/>
      <c r="BN14" s="1"/>
      <c r="BO14" s="1"/>
      <c r="BP14" s="1"/>
      <c r="BQ14" s="1"/>
    </row>
    <row r="15" spans="1:69" ht="30" customHeight="1" x14ac:dyDescent="0.25">
      <c r="A15" s="41">
        <v>12</v>
      </c>
      <c r="B15" s="64" t="s">
        <v>49</v>
      </c>
      <c r="C15" s="36">
        <v>30</v>
      </c>
      <c r="D15" s="42"/>
      <c r="E15" s="42"/>
      <c r="F15" s="42"/>
      <c r="G15" s="42"/>
      <c r="H15" s="42"/>
      <c r="I15" s="42"/>
      <c r="J15" s="42"/>
      <c r="K15" s="42"/>
      <c r="L15" s="42"/>
      <c r="M15" s="42"/>
      <c r="N15" s="42"/>
      <c r="O15" s="42"/>
      <c r="P15" s="42"/>
      <c r="Q15" s="42"/>
      <c r="R15" s="42"/>
      <c r="S15" s="42"/>
      <c r="T15" s="42"/>
      <c r="U15" s="42"/>
      <c r="V15" s="42">
        <v>491.1739</v>
      </c>
      <c r="W15" s="42">
        <v>525</v>
      </c>
      <c r="X15" s="42">
        <v>703.64</v>
      </c>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v>491.17</v>
      </c>
      <c r="AW15" s="44">
        <f t="shared" si="0"/>
        <v>14735.1</v>
      </c>
      <c r="AX15" s="37">
        <f>SUM(V15:X15)/3</f>
        <v>573.2713</v>
      </c>
      <c r="AY15" s="68">
        <f>AX15*C15</f>
        <v>17198.138999999999</v>
      </c>
      <c r="AZ15" s="70">
        <f>MEDIAN(V15:X15)</f>
        <v>525</v>
      </c>
      <c r="BA15" s="75">
        <f>STDEV(V15:X15)</f>
        <v>114.16238309999463</v>
      </c>
      <c r="BB15" s="38">
        <f t="shared" si="2"/>
        <v>0.19914198233889369</v>
      </c>
      <c r="BC15" s="78">
        <f t="shared" si="1"/>
        <v>1433.1782499999999</v>
      </c>
      <c r="BD15" s="1"/>
      <c r="BE15" s="1"/>
      <c r="BF15" s="1"/>
      <c r="BG15" s="1"/>
      <c r="BH15" s="1"/>
      <c r="BI15" s="1"/>
      <c r="BJ15" s="1"/>
      <c r="BK15" s="1"/>
      <c r="BL15" s="1"/>
      <c r="BM15" s="1"/>
      <c r="BN15" s="1"/>
      <c r="BO15" s="1"/>
      <c r="BP15" s="1"/>
      <c r="BQ15" s="1"/>
    </row>
    <row r="16" spans="1:69" ht="30" customHeight="1" x14ac:dyDescent="0.25">
      <c r="A16" s="40">
        <v>13</v>
      </c>
      <c r="B16" s="49" t="s">
        <v>153</v>
      </c>
      <c r="C16" s="36">
        <v>20</v>
      </c>
      <c r="D16" s="42"/>
      <c r="E16" s="42"/>
      <c r="F16" s="42"/>
      <c r="G16" s="42"/>
      <c r="H16" s="42"/>
      <c r="I16" s="42"/>
      <c r="J16" s="42"/>
      <c r="K16" s="42"/>
      <c r="L16" s="42"/>
      <c r="M16" s="42"/>
      <c r="N16" s="42"/>
      <c r="O16" s="42"/>
      <c r="P16" s="42"/>
      <c r="Q16" s="42"/>
      <c r="R16" s="42"/>
      <c r="S16" s="42"/>
      <c r="T16" s="42"/>
      <c r="U16" s="42"/>
      <c r="V16" s="42">
        <v>325.64010000000002</v>
      </c>
      <c r="W16" s="42">
        <v>364.48</v>
      </c>
      <c r="X16" s="42">
        <v>315.75</v>
      </c>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v>315.75</v>
      </c>
      <c r="AW16" s="44">
        <f t="shared" si="0"/>
        <v>6315</v>
      </c>
      <c r="AX16" s="37">
        <f>SUM(V16:X16)/3</f>
        <v>335.29003333333338</v>
      </c>
      <c r="AY16" s="68">
        <f>AX16*C16</f>
        <v>6705.8006666666679</v>
      </c>
      <c r="AZ16" s="70">
        <f>MEDIAN(V16:X16)</f>
        <v>325.64010000000002</v>
      </c>
      <c r="BA16" s="75">
        <f>STDEV(V16:X16)</f>
        <v>25.758379898653054</v>
      </c>
      <c r="BB16" s="38">
        <f t="shared" si="2"/>
        <v>7.6824174111507187E-2</v>
      </c>
      <c r="BC16" s="78">
        <f t="shared" si="1"/>
        <v>558.81672222222232</v>
      </c>
      <c r="BD16" s="1"/>
      <c r="BE16" s="1"/>
      <c r="BF16" s="1"/>
      <c r="BG16" s="1"/>
      <c r="BH16" s="1"/>
      <c r="BI16" s="1"/>
      <c r="BJ16" s="1"/>
      <c r="BK16" s="1"/>
      <c r="BL16" s="1"/>
      <c r="BM16" s="1"/>
      <c r="BN16" s="1"/>
      <c r="BO16" s="1"/>
      <c r="BP16" s="1"/>
      <c r="BQ16" s="1"/>
    </row>
    <row r="17" spans="1:69" ht="130.5" customHeight="1" x14ac:dyDescent="0.25">
      <c r="A17" s="40">
        <v>14</v>
      </c>
      <c r="B17" s="49" t="s">
        <v>50</v>
      </c>
      <c r="C17" s="36">
        <v>6000</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v>42.99</v>
      </c>
      <c r="AF17" s="42"/>
      <c r="AG17" s="42"/>
      <c r="AH17" s="42"/>
      <c r="AI17" s="42"/>
      <c r="AJ17" s="42"/>
      <c r="AK17" s="42"/>
      <c r="AL17" s="42"/>
      <c r="AM17" s="42"/>
      <c r="AN17" s="42">
        <v>25.6</v>
      </c>
      <c r="AO17" s="42">
        <v>70</v>
      </c>
      <c r="AP17" s="42"/>
      <c r="AQ17" s="42"/>
      <c r="AR17" s="42"/>
      <c r="AS17" s="42"/>
      <c r="AT17" s="42"/>
      <c r="AU17" s="42"/>
      <c r="AV17" s="42">
        <v>25.6</v>
      </c>
      <c r="AW17" s="44">
        <f t="shared" si="0"/>
        <v>153600</v>
      </c>
      <c r="AX17" s="37">
        <f>SUM(AE17,AN17:AO17)/3</f>
        <v>46.196666666666665</v>
      </c>
      <c r="AY17" s="68">
        <f>AX17*C17</f>
        <v>277180</v>
      </c>
      <c r="AZ17" s="68">
        <f>MEDIAN(AE17,AN17:AO17)</f>
        <v>42.99</v>
      </c>
      <c r="BA17" s="75">
        <f>STDEV(AN17:AO17,AE17)</f>
        <v>22.373020210363503</v>
      </c>
      <c r="BB17" s="38">
        <f t="shared" si="2"/>
        <v>0.4842994489580093</v>
      </c>
      <c r="BC17" s="78">
        <f t="shared" si="1"/>
        <v>23098.333333333332</v>
      </c>
      <c r="BD17" s="1"/>
      <c r="BE17" s="1"/>
      <c r="BF17" s="1"/>
      <c r="BG17" s="1"/>
      <c r="BH17" s="1"/>
      <c r="BI17" s="1"/>
      <c r="BJ17" s="1"/>
      <c r="BK17" s="1"/>
      <c r="BL17" s="1"/>
      <c r="BM17" s="1"/>
      <c r="BN17" s="1"/>
      <c r="BO17" s="1"/>
      <c r="BP17" s="1"/>
      <c r="BQ17" s="1"/>
    </row>
    <row r="18" spans="1:69" ht="39.950000000000003" customHeight="1" x14ac:dyDescent="0.25">
      <c r="A18" s="41">
        <v>15</v>
      </c>
      <c r="B18" s="50" t="s">
        <v>31</v>
      </c>
      <c r="C18" s="36">
        <v>40</v>
      </c>
      <c r="D18" s="42">
        <v>2900</v>
      </c>
      <c r="E18" s="42">
        <v>2700</v>
      </c>
      <c r="F18" s="42">
        <v>3278</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v>2700</v>
      </c>
      <c r="AW18" s="44">
        <f t="shared" si="0"/>
        <v>108000</v>
      </c>
      <c r="AX18" s="37">
        <f>SUM(D18:F18)/3</f>
        <v>2959.3333333333335</v>
      </c>
      <c r="AY18" s="68">
        <f>AX18*C18</f>
        <v>118373.33333333334</v>
      </c>
      <c r="AZ18" s="68">
        <f>MEDIAN(D18:F18)</f>
        <v>2900</v>
      </c>
      <c r="BA18" s="75">
        <f>STDEV(D18:F18)</f>
        <v>293.53250813723059</v>
      </c>
      <c r="BB18" s="38">
        <f t="shared" si="2"/>
        <v>9.9188727687732792E-2</v>
      </c>
      <c r="BC18" s="78">
        <f t="shared" si="1"/>
        <v>9864.4444444444453</v>
      </c>
      <c r="BD18" s="1"/>
      <c r="BE18" s="1"/>
      <c r="BF18" s="1"/>
      <c r="BG18" s="1"/>
      <c r="BH18" s="1"/>
      <c r="BI18" s="1"/>
      <c r="BJ18" s="1"/>
      <c r="BK18" s="1"/>
      <c r="BL18" s="1"/>
      <c r="BM18" s="1"/>
      <c r="BN18" s="1"/>
      <c r="BO18" s="1"/>
      <c r="BP18" s="1"/>
      <c r="BQ18" s="1"/>
    </row>
    <row r="19" spans="1:69" ht="39.950000000000003" customHeight="1" x14ac:dyDescent="0.25">
      <c r="A19" s="41">
        <v>16</v>
      </c>
      <c r="B19" s="49" t="s">
        <v>51</v>
      </c>
      <c r="C19" s="36">
        <v>100</v>
      </c>
      <c r="D19" s="42"/>
      <c r="E19" s="42"/>
      <c r="F19" s="42"/>
      <c r="G19" s="42"/>
      <c r="H19" s="42"/>
      <c r="I19" s="42"/>
      <c r="J19" s="42"/>
      <c r="K19" s="42"/>
      <c r="L19" s="42"/>
      <c r="M19" s="42"/>
      <c r="N19" s="42"/>
      <c r="O19" s="42"/>
      <c r="P19" s="42"/>
      <c r="Q19" s="42"/>
      <c r="R19" s="42"/>
      <c r="S19" s="42">
        <v>9.19</v>
      </c>
      <c r="T19" s="42"/>
      <c r="U19" s="42"/>
      <c r="V19" s="42"/>
      <c r="W19" s="42"/>
      <c r="X19" s="42"/>
      <c r="Y19" s="42"/>
      <c r="Z19" s="42"/>
      <c r="AA19" s="42"/>
      <c r="AB19" s="42"/>
      <c r="AC19" s="42"/>
      <c r="AD19" s="42"/>
      <c r="AE19" s="42">
        <v>8.2899999999999991</v>
      </c>
      <c r="AF19" s="42"/>
      <c r="AG19" s="42"/>
      <c r="AH19" s="42"/>
      <c r="AI19" s="42"/>
      <c r="AJ19" s="42"/>
      <c r="AK19" s="42"/>
      <c r="AL19" s="42"/>
      <c r="AM19" s="42"/>
      <c r="AN19" s="42"/>
      <c r="AO19" s="42">
        <v>5.9</v>
      </c>
      <c r="AP19" s="42"/>
      <c r="AQ19" s="42"/>
      <c r="AR19" s="42"/>
      <c r="AS19" s="42"/>
      <c r="AT19" s="42"/>
      <c r="AU19" s="42"/>
      <c r="AV19" s="42">
        <v>5.9</v>
      </c>
      <c r="AW19" s="44">
        <f t="shared" si="0"/>
        <v>590</v>
      </c>
      <c r="AX19" s="37">
        <f>SUM(AO19,AE19,S19)/3</f>
        <v>7.793333333333333</v>
      </c>
      <c r="AY19" s="68">
        <f>AX19*C19</f>
        <v>779.33333333333326</v>
      </c>
      <c r="AZ19" s="71">
        <f>MEDIAN(AO19,AE19,S19)</f>
        <v>8.2899999999999991</v>
      </c>
      <c r="BA19" s="75">
        <f>STDEV(AO19,AE19,S19)</f>
        <v>1.7003038944063322</v>
      </c>
      <c r="BB19" s="38">
        <f t="shared" si="2"/>
        <v>0.21817415240457644</v>
      </c>
      <c r="BC19" s="78">
        <f t="shared" si="1"/>
        <v>64.944444444444443</v>
      </c>
      <c r="BD19" s="1"/>
      <c r="BE19" s="1"/>
      <c r="BF19" s="1"/>
      <c r="BG19" s="1"/>
      <c r="BH19" s="1"/>
      <c r="BI19" s="1"/>
      <c r="BJ19" s="1"/>
      <c r="BK19" s="1"/>
      <c r="BL19" s="1"/>
      <c r="BM19" s="1"/>
      <c r="BN19" s="1"/>
      <c r="BO19" s="1"/>
      <c r="BP19" s="1"/>
      <c r="BQ19" s="1"/>
    </row>
    <row r="20" spans="1:69" ht="30" customHeight="1" x14ac:dyDescent="0.25">
      <c r="A20" s="40">
        <v>17</v>
      </c>
      <c r="B20" s="49" t="s">
        <v>52</v>
      </c>
      <c r="C20" s="36">
        <v>50</v>
      </c>
      <c r="D20" s="42"/>
      <c r="E20" s="42"/>
      <c r="F20" s="42"/>
      <c r="G20" s="42"/>
      <c r="H20" s="42"/>
      <c r="I20" s="42"/>
      <c r="J20" s="42"/>
      <c r="K20" s="42"/>
      <c r="L20" s="42"/>
      <c r="M20" s="42"/>
      <c r="N20" s="42"/>
      <c r="O20" s="42"/>
      <c r="P20" s="42"/>
      <c r="Q20" s="42"/>
      <c r="R20" s="42"/>
      <c r="S20" s="42"/>
      <c r="T20" s="42"/>
      <c r="U20" s="42"/>
      <c r="V20" s="42">
        <v>26.594000000000001</v>
      </c>
      <c r="W20" s="42"/>
      <c r="X20" s="42"/>
      <c r="Y20" s="42"/>
      <c r="Z20" s="42">
        <v>32</v>
      </c>
      <c r="AA20" s="42"/>
      <c r="AB20" s="42"/>
      <c r="AC20" s="42"/>
      <c r="AD20" s="42"/>
      <c r="AE20" s="42">
        <v>15.99</v>
      </c>
      <c r="AF20" s="42"/>
      <c r="AG20" s="42"/>
      <c r="AH20" s="42"/>
      <c r="AI20" s="42"/>
      <c r="AJ20" s="42"/>
      <c r="AK20" s="42"/>
      <c r="AL20" s="42"/>
      <c r="AM20" s="42"/>
      <c r="AN20" s="42"/>
      <c r="AO20" s="42"/>
      <c r="AP20" s="42"/>
      <c r="AQ20" s="42"/>
      <c r="AR20" s="42"/>
      <c r="AS20" s="42"/>
      <c r="AT20" s="42"/>
      <c r="AU20" s="42"/>
      <c r="AV20" s="42">
        <v>15.99</v>
      </c>
      <c r="AW20" s="44">
        <f t="shared" si="0"/>
        <v>799.5</v>
      </c>
      <c r="AX20" s="37">
        <f>SUM(AE20,Z20,V20)/3</f>
        <v>24.861333333333334</v>
      </c>
      <c r="AY20" s="68">
        <f>AX20*C20</f>
        <v>1243.0666666666666</v>
      </c>
      <c r="AZ20" s="69">
        <f>MEDIAN(AE20,Z20,V20)</f>
        <v>26.594000000000001</v>
      </c>
      <c r="BA20" s="75">
        <f>STDEV(V20,Z20,AE20)</f>
        <v>8.1444229588923687</v>
      </c>
      <c r="BB20" s="38">
        <f t="shared" si="2"/>
        <v>0.32759397292552161</v>
      </c>
      <c r="BC20" s="78">
        <f t="shared" si="1"/>
        <v>103.58888888888889</v>
      </c>
      <c r="BD20" s="1"/>
      <c r="BE20" s="1"/>
      <c r="BF20" s="1"/>
      <c r="BG20" s="1"/>
      <c r="BH20" s="1"/>
      <c r="BI20" s="1"/>
      <c r="BJ20" s="1"/>
      <c r="BK20" s="1"/>
      <c r="BL20" s="1"/>
      <c r="BM20" s="1"/>
      <c r="BN20" s="1"/>
      <c r="BO20" s="1"/>
      <c r="BP20" s="1"/>
      <c r="BQ20" s="1"/>
    </row>
    <row r="21" spans="1:69" ht="30" customHeight="1" x14ac:dyDescent="0.25">
      <c r="A21" s="40">
        <v>18</v>
      </c>
      <c r="B21" s="50" t="s">
        <v>118</v>
      </c>
      <c r="C21" s="36">
        <v>60</v>
      </c>
      <c r="D21" s="42"/>
      <c r="E21" s="42"/>
      <c r="F21" s="42"/>
      <c r="G21" s="42"/>
      <c r="H21" s="42"/>
      <c r="I21" s="42"/>
      <c r="J21" s="42"/>
      <c r="K21" s="42"/>
      <c r="L21" s="42"/>
      <c r="M21" s="42"/>
      <c r="N21" s="42"/>
      <c r="O21" s="42"/>
      <c r="P21" s="42"/>
      <c r="Q21" s="42"/>
      <c r="R21" s="42"/>
      <c r="S21" s="42"/>
      <c r="T21" s="42"/>
      <c r="U21" s="42"/>
      <c r="V21" s="42"/>
      <c r="W21" s="42"/>
      <c r="X21" s="42"/>
      <c r="Y21" s="42"/>
      <c r="Z21" s="42">
        <v>14.3</v>
      </c>
      <c r="AA21" s="42"/>
      <c r="AB21" s="42"/>
      <c r="AC21" s="42"/>
      <c r="AD21" s="42"/>
      <c r="AE21" s="42"/>
      <c r="AF21" s="42"/>
      <c r="AG21" s="42"/>
      <c r="AH21" s="42"/>
      <c r="AI21" s="42">
        <v>12</v>
      </c>
      <c r="AJ21" s="42"/>
      <c r="AK21" s="42"/>
      <c r="AL21" s="42"/>
      <c r="AM21" s="42"/>
      <c r="AN21" s="42"/>
      <c r="AO21" s="42">
        <v>14.9</v>
      </c>
      <c r="AP21" s="42"/>
      <c r="AQ21" s="42"/>
      <c r="AR21" s="42"/>
      <c r="AS21" s="42"/>
      <c r="AT21" s="42"/>
      <c r="AU21" s="42"/>
      <c r="AV21" s="42">
        <v>12</v>
      </c>
      <c r="AW21" s="44">
        <f t="shared" si="0"/>
        <v>720</v>
      </c>
      <c r="AX21" s="37">
        <f>SUM(AO21,AI21,Z21)/3</f>
        <v>13.733333333333334</v>
      </c>
      <c r="AY21" s="68">
        <f>AX21*C21</f>
        <v>824</v>
      </c>
      <c r="AZ21" s="68">
        <f>MEDIAN(AO21,AI21,Z21)</f>
        <v>14.3</v>
      </c>
      <c r="BA21" s="75">
        <f>STDEV(Z21,AI21,AO21)</f>
        <v>1.5307950004273381</v>
      </c>
      <c r="BB21" s="38">
        <f t="shared" si="2"/>
        <v>0.11146565537092266</v>
      </c>
      <c r="BC21" s="78">
        <f t="shared" si="1"/>
        <v>68.666666666666671</v>
      </c>
      <c r="BD21" s="1"/>
      <c r="BE21" s="1"/>
      <c r="BF21" s="1"/>
      <c r="BG21" s="1"/>
      <c r="BH21" s="1"/>
      <c r="BI21" s="1"/>
      <c r="BJ21" s="1"/>
      <c r="BK21" s="1"/>
      <c r="BL21" s="1"/>
      <c r="BM21" s="1"/>
      <c r="BN21" s="1"/>
      <c r="BO21" s="1"/>
      <c r="BP21" s="1"/>
      <c r="BQ21" s="1"/>
    </row>
    <row r="22" spans="1:69" ht="30" customHeight="1" x14ac:dyDescent="0.25">
      <c r="A22" s="41">
        <v>19</v>
      </c>
      <c r="B22" s="49" t="s">
        <v>32</v>
      </c>
      <c r="C22" s="36">
        <v>40</v>
      </c>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v>7.5</v>
      </c>
      <c r="AJ22" s="42"/>
      <c r="AK22" s="42"/>
      <c r="AL22" s="42"/>
      <c r="AM22" s="42"/>
      <c r="AN22" s="42">
        <v>5.5</v>
      </c>
      <c r="AO22" s="42">
        <v>7</v>
      </c>
      <c r="AP22" s="42"/>
      <c r="AQ22" s="42"/>
      <c r="AR22" s="42"/>
      <c r="AS22" s="42"/>
      <c r="AT22" s="42"/>
      <c r="AU22" s="42"/>
      <c r="AV22" s="42">
        <v>5.5</v>
      </c>
      <c r="AW22" s="44">
        <f t="shared" si="0"/>
        <v>220</v>
      </c>
      <c r="AX22" s="37">
        <f>SUM(AI22,AN22,AO22)/3</f>
        <v>6.666666666666667</v>
      </c>
      <c r="AY22" s="68">
        <f>AX22*C22</f>
        <v>266.66666666666669</v>
      </c>
      <c r="AZ22" s="68">
        <f>MEDIAN(AI22,AN22:AO22)</f>
        <v>7</v>
      </c>
      <c r="BA22" s="75">
        <f>STDEV(AI22,AN22:AO22)</f>
        <v>1.0408329997330641</v>
      </c>
      <c r="BB22" s="38">
        <f t="shared" si="2"/>
        <v>0.1561249499599596</v>
      </c>
      <c r="BC22" s="78">
        <f t="shared" si="1"/>
        <v>22.222222222222225</v>
      </c>
      <c r="BD22" s="1"/>
      <c r="BE22" s="1"/>
      <c r="BF22" s="1"/>
      <c r="BG22" s="1"/>
      <c r="BH22" s="1"/>
      <c r="BI22" s="1"/>
      <c r="BJ22" s="1"/>
      <c r="BK22" s="1"/>
      <c r="BL22" s="1"/>
      <c r="BM22" s="1"/>
      <c r="BN22" s="1"/>
      <c r="BO22" s="1"/>
      <c r="BP22" s="1"/>
      <c r="BQ22" s="1"/>
    </row>
    <row r="23" spans="1:69" ht="30" customHeight="1" x14ac:dyDescent="0.25">
      <c r="A23" s="41">
        <v>20</v>
      </c>
      <c r="B23" s="49" t="s">
        <v>53</v>
      </c>
      <c r="C23" s="36">
        <v>5</v>
      </c>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v>72.989999999999995</v>
      </c>
      <c r="AF23" s="42">
        <v>85</v>
      </c>
      <c r="AG23" s="42"/>
      <c r="AH23" s="42"/>
      <c r="AI23" s="42"/>
      <c r="AJ23" s="42"/>
      <c r="AK23" s="42"/>
      <c r="AL23" s="42"/>
      <c r="AM23" s="42"/>
      <c r="AN23" s="42"/>
      <c r="AO23" s="42">
        <v>75</v>
      </c>
      <c r="AP23" s="42"/>
      <c r="AQ23" s="42"/>
      <c r="AR23" s="42"/>
      <c r="AS23" s="42"/>
      <c r="AT23" s="42"/>
      <c r="AU23" s="42"/>
      <c r="AV23" s="42">
        <v>72.989999999999995</v>
      </c>
      <c r="AW23" s="44">
        <f t="shared" si="0"/>
        <v>364.95</v>
      </c>
      <c r="AX23" s="37">
        <f>SUM(AE23:AF23,AO23)/3</f>
        <v>77.663333333333341</v>
      </c>
      <c r="AY23" s="68">
        <f>AX23*C23</f>
        <v>388.31666666666672</v>
      </c>
      <c r="AZ23" s="70">
        <f>MEDIAN(AO23,AF23,AE23)</f>
        <v>75</v>
      </c>
      <c r="BA23" s="75">
        <f>STDEV(AO23,AE23:AF23)</f>
        <v>6.4327314053466713</v>
      </c>
      <c r="BB23" s="38">
        <f t="shared" si="2"/>
        <v>8.2828422747929148E-2</v>
      </c>
      <c r="BC23" s="78">
        <f t="shared" si="1"/>
        <v>32.359722222222224</v>
      </c>
      <c r="BD23" s="1"/>
      <c r="BE23" s="1"/>
      <c r="BF23" s="1"/>
      <c r="BG23" s="1"/>
      <c r="BH23" s="1"/>
      <c r="BI23" s="1"/>
      <c r="BJ23" s="1"/>
      <c r="BK23" s="1"/>
      <c r="BL23" s="1"/>
      <c r="BM23" s="1"/>
      <c r="BN23" s="1"/>
      <c r="BO23" s="1"/>
      <c r="BP23" s="1"/>
      <c r="BQ23" s="1"/>
    </row>
    <row r="24" spans="1:69" ht="30" customHeight="1" x14ac:dyDescent="0.25">
      <c r="A24" s="40">
        <v>21</v>
      </c>
      <c r="B24" s="49" t="s">
        <v>54</v>
      </c>
      <c r="C24" s="36">
        <v>5</v>
      </c>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v>5.25</v>
      </c>
      <c r="AF24" s="42">
        <v>28.8</v>
      </c>
      <c r="AG24" s="42"/>
      <c r="AH24" s="42"/>
      <c r="AI24" s="42"/>
      <c r="AJ24" s="42"/>
      <c r="AK24" s="42"/>
      <c r="AL24" s="42"/>
      <c r="AM24" s="42"/>
      <c r="AN24" s="42"/>
      <c r="AO24" s="42">
        <v>9</v>
      </c>
      <c r="AP24" s="42"/>
      <c r="AQ24" s="42"/>
      <c r="AR24" s="42"/>
      <c r="AS24" s="42"/>
      <c r="AT24" s="42"/>
      <c r="AU24" s="42"/>
      <c r="AV24" s="42">
        <v>5.25</v>
      </c>
      <c r="AW24" s="44">
        <f t="shared" si="0"/>
        <v>26.25</v>
      </c>
      <c r="AX24" s="37">
        <f>SUM(AO24,AE24:AF24)/3</f>
        <v>14.35</v>
      </c>
      <c r="AY24" s="68">
        <f>AX24*C24</f>
        <v>71.75</v>
      </c>
      <c r="AZ24" s="69">
        <f>MEDIAN(AO24,AF24,AE24)</f>
        <v>9</v>
      </c>
      <c r="BA24" s="75">
        <f>STDEV(AO24,AE24:AF24)</f>
        <v>12.653754383581186</v>
      </c>
      <c r="BB24" s="38">
        <f t="shared" si="2"/>
        <v>0.88179473056314883</v>
      </c>
      <c r="BC24" s="78">
        <f t="shared" si="1"/>
        <v>5.979166666666667</v>
      </c>
      <c r="BD24" s="1"/>
      <c r="BE24" s="1"/>
      <c r="BF24" s="1"/>
      <c r="BG24" s="1"/>
      <c r="BH24" s="1"/>
      <c r="BI24" s="1"/>
      <c r="BJ24" s="1"/>
      <c r="BK24" s="1"/>
      <c r="BL24" s="1"/>
      <c r="BM24" s="1"/>
      <c r="BN24" s="1"/>
      <c r="BO24" s="1"/>
      <c r="BP24" s="1"/>
      <c r="BQ24" s="1"/>
    </row>
    <row r="25" spans="1:69" ht="30" customHeight="1" x14ac:dyDescent="0.25">
      <c r="A25" s="40">
        <v>22</v>
      </c>
      <c r="B25" s="49" t="s">
        <v>103</v>
      </c>
      <c r="C25" s="36">
        <v>500</v>
      </c>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v>42.99</v>
      </c>
      <c r="AF25" s="42"/>
      <c r="AG25" s="42"/>
      <c r="AH25" s="42"/>
      <c r="AI25" s="42"/>
      <c r="AJ25" s="42"/>
      <c r="AK25" s="42"/>
      <c r="AL25" s="42"/>
      <c r="AM25" s="42"/>
      <c r="AN25" s="42">
        <v>54.2</v>
      </c>
      <c r="AO25" s="42">
        <v>45</v>
      </c>
      <c r="AP25" s="42"/>
      <c r="AQ25" s="42"/>
      <c r="AR25" s="42"/>
      <c r="AS25" s="42"/>
      <c r="AT25" s="42"/>
      <c r="AU25" s="42"/>
      <c r="AV25" s="42">
        <v>42.99</v>
      </c>
      <c r="AW25" s="44">
        <f t="shared" si="0"/>
        <v>21495</v>
      </c>
      <c r="AX25" s="37">
        <f>SUM(AE25,AN25,AO25)/3</f>
        <v>47.396666666666668</v>
      </c>
      <c r="AY25" s="68">
        <f>AX25*C25</f>
        <v>23698.333333333336</v>
      </c>
      <c r="AZ25" s="70">
        <f>MEDIAN(AN25:AO25,AE25)</f>
        <v>45</v>
      </c>
      <c r="BA25" s="75">
        <f>STDEV(AE25,AN25:AO25)</f>
        <v>5.9769585353533623</v>
      </c>
      <c r="BB25" s="38">
        <f t="shared" si="2"/>
        <v>0.12610503977818471</v>
      </c>
      <c r="BC25" s="78">
        <f t="shared" si="1"/>
        <v>1974.8611111111113</v>
      </c>
      <c r="BD25" s="1"/>
      <c r="BE25" s="1"/>
      <c r="BF25" s="1"/>
      <c r="BG25" s="1"/>
      <c r="BH25" s="1"/>
      <c r="BI25" s="1"/>
      <c r="BJ25" s="1"/>
      <c r="BK25" s="1"/>
      <c r="BL25" s="1"/>
      <c r="BM25" s="1"/>
      <c r="BN25" s="1"/>
      <c r="BO25" s="1"/>
      <c r="BP25" s="1"/>
      <c r="BQ25" s="1"/>
    </row>
    <row r="26" spans="1:69" ht="30" customHeight="1" x14ac:dyDescent="0.25">
      <c r="A26" s="41">
        <v>23</v>
      </c>
      <c r="B26" s="49" t="s">
        <v>140</v>
      </c>
      <c r="C26" s="36">
        <v>500</v>
      </c>
      <c r="D26" s="42"/>
      <c r="E26" s="42"/>
      <c r="F26" s="42"/>
      <c r="G26" s="42"/>
      <c r="H26" s="42"/>
      <c r="I26" s="42"/>
      <c r="J26" s="42"/>
      <c r="K26" s="42"/>
      <c r="L26" s="42"/>
      <c r="M26" s="42"/>
      <c r="N26" s="42"/>
      <c r="O26" s="42"/>
      <c r="P26" s="42"/>
      <c r="Q26" s="42"/>
      <c r="R26" s="42"/>
      <c r="S26" s="42"/>
      <c r="T26" s="42"/>
      <c r="U26" s="42"/>
      <c r="V26" s="42"/>
      <c r="W26" s="42"/>
      <c r="X26" s="42"/>
      <c r="Y26" s="42"/>
      <c r="Z26" s="42"/>
      <c r="AA26" s="42"/>
      <c r="AB26" s="42">
        <v>18.5</v>
      </c>
      <c r="AC26" s="42"/>
      <c r="AD26" s="42"/>
      <c r="AE26" s="42">
        <v>10.79</v>
      </c>
      <c r="AF26" s="42"/>
      <c r="AG26" s="42"/>
      <c r="AH26" s="42"/>
      <c r="AI26" s="42"/>
      <c r="AJ26" s="42"/>
      <c r="AK26" s="42"/>
      <c r="AL26" s="42"/>
      <c r="AM26" s="42"/>
      <c r="AN26" s="42"/>
      <c r="AO26" s="42">
        <v>12.9</v>
      </c>
      <c r="AP26" s="42"/>
      <c r="AQ26" s="42"/>
      <c r="AR26" s="42"/>
      <c r="AS26" s="42"/>
      <c r="AT26" s="42"/>
      <c r="AU26" s="42"/>
      <c r="AV26" s="42">
        <v>10.79</v>
      </c>
      <c r="AW26" s="44">
        <f t="shared" si="0"/>
        <v>5395</v>
      </c>
      <c r="AX26" s="37">
        <f>SUM(AB26,AE26,AO26)/3</f>
        <v>14.063333333333333</v>
      </c>
      <c r="AY26" s="68">
        <f>AX26*C26</f>
        <v>7031.6666666666661</v>
      </c>
      <c r="AZ26" s="71">
        <f>MEDIAN(AO26,AE26,AB26)</f>
        <v>12.9</v>
      </c>
      <c r="BA26" s="75">
        <f>STDEV(AO26,AE26,AB26)</f>
        <v>3.9844740347169281</v>
      </c>
      <c r="BB26" s="38">
        <f t="shared" si="2"/>
        <v>0.28332358625624043</v>
      </c>
      <c r="BC26" s="78">
        <f t="shared" si="1"/>
        <v>585.97222222222217</v>
      </c>
      <c r="BD26" s="1"/>
      <c r="BE26" s="1"/>
      <c r="BF26" s="1"/>
      <c r="BG26" s="1"/>
      <c r="BH26" s="1"/>
      <c r="BI26" s="1"/>
      <c r="BJ26" s="1"/>
      <c r="BK26" s="1"/>
      <c r="BL26" s="1"/>
      <c r="BM26" s="1"/>
      <c r="BN26" s="1"/>
      <c r="BO26" s="1"/>
      <c r="BP26" s="1"/>
      <c r="BQ26" s="1"/>
    </row>
    <row r="27" spans="1:69" ht="30" customHeight="1" x14ac:dyDescent="0.25">
      <c r="A27" s="41">
        <v>24</v>
      </c>
      <c r="B27" s="49" t="s">
        <v>55</v>
      </c>
      <c r="C27" s="36">
        <v>25</v>
      </c>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v>5.3</v>
      </c>
      <c r="AF27" s="42"/>
      <c r="AG27" s="42"/>
      <c r="AH27" s="42"/>
      <c r="AI27" s="42"/>
      <c r="AJ27" s="42"/>
      <c r="AK27" s="42">
        <v>19.899999999999999</v>
      </c>
      <c r="AL27" s="42"/>
      <c r="AM27" s="42"/>
      <c r="AN27" s="42">
        <v>4.8</v>
      </c>
      <c r="AO27" s="42"/>
      <c r="AP27" s="42"/>
      <c r="AQ27" s="42"/>
      <c r="AR27" s="42"/>
      <c r="AS27" s="42"/>
      <c r="AT27" s="42"/>
      <c r="AU27" s="42"/>
      <c r="AV27" s="42">
        <v>4.8</v>
      </c>
      <c r="AW27" s="44">
        <f t="shared" si="0"/>
        <v>120</v>
      </c>
      <c r="AX27" s="37">
        <f>SUM(AE27,AK27,AN27)/3</f>
        <v>10</v>
      </c>
      <c r="AY27" s="68">
        <f>AX27*C27</f>
        <v>250</v>
      </c>
      <c r="AZ27" s="71">
        <f>MEDIAN(AN27,AK27,AE27)</f>
        <v>5.3</v>
      </c>
      <c r="BA27" s="75">
        <f>STDEV(AN27,AK27,AE27)</f>
        <v>8.577295611088612</v>
      </c>
      <c r="BB27" s="38">
        <f t="shared" si="2"/>
        <v>0.85772956110886123</v>
      </c>
      <c r="BC27" s="78">
        <f t="shared" si="1"/>
        <v>20.833333333333332</v>
      </c>
      <c r="BD27" s="1"/>
      <c r="BE27" s="1"/>
      <c r="BF27" s="1"/>
      <c r="BG27" s="1"/>
      <c r="BH27" s="1"/>
      <c r="BI27" s="1"/>
      <c r="BJ27" s="1"/>
      <c r="BK27" s="1"/>
      <c r="BL27" s="1"/>
      <c r="BM27" s="1"/>
      <c r="BN27" s="1"/>
      <c r="BO27" s="1"/>
      <c r="BP27" s="1"/>
      <c r="BQ27" s="1"/>
    </row>
    <row r="28" spans="1:69" ht="30" customHeight="1" x14ac:dyDescent="0.25">
      <c r="A28" s="40">
        <v>25</v>
      </c>
      <c r="B28" s="49" t="s">
        <v>56</v>
      </c>
      <c r="C28" s="36">
        <v>50</v>
      </c>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v>3.3</v>
      </c>
      <c r="AF28" s="42">
        <v>3.3</v>
      </c>
      <c r="AG28" s="42"/>
      <c r="AH28" s="42"/>
      <c r="AI28" s="42"/>
      <c r="AJ28" s="42"/>
      <c r="AK28" s="42"/>
      <c r="AL28" s="42"/>
      <c r="AM28" s="42"/>
      <c r="AN28" s="42"/>
      <c r="AO28" s="42">
        <v>29.9</v>
      </c>
      <c r="AP28" s="42"/>
      <c r="AQ28" s="42"/>
      <c r="AR28" s="42"/>
      <c r="AS28" s="42"/>
      <c r="AT28" s="42"/>
      <c r="AU28" s="42"/>
      <c r="AV28" s="42">
        <v>3.3</v>
      </c>
      <c r="AW28" s="44">
        <f t="shared" si="0"/>
        <v>165</v>
      </c>
      <c r="AX28" s="37">
        <f>SUM(AE28:AF28,AO28)/3</f>
        <v>12.166666666666666</v>
      </c>
      <c r="AY28" s="68">
        <f>AX28*C28</f>
        <v>608.33333333333326</v>
      </c>
      <c r="AZ28" s="69">
        <f>MEDIAN(AO28,AE28:AF28)</f>
        <v>3.3</v>
      </c>
      <c r="BA28" s="75">
        <f>STDEV(AO28,AE28:AF28)</f>
        <v>15.357517160444045</v>
      </c>
      <c r="BB28" s="38">
        <f t="shared" si="2"/>
        <v>1.2622616844200585</v>
      </c>
      <c r="BC28" s="78">
        <f t="shared" si="1"/>
        <v>50.694444444444436</v>
      </c>
      <c r="BD28" s="1"/>
      <c r="BE28" s="1"/>
      <c r="BF28" s="1"/>
      <c r="BG28" s="1"/>
      <c r="BH28" s="1"/>
      <c r="BI28" s="1"/>
      <c r="BJ28" s="1"/>
      <c r="BK28" s="1"/>
      <c r="BL28" s="1"/>
      <c r="BM28" s="1"/>
      <c r="BN28" s="1"/>
      <c r="BO28" s="1"/>
      <c r="BP28" s="1"/>
      <c r="BQ28" s="1"/>
    </row>
    <row r="29" spans="1:69" ht="30" customHeight="1" x14ac:dyDescent="0.25">
      <c r="A29" s="40">
        <v>26</v>
      </c>
      <c r="B29" s="50" t="s">
        <v>142</v>
      </c>
      <c r="C29" s="36">
        <v>100</v>
      </c>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v>17.3</v>
      </c>
      <c r="AK29" s="42">
        <v>22</v>
      </c>
      <c r="AL29" s="42"/>
      <c r="AM29" s="42"/>
      <c r="AN29" s="42"/>
      <c r="AO29" s="42"/>
      <c r="AP29" s="42"/>
      <c r="AQ29" s="42">
        <v>15.9</v>
      </c>
      <c r="AR29" s="42"/>
      <c r="AS29" s="42"/>
      <c r="AT29" s="42"/>
      <c r="AU29" s="42"/>
      <c r="AV29" s="42">
        <v>15.9</v>
      </c>
      <c r="AW29" s="44">
        <f t="shared" si="0"/>
        <v>1590</v>
      </c>
      <c r="AX29" s="37">
        <f>SUM(AJ29,AK29,AQ29)/3</f>
        <v>18.399999999999999</v>
      </c>
      <c r="AY29" s="68">
        <f>AX29*C29</f>
        <v>1839.9999999999998</v>
      </c>
      <c r="AZ29" s="70">
        <f>MEDIAN(AQ29,AJ29:AK29)</f>
        <v>17.3</v>
      </c>
      <c r="BA29" s="75">
        <f>STDEV(AQ29,AJ29:AK29)</f>
        <v>3.1953090617340707</v>
      </c>
      <c r="BB29" s="38">
        <f t="shared" si="2"/>
        <v>0.17365810118119951</v>
      </c>
      <c r="BC29" s="78">
        <f t="shared" si="1"/>
        <v>153.33333333333331</v>
      </c>
      <c r="BD29" s="1"/>
      <c r="BE29" s="1"/>
      <c r="BF29" s="1"/>
      <c r="BG29" s="1"/>
      <c r="BH29" s="1"/>
      <c r="BI29" s="1"/>
      <c r="BJ29" s="1"/>
      <c r="BK29" s="1"/>
      <c r="BL29" s="1"/>
      <c r="BM29" s="1"/>
      <c r="BN29" s="1"/>
      <c r="BO29" s="1"/>
      <c r="BP29" s="1"/>
      <c r="BQ29" s="1"/>
    </row>
    <row r="30" spans="1:69" ht="30" customHeight="1" x14ac:dyDescent="0.25">
      <c r="A30" s="41">
        <v>27</v>
      </c>
      <c r="B30" s="50" t="s">
        <v>110</v>
      </c>
      <c r="C30" s="36">
        <v>40</v>
      </c>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v>267</v>
      </c>
      <c r="AS30" s="42">
        <v>247.35</v>
      </c>
      <c r="AT30" s="42"/>
      <c r="AU30" s="42">
        <v>262.5</v>
      </c>
      <c r="AV30" s="42">
        <v>247.35</v>
      </c>
      <c r="AW30" s="44">
        <f t="shared" si="0"/>
        <v>9894</v>
      </c>
      <c r="AX30" s="37">
        <f>SUM(AR30:AU30)/3</f>
        <v>258.95</v>
      </c>
      <c r="AY30" s="68">
        <f>AX30*C30</f>
        <v>10358</v>
      </c>
      <c r="AZ30" s="69">
        <f>MEDIAN(AR30:AS30,AU30)</f>
        <v>262.5</v>
      </c>
      <c r="BA30" s="75">
        <f>STDEV(AR30:AS30,AU30)</f>
        <v>10.294780230777151</v>
      </c>
      <c r="BB30" s="38">
        <f t="shared" si="2"/>
        <v>3.9755861095876241E-2</v>
      </c>
      <c r="BC30" s="78">
        <f t="shared" si="1"/>
        <v>863.16666666666663</v>
      </c>
      <c r="BD30" s="1"/>
      <c r="BE30" s="1"/>
      <c r="BF30" s="1"/>
      <c r="BG30" s="1"/>
      <c r="BH30" s="1"/>
      <c r="BI30" s="1"/>
      <c r="BJ30" s="1"/>
      <c r="BK30" s="1"/>
      <c r="BL30" s="1"/>
      <c r="BM30" s="1"/>
      <c r="BN30" s="1"/>
      <c r="BO30" s="1"/>
      <c r="BP30" s="1"/>
      <c r="BQ30" s="1"/>
    </row>
    <row r="31" spans="1:69" ht="60" customHeight="1" x14ac:dyDescent="0.25">
      <c r="A31" s="41">
        <v>28</v>
      </c>
      <c r="B31" s="50" t="s">
        <v>33</v>
      </c>
      <c r="C31" s="36">
        <v>10</v>
      </c>
      <c r="D31" s="42">
        <v>2969.52</v>
      </c>
      <c r="E31" s="42"/>
      <c r="F31" s="42"/>
      <c r="G31" s="42"/>
      <c r="H31" s="42"/>
      <c r="I31" s="42"/>
      <c r="J31" s="42"/>
      <c r="K31" s="42"/>
      <c r="L31" s="42"/>
      <c r="M31" s="42">
        <v>1728</v>
      </c>
      <c r="N31" s="42"/>
      <c r="O31" s="42"/>
      <c r="P31" s="42"/>
      <c r="Q31" s="42">
        <v>2390</v>
      </c>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v>1728</v>
      </c>
      <c r="AW31" s="44">
        <f t="shared" si="0"/>
        <v>17280</v>
      </c>
      <c r="AX31" s="37">
        <f>SUM(D31,M31,Q31)/3</f>
        <v>2362.5066666666667</v>
      </c>
      <c r="AY31" s="68">
        <f>AX31*C31</f>
        <v>23625.066666666666</v>
      </c>
      <c r="AZ31" s="70">
        <f>MEDIAN(D31,M31,Q31)</f>
        <v>2390</v>
      </c>
      <c r="BA31" s="75">
        <f>STDEV(D31,M31,Q31)</f>
        <v>621.21645996651796</v>
      </c>
      <c r="BB31" s="38">
        <f t="shared" si="2"/>
        <v>0.26294802411838752</v>
      </c>
      <c r="BC31" s="78">
        <f t="shared" si="1"/>
        <v>1968.7555555555555</v>
      </c>
      <c r="BD31" s="1"/>
      <c r="BE31" s="1"/>
      <c r="BF31" s="1"/>
      <c r="BG31" s="1"/>
      <c r="BH31" s="1"/>
      <c r="BI31" s="1"/>
      <c r="BJ31" s="1"/>
      <c r="BK31" s="1"/>
      <c r="BL31" s="1"/>
      <c r="BM31" s="1"/>
      <c r="BN31" s="1"/>
      <c r="BO31" s="1"/>
      <c r="BP31" s="1"/>
      <c r="BQ31" s="1"/>
    </row>
    <row r="32" spans="1:69" ht="60" customHeight="1" x14ac:dyDescent="0.25">
      <c r="A32" s="40">
        <v>29</v>
      </c>
      <c r="B32" s="49" t="s">
        <v>34</v>
      </c>
      <c r="C32" s="36">
        <v>5</v>
      </c>
      <c r="D32" s="42"/>
      <c r="E32" s="42"/>
      <c r="F32" s="42"/>
      <c r="G32" s="42"/>
      <c r="H32" s="42"/>
      <c r="I32" s="42"/>
      <c r="J32" s="42"/>
      <c r="K32" s="42"/>
      <c r="L32" s="42"/>
      <c r="M32" s="42">
        <v>1728</v>
      </c>
      <c r="N32" s="42">
        <v>1708.8</v>
      </c>
      <c r="O32" s="42"/>
      <c r="P32" s="42"/>
      <c r="Q32" s="42">
        <v>2876</v>
      </c>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v>1708.8</v>
      </c>
      <c r="AW32" s="44">
        <f t="shared" si="0"/>
        <v>8544</v>
      </c>
      <c r="AX32" s="37">
        <f>SUM(M32:N32,Q32)/3</f>
        <v>2104.2666666666669</v>
      </c>
      <c r="AY32" s="68">
        <f>AX32*C32</f>
        <v>10521.333333333334</v>
      </c>
      <c r="AZ32" s="70">
        <f>MEDIAN(M32:N32,Q32)</f>
        <v>1728</v>
      </c>
      <c r="BA32" s="75">
        <f>STDEV(M32:N32,Q32)</f>
        <v>668.40961493184113</v>
      </c>
      <c r="BB32" s="38">
        <f t="shared" si="2"/>
        <v>0.31764491902096109</v>
      </c>
      <c r="BC32" s="78">
        <f t="shared" si="1"/>
        <v>876.77777777777783</v>
      </c>
      <c r="BD32" s="1"/>
      <c r="BE32" s="1"/>
      <c r="BF32" s="1"/>
      <c r="BG32" s="1"/>
      <c r="BH32" s="1"/>
      <c r="BI32" s="1"/>
      <c r="BJ32" s="1"/>
      <c r="BK32" s="1"/>
      <c r="BL32" s="1"/>
      <c r="BM32" s="1"/>
      <c r="BN32" s="1"/>
      <c r="BO32" s="1"/>
      <c r="BP32" s="1"/>
      <c r="BQ32" s="1"/>
    </row>
    <row r="33" spans="1:69" ht="60" customHeight="1" x14ac:dyDescent="0.25">
      <c r="A33" s="40">
        <v>30</v>
      </c>
      <c r="B33" s="49" t="s">
        <v>35</v>
      </c>
      <c r="C33" s="36">
        <v>5</v>
      </c>
      <c r="D33" s="42"/>
      <c r="E33" s="42"/>
      <c r="F33" s="42"/>
      <c r="G33" s="42"/>
      <c r="H33" s="42"/>
      <c r="I33" s="42"/>
      <c r="J33" s="42"/>
      <c r="K33" s="42"/>
      <c r="L33" s="42"/>
      <c r="M33" s="42">
        <v>1728</v>
      </c>
      <c r="N33" s="42">
        <v>1708.8</v>
      </c>
      <c r="O33" s="42"/>
      <c r="P33" s="42"/>
      <c r="Q33" s="42">
        <v>2876</v>
      </c>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v>1708.8</v>
      </c>
      <c r="AW33" s="44">
        <f t="shared" si="0"/>
        <v>8544</v>
      </c>
      <c r="AX33" s="37">
        <f>SUM(M33:N33,Q33)/3</f>
        <v>2104.2666666666669</v>
      </c>
      <c r="AY33" s="68">
        <f>AX33*C33</f>
        <v>10521.333333333334</v>
      </c>
      <c r="AZ33" s="70">
        <f>MEDIAN(M33:N33,Q33)</f>
        <v>1728</v>
      </c>
      <c r="BA33" s="75">
        <f>STDEV(M33:N33,Q33)</f>
        <v>668.40961493184113</v>
      </c>
      <c r="BB33" s="38">
        <f t="shared" si="2"/>
        <v>0.31764491902096109</v>
      </c>
      <c r="BC33" s="78">
        <f t="shared" si="1"/>
        <v>876.77777777777783</v>
      </c>
      <c r="BD33" s="1"/>
      <c r="BE33" s="1"/>
      <c r="BF33" s="1"/>
      <c r="BG33" s="1"/>
      <c r="BH33" s="1"/>
      <c r="BI33" s="1"/>
      <c r="BJ33" s="1"/>
      <c r="BK33" s="1"/>
      <c r="BL33" s="1"/>
      <c r="BM33" s="1"/>
      <c r="BN33" s="1"/>
      <c r="BO33" s="1"/>
      <c r="BP33" s="1"/>
      <c r="BQ33" s="1"/>
    </row>
    <row r="34" spans="1:69" ht="60" customHeight="1" x14ac:dyDescent="0.25">
      <c r="A34" s="41">
        <v>31</v>
      </c>
      <c r="B34" s="50" t="s">
        <v>36</v>
      </c>
      <c r="C34" s="36">
        <v>5</v>
      </c>
      <c r="D34" s="42">
        <v>2969.52</v>
      </c>
      <c r="E34" s="42"/>
      <c r="F34" s="42"/>
      <c r="G34" s="42"/>
      <c r="H34" s="42"/>
      <c r="I34" s="42"/>
      <c r="J34" s="42"/>
      <c r="K34" s="42"/>
      <c r="L34" s="42"/>
      <c r="M34" s="42">
        <v>1728</v>
      </c>
      <c r="N34" s="42">
        <v>1708.8</v>
      </c>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v>1708.8</v>
      </c>
      <c r="AW34" s="44">
        <f t="shared" si="0"/>
        <v>8544</v>
      </c>
      <c r="AX34" s="37">
        <f>SUM(M34:N34,D34)/3</f>
        <v>2135.44</v>
      </c>
      <c r="AY34" s="68">
        <f>AX34*C34</f>
        <v>10677.2</v>
      </c>
      <c r="AZ34" s="70">
        <f>MEDIAN(M34:N34,D34)</f>
        <v>1728</v>
      </c>
      <c r="BA34" s="75">
        <f>STDEV(D34,M34:N34)</f>
        <v>722.39825913411403</v>
      </c>
      <c r="BB34" s="38">
        <f t="shared" si="2"/>
        <v>0.33829012247317369</v>
      </c>
      <c r="BC34" s="78">
        <f t="shared" si="1"/>
        <v>889.76666666666677</v>
      </c>
      <c r="BD34" s="1"/>
      <c r="BE34" s="1"/>
      <c r="BF34" s="1"/>
      <c r="BG34" s="1"/>
      <c r="BH34" s="1"/>
      <c r="BI34" s="1"/>
      <c r="BJ34" s="1"/>
      <c r="BK34" s="1"/>
      <c r="BL34" s="1"/>
      <c r="BM34" s="1"/>
      <c r="BN34" s="1"/>
      <c r="BO34" s="1"/>
      <c r="BP34" s="1"/>
      <c r="BQ34" s="1"/>
    </row>
    <row r="35" spans="1:69" ht="60" customHeight="1" x14ac:dyDescent="0.25">
      <c r="A35" s="41">
        <v>32</v>
      </c>
      <c r="B35" s="49" t="s">
        <v>37</v>
      </c>
      <c r="C35" s="36">
        <v>2</v>
      </c>
      <c r="D35" s="42"/>
      <c r="E35" s="42"/>
      <c r="F35" s="42"/>
      <c r="G35" s="42"/>
      <c r="H35" s="42"/>
      <c r="I35" s="42"/>
      <c r="J35" s="42"/>
      <c r="K35" s="42"/>
      <c r="L35" s="42"/>
      <c r="M35" s="42">
        <v>1728</v>
      </c>
      <c r="N35" s="42">
        <v>1708.8</v>
      </c>
      <c r="O35" s="42"/>
      <c r="P35" s="42"/>
      <c r="Q35" s="42">
        <v>2876</v>
      </c>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v>1708.8</v>
      </c>
      <c r="AW35" s="44">
        <f t="shared" si="0"/>
        <v>3417.6</v>
      </c>
      <c r="AX35" s="37">
        <f>SUM(M35:N35,Q35)/3</f>
        <v>2104.2666666666669</v>
      </c>
      <c r="AY35" s="68">
        <f>AX35*C35</f>
        <v>4208.5333333333338</v>
      </c>
      <c r="AZ35" s="70">
        <f>MEDIAN(M35:N35,Q35)</f>
        <v>1728</v>
      </c>
      <c r="BA35" s="75">
        <f>STDEV(M35:N35,Q35)</f>
        <v>668.40961493184113</v>
      </c>
      <c r="BB35" s="38">
        <f t="shared" si="2"/>
        <v>0.31764491902096109</v>
      </c>
      <c r="BC35" s="78">
        <f t="shared" si="1"/>
        <v>350.71111111111117</v>
      </c>
      <c r="BD35" s="1"/>
      <c r="BE35" s="1"/>
      <c r="BF35" s="1"/>
      <c r="BG35" s="1"/>
      <c r="BH35" s="1"/>
      <c r="BI35" s="1"/>
      <c r="BJ35" s="1"/>
      <c r="BK35" s="1"/>
      <c r="BL35" s="1"/>
      <c r="BM35" s="1"/>
      <c r="BN35" s="1"/>
      <c r="BO35" s="1"/>
      <c r="BP35" s="1"/>
      <c r="BQ35" s="1"/>
    </row>
    <row r="36" spans="1:69" ht="60" customHeight="1" x14ac:dyDescent="0.25">
      <c r="A36" s="40">
        <v>33</v>
      </c>
      <c r="B36" s="50" t="s">
        <v>38</v>
      </c>
      <c r="C36" s="36">
        <v>5</v>
      </c>
      <c r="D36" s="42"/>
      <c r="E36" s="42"/>
      <c r="F36" s="42"/>
      <c r="G36" s="42"/>
      <c r="H36" s="42"/>
      <c r="I36" s="42"/>
      <c r="J36" s="42"/>
      <c r="K36" s="42"/>
      <c r="L36" s="42"/>
      <c r="M36" s="42">
        <v>1728</v>
      </c>
      <c r="N36" s="42">
        <v>1708.8</v>
      </c>
      <c r="O36" s="42"/>
      <c r="P36" s="42"/>
      <c r="Q36" s="42">
        <v>2876</v>
      </c>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v>1708.8</v>
      </c>
      <c r="AW36" s="44">
        <f t="shared" si="0"/>
        <v>8544</v>
      </c>
      <c r="AX36" s="37">
        <f>SUM(M36:N36,Q36)/3</f>
        <v>2104.2666666666669</v>
      </c>
      <c r="AY36" s="68">
        <f>AX36*C36</f>
        <v>10521.333333333334</v>
      </c>
      <c r="AZ36" s="70">
        <f>MEDIAN(M36:N36,Q36)</f>
        <v>1728</v>
      </c>
      <c r="BA36" s="75">
        <f>STDEV(M36:N36,Q36)</f>
        <v>668.40961493184113</v>
      </c>
      <c r="BB36" s="38">
        <f t="shared" si="2"/>
        <v>0.31764491902096109</v>
      </c>
      <c r="BC36" s="78">
        <f t="shared" si="1"/>
        <v>876.77777777777783</v>
      </c>
      <c r="BD36" s="1"/>
      <c r="BE36" s="1"/>
      <c r="BF36" s="1"/>
      <c r="BG36" s="1"/>
      <c r="BH36" s="1"/>
      <c r="BI36" s="1"/>
      <c r="BJ36" s="1"/>
      <c r="BK36" s="1"/>
      <c r="BL36" s="1"/>
      <c r="BM36" s="1"/>
      <c r="BN36" s="1"/>
      <c r="BO36" s="1"/>
      <c r="BP36" s="1"/>
      <c r="BQ36" s="1"/>
    </row>
    <row r="37" spans="1:69" ht="60" customHeight="1" x14ac:dyDescent="0.25">
      <c r="A37" s="40">
        <v>34</v>
      </c>
      <c r="B37" s="50" t="s">
        <v>39</v>
      </c>
      <c r="C37" s="36">
        <v>10</v>
      </c>
      <c r="D37" s="42"/>
      <c r="E37" s="42"/>
      <c r="F37" s="42"/>
      <c r="G37" s="42"/>
      <c r="H37" s="42"/>
      <c r="I37" s="42"/>
      <c r="J37" s="42"/>
      <c r="K37" s="42"/>
      <c r="L37" s="42"/>
      <c r="M37" s="42">
        <v>1728</v>
      </c>
      <c r="N37" s="42">
        <v>1708.8</v>
      </c>
      <c r="O37" s="42"/>
      <c r="P37" s="42"/>
      <c r="Q37" s="42">
        <v>2876</v>
      </c>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v>1708.8</v>
      </c>
      <c r="AW37" s="44">
        <f t="shared" si="0"/>
        <v>17088</v>
      </c>
      <c r="AX37" s="37">
        <f>SUM(M37:N37,Q37)/3</f>
        <v>2104.2666666666669</v>
      </c>
      <c r="AY37" s="68">
        <f>AX37*C37</f>
        <v>21042.666666666668</v>
      </c>
      <c r="AZ37" s="70">
        <f>MEDIAN(M37:N37,Q37)</f>
        <v>1728</v>
      </c>
      <c r="BA37" s="75">
        <f>STDEV(M37:N37,Q37)</f>
        <v>668.40961493184113</v>
      </c>
      <c r="BB37" s="38">
        <f t="shared" si="2"/>
        <v>0.31764491902096109</v>
      </c>
      <c r="BC37" s="78">
        <f t="shared" si="1"/>
        <v>1753.5555555555557</v>
      </c>
      <c r="BD37" s="1"/>
      <c r="BE37" s="1"/>
      <c r="BF37" s="1"/>
      <c r="BG37" s="1"/>
      <c r="BH37" s="1"/>
      <c r="BI37" s="1"/>
      <c r="BJ37" s="1"/>
      <c r="BK37" s="1"/>
      <c r="BL37" s="1"/>
      <c r="BM37" s="1"/>
      <c r="BN37" s="1"/>
      <c r="BO37" s="1"/>
      <c r="BP37" s="1"/>
      <c r="BQ37" s="1"/>
    </row>
    <row r="38" spans="1:69" ht="60" customHeight="1" x14ac:dyDescent="0.25">
      <c r="A38" s="41">
        <v>35</v>
      </c>
      <c r="B38" s="50" t="s">
        <v>40</v>
      </c>
      <c r="C38" s="36">
        <v>5</v>
      </c>
      <c r="D38" s="42">
        <v>2969.52</v>
      </c>
      <c r="E38" s="42"/>
      <c r="F38" s="42"/>
      <c r="G38" s="42"/>
      <c r="H38" s="42"/>
      <c r="I38" s="42"/>
      <c r="J38" s="42"/>
      <c r="K38" s="42"/>
      <c r="L38" s="42"/>
      <c r="M38" s="42">
        <v>1728</v>
      </c>
      <c r="N38" s="42">
        <v>1708.8</v>
      </c>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v>1708.8</v>
      </c>
      <c r="AW38" s="44">
        <f t="shared" si="0"/>
        <v>8544</v>
      </c>
      <c r="AX38" s="37">
        <f>SUM(M38:N38,D38)/3</f>
        <v>2135.44</v>
      </c>
      <c r="AY38" s="68">
        <f>AX38*C38</f>
        <v>10677.2</v>
      </c>
      <c r="AZ38" s="69">
        <f>MEDIAN(D38,M38:N38)</f>
        <v>1728</v>
      </c>
      <c r="BA38" s="75">
        <f>STDEV(D38,M38:N38)</f>
        <v>722.39825913411403</v>
      </c>
      <c r="BB38" s="38">
        <f t="shared" si="2"/>
        <v>0.33829012247317369</v>
      </c>
      <c r="BC38" s="78">
        <f t="shared" si="1"/>
        <v>889.76666666666677</v>
      </c>
      <c r="BD38" s="1"/>
      <c r="BE38" s="1"/>
      <c r="BF38" s="1"/>
      <c r="BG38" s="1"/>
      <c r="BH38" s="1"/>
      <c r="BI38" s="1"/>
      <c r="BJ38" s="1"/>
      <c r="BK38" s="1"/>
      <c r="BL38" s="1"/>
      <c r="BM38" s="1"/>
      <c r="BN38" s="1"/>
      <c r="BO38" s="1"/>
      <c r="BP38" s="1"/>
      <c r="BQ38" s="1"/>
    </row>
    <row r="39" spans="1:69" ht="30" customHeight="1" x14ac:dyDescent="0.25">
      <c r="A39" s="41">
        <v>36</v>
      </c>
      <c r="B39" s="49" t="s">
        <v>57</v>
      </c>
      <c r="C39" s="36">
        <v>5000</v>
      </c>
      <c r="D39" s="42"/>
      <c r="E39" s="42"/>
      <c r="F39" s="42"/>
      <c r="G39" s="42"/>
      <c r="H39" s="42"/>
      <c r="I39" s="42"/>
      <c r="J39" s="42"/>
      <c r="K39" s="42"/>
      <c r="L39" s="42"/>
      <c r="M39" s="42"/>
      <c r="N39" s="42"/>
      <c r="O39" s="42"/>
      <c r="P39" s="42"/>
      <c r="Q39" s="42"/>
      <c r="R39" s="42"/>
      <c r="S39" s="42">
        <v>0.5</v>
      </c>
      <c r="T39" s="42">
        <v>0.41880000000000001</v>
      </c>
      <c r="U39" s="42"/>
      <c r="V39" s="42"/>
      <c r="W39" s="42"/>
      <c r="X39" s="42"/>
      <c r="Y39" s="42"/>
      <c r="Z39" s="42"/>
      <c r="AA39" s="42"/>
      <c r="AB39" s="42"/>
      <c r="AC39" s="42"/>
      <c r="AD39" s="42"/>
      <c r="AE39" s="42"/>
      <c r="AF39" s="42"/>
      <c r="AG39" s="42"/>
      <c r="AH39" s="42"/>
      <c r="AI39" s="42"/>
      <c r="AJ39" s="42"/>
      <c r="AK39" s="42"/>
      <c r="AL39" s="42"/>
      <c r="AM39" s="42"/>
      <c r="AN39" s="42"/>
      <c r="AO39" s="42">
        <v>0.32</v>
      </c>
      <c r="AP39" s="42"/>
      <c r="AQ39" s="42"/>
      <c r="AR39" s="42"/>
      <c r="AS39" s="42"/>
      <c r="AT39" s="42"/>
      <c r="AU39" s="42"/>
      <c r="AV39" s="42">
        <v>0.32</v>
      </c>
      <c r="AW39" s="44">
        <f t="shared" si="0"/>
        <v>1600</v>
      </c>
      <c r="AX39" s="37">
        <f>SUM(AO39,S39,T39)/3</f>
        <v>0.41293333333333337</v>
      </c>
      <c r="AY39" s="68">
        <f>AX39*C39</f>
        <v>2064.666666666667</v>
      </c>
      <c r="AZ39" s="70">
        <f>MEDIAN(AO39,S39:T39)</f>
        <v>0.41880000000000001</v>
      </c>
      <c r="BA39" s="75">
        <f>STDEV(S39:T39,AO39)</f>
        <v>9.0143293335296373E-2</v>
      </c>
      <c r="BB39" s="38">
        <f t="shared" si="2"/>
        <v>0.21829987084750491</v>
      </c>
      <c r="BC39" s="78">
        <f t="shared" si="1"/>
        <v>172.05555555555557</v>
      </c>
      <c r="BD39" s="1"/>
      <c r="BE39" s="1"/>
      <c r="BF39" s="1"/>
      <c r="BG39" s="1"/>
      <c r="BH39" s="1"/>
      <c r="BI39" s="1"/>
      <c r="BJ39" s="1"/>
      <c r="BK39" s="1"/>
      <c r="BL39" s="1"/>
      <c r="BM39" s="1"/>
      <c r="BN39" s="1"/>
      <c r="BO39" s="1"/>
      <c r="BP39" s="1"/>
      <c r="BQ39" s="1"/>
    </row>
    <row r="40" spans="1:69" ht="39.950000000000003" customHeight="1" x14ac:dyDescent="0.25">
      <c r="A40" s="40">
        <v>37</v>
      </c>
      <c r="B40" s="49" t="s">
        <v>144</v>
      </c>
      <c r="C40" s="36">
        <v>10000</v>
      </c>
      <c r="D40" s="42"/>
      <c r="E40" s="42"/>
      <c r="F40" s="42"/>
      <c r="G40" s="42"/>
      <c r="H40" s="42"/>
      <c r="I40" s="42"/>
      <c r="J40" s="42"/>
      <c r="K40" s="42"/>
      <c r="L40" s="42"/>
      <c r="M40" s="42"/>
      <c r="N40" s="42"/>
      <c r="O40" s="42"/>
      <c r="P40" s="42"/>
      <c r="Q40" s="42"/>
      <c r="R40" s="42"/>
      <c r="S40" s="42">
        <v>0.98</v>
      </c>
      <c r="T40" s="42"/>
      <c r="U40" s="42"/>
      <c r="V40" s="42"/>
      <c r="W40" s="42"/>
      <c r="X40" s="42"/>
      <c r="Y40" s="42"/>
      <c r="Z40" s="42"/>
      <c r="AA40" s="42"/>
      <c r="AB40" s="42"/>
      <c r="AC40" s="42"/>
      <c r="AD40" s="42"/>
      <c r="AE40" s="42">
        <v>0.98</v>
      </c>
      <c r="AF40" s="42"/>
      <c r="AG40" s="42"/>
      <c r="AH40" s="42"/>
      <c r="AI40" s="42"/>
      <c r="AJ40" s="42"/>
      <c r="AK40" s="42"/>
      <c r="AL40" s="42"/>
      <c r="AM40" s="42"/>
      <c r="AN40" s="42"/>
      <c r="AO40" s="42">
        <v>0.62</v>
      </c>
      <c r="AP40" s="42"/>
      <c r="AQ40" s="42"/>
      <c r="AR40" s="42"/>
      <c r="AS40" s="42"/>
      <c r="AT40" s="42"/>
      <c r="AU40" s="42"/>
      <c r="AV40" s="42">
        <v>0.62</v>
      </c>
      <c r="AW40" s="44">
        <f t="shared" si="0"/>
        <v>6200</v>
      </c>
      <c r="AX40" s="37">
        <f>SUM(AO40,AE40,S40)/3</f>
        <v>0.86</v>
      </c>
      <c r="AY40" s="68">
        <f>AX40*C40</f>
        <v>8600</v>
      </c>
      <c r="AZ40" s="70">
        <f>MEDIAN(AO40,AE40,S40)</f>
        <v>0.98</v>
      </c>
      <c r="BA40" s="75">
        <f>STDEV(AO40,AE40,S40)</f>
        <v>0.20784609690826505</v>
      </c>
      <c r="BB40" s="38">
        <f t="shared" si="2"/>
        <v>0.24168150803286634</v>
      </c>
      <c r="BC40" s="78">
        <f t="shared" si="1"/>
        <v>716.66666666666663</v>
      </c>
      <c r="BD40" s="1"/>
      <c r="BE40" s="1"/>
      <c r="BF40" s="1"/>
      <c r="BG40" s="1"/>
      <c r="BH40" s="1"/>
      <c r="BI40" s="1"/>
      <c r="BJ40" s="1"/>
      <c r="BK40" s="1"/>
      <c r="BL40" s="1"/>
      <c r="BM40" s="1"/>
      <c r="BN40" s="1"/>
      <c r="BO40" s="1"/>
      <c r="BP40" s="1"/>
      <c r="BQ40" s="1"/>
    </row>
    <row r="41" spans="1:69" ht="30" customHeight="1" x14ac:dyDescent="0.25">
      <c r="A41" s="40">
        <v>38</v>
      </c>
      <c r="B41" s="49" t="s">
        <v>58</v>
      </c>
      <c r="C41" s="36">
        <v>2000</v>
      </c>
      <c r="D41" s="42"/>
      <c r="E41" s="42"/>
      <c r="F41" s="42"/>
      <c r="G41" s="42"/>
      <c r="H41" s="42"/>
      <c r="I41" s="42"/>
      <c r="J41" s="42"/>
      <c r="K41" s="42"/>
      <c r="L41" s="42"/>
      <c r="M41" s="42"/>
      <c r="N41" s="42"/>
      <c r="O41" s="42"/>
      <c r="P41" s="42"/>
      <c r="Q41" s="42"/>
      <c r="R41" s="42"/>
      <c r="S41" s="42">
        <v>1.1000000000000001</v>
      </c>
      <c r="T41" s="42">
        <v>0.71879999999999999</v>
      </c>
      <c r="U41" s="42"/>
      <c r="V41" s="42"/>
      <c r="W41" s="42"/>
      <c r="X41" s="42"/>
      <c r="Y41" s="42"/>
      <c r="Z41" s="42"/>
      <c r="AA41" s="42"/>
      <c r="AB41" s="42"/>
      <c r="AC41" s="42"/>
      <c r="AD41" s="42"/>
      <c r="AE41" s="42"/>
      <c r="AF41" s="42"/>
      <c r="AG41" s="42"/>
      <c r="AH41" s="42"/>
      <c r="AI41" s="42"/>
      <c r="AJ41" s="42"/>
      <c r="AK41" s="42"/>
      <c r="AL41" s="42"/>
      <c r="AM41" s="42"/>
      <c r="AN41" s="42"/>
      <c r="AO41" s="42">
        <v>1.23</v>
      </c>
      <c r="AP41" s="42"/>
      <c r="AQ41" s="42"/>
      <c r="AR41" s="42"/>
      <c r="AS41" s="42"/>
      <c r="AT41" s="42"/>
      <c r="AU41" s="42"/>
      <c r="AV41" s="42">
        <v>0.72</v>
      </c>
      <c r="AW41" s="44">
        <f t="shared" si="0"/>
        <v>1440</v>
      </c>
      <c r="AX41" s="37">
        <f>SUM(AO41,T41,S41)/3</f>
        <v>1.0162666666666667</v>
      </c>
      <c r="AY41" s="68">
        <f>AX41*C41</f>
        <v>2032.5333333333333</v>
      </c>
      <c r="AZ41" s="70">
        <f>MEDIAN(AO41,S41:T41)</f>
        <v>1.1000000000000001</v>
      </c>
      <c r="BA41" s="75">
        <f>STDEV(AO41,S41)</f>
        <v>9.1923881554251102E-2</v>
      </c>
      <c r="BB41" s="38">
        <f t="shared" si="2"/>
        <v>9.045252055325155E-2</v>
      </c>
      <c r="BC41" s="78">
        <f t="shared" si="1"/>
        <v>169.37777777777777</v>
      </c>
      <c r="BD41" s="1"/>
      <c r="BE41" s="1"/>
      <c r="BF41" s="1"/>
      <c r="BG41" s="1"/>
      <c r="BH41" s="1"/>
      <c r="BI41" s="1"/>
      <c r="BJ41" s="1"/>
      <c r="BK41" s="1"/>
      <c r="BL41" s="1"/>
      <c r="BM41" s="1"/>
      <c r="BN41" s="1"/>
      <c r="BO41" s="1"/>
      <c r="BP41" s="1"/>
      <c r="BQ41" s="1"/>
    </row>
    <row r="42" spans="1:69" ht="30" customHeight="1" x14ac:dyDescent="0.25">
      <c r="A42" s="41">
        <v>39</v>
      </c>
      <c r="B42" s="49" t="s">
        <v>59</v>
      </c>
      <c r="C42" s="36">
        <v>4000</v>
      </c>
      <c r="D42" s="42"/>
      <c r="E42" s="42"/>
      <c r="F42" s="42"/>
      <c r="G42" s="42"/>
      <c r="H42" s="42"/>
      <c r="I42" s="42"/>
      <c r="J42" s="42"/>
      <c r="K42" s="42"/>
      <c r="L42" s="42"/>
      <c r="M42" s="42"/>
      <c r="N42" s="42"/>
      <c r="O42" s="42"/>
      <c r="P42" s="42"/>
      <c r="Q42" s="42"/>
      <c r="R42" s="42"/>
      <c r="S42" s="42">
        <v>2.19</v>
      </c>
      <c r="T42" s="42"/>
      <c r="U42" s="42"/>
      <c r="V42" s="42"/>
      <c r="W42" s="42"/>
      <c r="X42" s="42"/>
      <c r="Y42" s="42"/>
      <c r="Z42" s="42">
        <v>2.4700000000000002</v>
      </c>
      <c r="AA42" s="42"/>
      <c r="AB42" s="42"/>
      <c r="AC42" s="42"/>
      <c r="AD42" s="42"/>
      <c r="AE42" s="42"/>
      <c r="AF42" s="42"/>
      <c r="AG42" s="42"/>
      <c r="AH42" s="42"/>
      <c r="AI42" s="42"/>
      <c r="AJ42" s="42"/>
      <c r="AK42" s="42"/>
      <c r="AL42" s="42"/>
      <c r="AM42" s="42"/>
      <c r="AN42" s="42"/>
      <c r="AO42" s="42">
        <v>1.69</v>
      </c>
      <c r="AP42" s="42"/>
      <c r="AQ42" s="42"/>
      <c r="AR42" s="42"/>
      <c r="AS42" s="42"/>
      <c r="AT42" s="42"/>
      <c r="AU42" s="42"/>
      <c r="AV42" s="42">
        <v>1.69</v>
      </c>
      <c r="AW42" s="44">
        <f t="shared" si="0"/>
        <v>6760</v>
      </c>
      <c r="AX42" s="37">
        <f>SUM(AO42,S42,Z42)/3</f>
        <v>2.1166666666666667</v>
      </c>
      <c r="AY42" s="68">
        <f>AX42*C42</f>
        <v>8466.6666666666661</v>
      </c>
      <c r="AZ42" s="70">
        <f>MEDIAN(AO42,Z42,S42)</f>
        <v>2.19</v>
      </c>
      <c r="BA42" s="75">
        <f>STDEV(AO42,S42,Z42)</f>
        <v>0.39513710700633253</v>
      </c>
      <c r="BB42" s="38">
        <f t="shared" si="2"/>
        <v>0.18667894819196812</v>
      </c>
      <c r="BC42" s="78">
        <f t="shared" si="1"/>
        <v>705.55555555555554</v>
      </c>
      <c r="BD42" s="1"/>
      <c r="BE42" s="1"/>
      <c r="BF42" s="1"/>
      <c r="BG42" s="1"/>
      <c r="BH42" s="1"/>
      <c r="BI42" s="1"/>
      <c r="BJ42" s="1"/>
      <c r="BK42" s="1"/>
      <c r="BL42" s="1"/>
      <c r="BM42" s="1"/>
      <c r="BN42" s="1"/>
      <c r="BO42" s="1"/>
      <c r="BP42" s="1"/>
      <c r="BQ42" s="1"/>
    </row>
    <row r="43" spans="1:69" ht="127.5" x14ac:dyDescent="0.25">
      <c r="A43" s="41">
        <v>40</v>
      </c>
      <c r="B43" s="49" t="s">
        <v>60</v>
      </c>
      <c r="C43" s="36">
        <v>1000</v>
      </c>
      <c r="D43" s="42">
        <v>280</v>
      </c>
      <c r="E43" s="42"/>
      <c r="F43" s="42"/>
      <c r="G43" s="42">
        <v>220</v>
      </c>
      <c r="H43" s="42"/>
      <c r="I43" s="42"/>
      <c r="J43" s="42"/>
      <c r="K43" s="42"/>
      <c r="L43" s="42">
        <v>175</v>
      </c>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v>175</v>
      </c>
      <c r="AW43" s="44">
        <f t="shared" si="0"/>
        <v>175000</v>
      </c>
      <c r="AX43" s="37">
        <f>SUM(L43,G43,D43)/3</f>
        <v>225</v>
      </c>
      <c r="AY43" s="68">
        <f>AX43*C43</f>
        <v>225000</v>
      </c>
      <c r="AZ43" s="70">
        <f>MEDIAN(D43,G43,L43)</f>
        <v>220</v>
      </c>
      <c r="BA43" s="75">
        <f>STDEV(D43,G43,L43)</f>
        <v>52.678268764263692</v>
      </c>
      <c r="BB43" s="38">
        <f t="shared" si="2"/>
        <v>0.23412563895228308</v>
      </c>
      <c r="BC43" s="78">
        <f t="shared" si="1"/>
        <v>18750</v>
      </c>
      <c r="BD43" s="1"/>
      <c r="BE43" s="1"/>
      <c r="BF43" s="1"/>
      <c r="BG43" s="1"/>
      <c r="BH43" s="1"/>
      <c r="BI43" s="1"/>
      <c r="BJ43" s="1"/>
      <c r="BK43" s="1"/>
      <c r="BL43" s="1"/>
      <c r="BM43" s="1"/>
      <c r="BN43" s="1"/>
      <c r="BO43" s="1"/>
      <c r="BP43" s="1"/>
      <c r="BQ43" s="1"/>
    </row>
    <row r="44" spans="1:69" ht="102" x14ac:dyDescent="0.25">
      <c r="A44" s="40">
        <v>41</v>
      </c>
      <c r="B44" s="49" t="s">
        <v>61</v>
      </c>
      <c r="C44" s="36">
        <v>500</v>
      </c>
      <c r="D44" s="42">
        <v>380</v>
      </c>
      <c r="E44" s="42"/>
      <c r="F44" s="42"/>
      <c r="G44" s="42"/>
      <c r="H44" s="42"/>
      <c r="I44" s="42"/>
      <c r="J44" s="42"/>
      <c r="K44" s="42"/>
      <c r="L44" s="42">
        <v>280</v>
      </c>
      <c r="M44" s="42"/>
      <c r="N44" s="42">
        <v>172</v>
      </c>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v>172</v>
      </c>
      <c r="AW44" s="44">
        <f t="shared" si="0"/>
        <v>86000</v>
      </c>
      <c r="AX44" s="37">
        <f>SUM(N44,L44,D44)/3</f>
        <v>277.33333333333331</v>
      </c>
      <c r="AY44" s="68">
        <f>AX44*C44</f>
        <v>138666.66666666666</v>
      </c>
      <c r="AZ44" s="70">
        <f>MEDIAN(D44,L44,N44)</f>
        <v>280</v>
      </c>
      <c r="BA44" s="75">
        <f>STDEV(D44,L44,N44)</f>
        <v>104.02563786554413</v>
      </c>
      <c r="BB44" s="38">
        <f t="shared" si="2"/>
        <v>0.37509244422672161</v>
      </c>
      <c r="BC44" s="78">
        <f t="shared" si="1"/>
        <v>11555.555555555555</v>
      </c>
      <c r="BD44" s="1"/>
      <c r="BE44" s="1"/>
      <c r="BF44" s="1"/>
      <c r="BG44" s="1"/>
      <c r="BH44" s="1"/>
      <c r="BI44" s="1"/>
      <c r="BJ44" s="1"/>
      <c r="BK44" s="1"/>
      <c r="BL44" s="1"/>
      <c r="BM44" s="1"/>
      <c r="BN44" s="1"/>
      <c r="BO44" s="1"/>
      <c r="BP44" s="1"/>
      <c r="BQ44" s="1"/>
    </row>
    <row r="45" spans="1:69" ht="128.25" x14ac:dyDescent="0.25">
      <c r="A45" s="40">
        <v>42</v>
      </c>
      <c r="B45" s="65" t="s">
        <v>62</v>
      </c>
      <c r="C45" s="36">
        <v>500</v>
      </c>
      <c r="D45" s="42">
        <v>650</v>
      </c>
      <c r="E45" s="42"/>
      <c r="F45" s="42"/>
      <c r="G45" s="42"/>
      <c r="H45" s="42"/>
      <c r="I45" s="42"/>
      <c r="J45" s="42"/>
      <c r="K45" s="42"/>
      <c r="L45" s="42">
        <v>490</v>
      </c>
      <c r="M45" s="42"/>
      <c r="N45" s="42">
        <v>301</v>
      </c>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v>301</v>
      </c>
      <c r="AW45" s="44">
        <f t="shared" si="0"/>
        <v>150500</v>
      </c>
      <c r="AX45" s="37">
        <f>SUM(D45,L45,N45)/3</f>
        <v>480.33333333333331</v>
      </c>
      <c r="AY45" s="68">
        <f>AX45*C45</f>
        <v>240166.66666666666</v>
      </c>
      <c r="AZ45" s="70">
        <f>MEDIAN(D45,L45,N45)</f>
        <v>490</v>
      </c>
      <c r="BA45" s="75">
        <f>STDEV(D45,L45,N45)</f>
        <v>174.70069643059043</v>
      </c>
      <c r="BB45" s="38">
        <f t="shared" si="2"/>
        <v>0.36370720977916121</v>
      </c>
      <c r="BC45" s="78">
        <f t="shared" si="1"/>
        <v>20013.888888888887</v>
      </c>
      <c r="BD45" s="1"/>
      <c r="BE45" s="1"/>
      <c r="BF45" s="1"/>
      <c r="BG45" s="1"/>
      <c r="BH45" s="1"/>
      <c r="BI45" s="1"/>
      <c r="BJ45" s="1"/>
      <c r="BK45" s="1"/>
      <c r="BL45" s="1"/>
      <c r="BM45" s="1"/>
      <c r="BN45" s="1"/>
      <c r="BO45" s="1"/>
      <c r="BP45" s="1"/>
      <c r="BQ45" s="1"/>
    </row>
    <row r="46" spans="1:69" ht="191.25" x14ac:dyDescent="0.25">
      <c r="A46" s="41">
        <v>43</v>
      </c>
      <c r="B46" s="49" t="s">
        <v>63</v>
      </c>
      <c r="C46" s="36">
        <v>1000</v>
      </c>
      <c r="D46" s="42">
        <v>380</v>
      </c>
      <c r="E46" s="42"/>
      <c r="F46" s="42"/>
      <c r="G46" s="42"/>
      <c r="H46" s="42"/>
      <c r="I46" s="42"/>
      <c r="J46" s="42"/>
      <c r="K46" s="42"/>
      <c r="L46" s="42">
        <v>175</v>
      </c>
      <c r="M46" s="42"/>
      <c r="N46" s="42">
        <v>107.5</v>
      </c>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v>107.5</v>
      </c>
      <c r="AW46" s="44">
        <f t="shared" si="0"/>
        <v>107500</v>
      </c>
      <c r="AX46" s="37">
        <f>SUM(D46,L46,N46)/3</f>
        <v>220.83333333333334</v>
      </c>
      <c r="AY46" s="68">
        <f>AX46*C46</f>
        <v>220833.33333333334</v>
      </c>
      <c r="AZ46" s="70">
        <f>MEDIAN(N46,L46,D46)</f>
        <v>175</v>
      </c>
      <c r="BA46" s="75">
        <f>STDEV(D46,L46,N46)</f>
        <v>141.91399977920898</v>
      </c>
      <c r="BB46" s="38">
        <f t="shared" si="2"/>
        <v>0.64262943296245567</v>
      </c>
      <c r="BC46" s="78">
        <f t="shared" si="1"/>
        <v>18402.777777777777</v>
      </c>
      <c r="BD46" s="1"/>
      <c r="BE46" s="1"/>
      <c r="BF46" s="1"/>
      <c r="BG46" s="1"/>
      <c r="BH46" s="1"/>
      <c r="BI46" s="1"/>
      <c r="BJ46" s="1"/>
      <c r="BK46" s="1"/>
      <c r="BL46" s="1"/>
      <c r="BM46" s="1"/>
      <c r="BN46" s="1"/>
      <c r="BO46" s="1"/>
      <c r="BP46" s="1"/>
      <c r="BQ46" s="1"/>
    </row>
    <row r="47" spans="1:69" ht="178.5" x14ac:dyDescent="0.25">
      <c r="A47" s="41">
        <v>44</v>
      </c>
      <c r="B47" s="49" t="s">
        <v>64</v>
      </c>
      <c r="C47" s="36">
        <v>1000</v>
      </c>
      <c r="D47" s="42">
        <v>280</v>
      </c>
      <c r="E47" s="42"/>
      <c r="F47" s="42"/>
      <c r="G47" s="42"/>
      <c r="H47" s="42"/>
      <c r="I47" s="42"/>
      <c r="J47" s="42"/>
      <c r="K47" s="42"/>
      <c r="L47" s="42">
        <v>280</v>
      </c>
      <c r="M47" s="42"/>
      <c r="N47" s="42">
        <v>172</v>
      </c>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v>172</v>
      </c>
      <c r="AW47" s="44">
        <f t="shared" si="0"/>
        <v>172000</v>
      </c>
      <c r="AX47" s="37">
        <f>SUM(D47,L47,N47)/3</f>
        <v>244</v>
      </c>
      <c r="AY47" s="68">
        <f>AX47*C47</f>
        <v>244000</v>
      </c>
      <c r="AZ47" s="70">
        <f>MEDIAN(N47,L47,D47)</f>
        <v>280</v>
      </c>
      <c r="BA47" s="75">
        <f>STDEV(D47,L47,N47)</f>
        <v>62.353829072479584</v>
      </c>
      <c r="BB47" s="38">
        <f t="shared" si="2"/>
        <v>0.2555484798052442</v>
      </c>
      <c r="BC47" s="78">
        <f t="shared" si="1"/>
        <v>20333.333333333332</v>
      </c>
      <c r="BD47" s="1"/>
      <c r="BE47" s="1"/>
      <c r="BF47" s="1"/>
      <c r="BG47" s="1"/>
      <c r="BH47" s="1"/>
      <c r="BI47" s="1"/>
      <c r="BJ47" s="1"/>
      <c r="BK47" s="1"/>
      <c r="BL47" s="1"/>
      <c r="BM47" s="1"/>
      <c r="BN47" s="1"/>
      <c r="BO47" s="1"/>
      <c r="BP47" s="1"/>
      <c r="BQ47" s="1"/>
    </row>
    <row r="48" spans="1:69" ht="140.25" x14ac:dyDescent="0.25">
      <c r="A48" s="40">
        <v>45</v>
      </c>
      <c r="B48" s="49" t="s">
        <v>65</v>
      </c>
      <c r="C48" s="36">
        <v>1000</v>
      </c>
      <c r="D48" s="42">
        <v>280</v>
      </c>
      <c r="E48" s="42"/>
      <c r="F48" s="42"/>
      <c r="G48" s="42"/>
      <c r="H48" s="42"/>
      <c r="I48" s="42"/>
      <c r="J48" s="42"/>
      <c r="K48" s="42"/>
      <c r="L48" s="42">
        <v>175</v>
      </c>
      <c r="M48" s="42"/>
      <c r="N48" s="42">
        <v>107.5</v>
      </c>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v>107.5</v>
      </c>
      <c r="AW48" s="44">
        <f t="shared" si="0"/>
        <v>107500</v>
      </c>
      <c r="AX48" s="37">
        <f>SUM(D48,L48,N48)/3</f>
        <v>187.5</v>
      </c>
      <c r="AY48" s="68">
        <f>AX48*C48</f>
        <v>187500</v>
      </c>
      <c r="AZ48" s="70">
        <f>MEDIAN(N48,L48,D48)</f>
        <v>175</v>
      </c>
      <c r="BA48" s="75">
        <f>STDEV(D48,L48,N48)</f>
        <v>86.926693253568544</v>
      </c>
      <c r="BB48" s="38">
        <f t="shared" si="2"/>
        <v>0.46360903068569892</v>
      </c>
      <c r="BC48" s="78">
        <f t="shared" si="1"/>
        <v>15625</v>
      </c>
      <c r="BD48" s="1"/>
      <c r="BE48" s="1"/>
      <c r="BF48" s="1"/>
      <c r="BG48" s="1"/>
      <c r="BH48" s="1"/>
      <c r="BI48" s="1"/>
      <c r="BJ48" s="1"/>
      <c r="BK48" s="1"/>
      <c r="BL48" s="1"/>
      <c r="BM48" s="1"/>
      <c r="BN48" s="1"/>
      <c r="BO48" s="1"/>
      <c r="BP48" s="1"/>
      <c r="BQ48" s="1"/>
    </row>
    <row r="49" spans="1:69" ht="140.25" x14ac:dyDescent="0.25">
      <c r="A49" s="40">
        <v>46</v>
      </c>
      <c r="B49" s="49" t="s">
        <v>66</v>
      </c>
      <c r="C49" s="36">
        <v>500</v>
      </c>
      <c r="D49" s="42">
        <v>280</v>
      </c>
      <c r="E49" s="42"/>
      <c r="F49" s="42"/>
      <c r="G49" s="42"/>
      <c r="H49" s="42"/>
      <c r="I49" s="42"/>
      <c r="J49" s="42"/>
      <c r="K49" s="42"/>
      <c r="L49" s="42">
        <v>175</v>
      </c>
      <c r="M49" s="42"/>
      <c r="N49" s="42">
        <v>107.5</v>
      </c>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v>107.5</v>
      </c>
      <c r="AW49" s="44">
        <f t="shared" si="0"/>
        <v>53750</v>
      </c>
      <c r="AX49" s="37">
        <f>SUM(D49,L49,N49)/3</f>
        <v>187.5</v>
      </c>
      <c r="AY49" s="68">
        <f>AX49*C49</f>
        <v>93750</v>
      </c>
      <c r="AZ49" s="70">
        <f>MEDIAN(N49,L49,D49)</f>
        <v>175</v>
      </c>
      <c r="BA49" s="75">
        <f>STDEV(D49,L49,N49)</f>
        <v>86.926693253568544</v>
      </c>
      <c r="BB49" s="38">
        <f t="shared" si="2"/>
        <v>0.46360903068569892</v>
      </c>
      <c r="BC49" s="78">
        <f t="shared" si="1"/>
        <v>7812.5</v>
      </c>
      <c r="BD49" s="1"/>
      <c r="BE49" s="1"/>
      <c r="BF49" s="1"/>
      <c r="BG49" s="1"/>
      <c r="BH49" s="1"/>
      <c r="BI49" s="1"/>
      <c r="BJ49" s="1"/>
      <c r="BK49" s="1"/>
      <c r="BL49" s="1"/>
      <c r="BM49" s="1"/>
      <c r="BN49" s="1"/>
      <c r="BO49" s="1"/>
      <c r="BP49" s="1"/>
      <c r="BQ49" s="1"/>
    </row>
    <row r="50" spans="1:69" ht="140.25" x14ac:dyDescent="0.25">
      <c r="A50" s="41">
        <v>47</v>
      </c>
      <c r="B50" s="49" t="s">
        <v>67</v>
      </c>
      <c r="C50" s="36">
        <v>1000</v>
      </c>
      <c r="D50" s="42">
        <v>280</v>
      </c>
      <c r="E50" s="42"/>
      <c r="F50" s="42"/>
      <c r="G50" s="42"/>
      <c r="H50" s="42"/>
      <c r="I50" s="42"/>
      <c r="J50" s="42"/>
      <c r="K50" s="42"/>
      <c r="L50" s="42">
        <v>175</v>
      </c>
      <c r="M50" s="42"/>
      <c r="N50" s="42">
        <v>107.5</v>
      </c>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v>107.5</v>
      </c>
      <c r="AW50" s="44">
        <f t="shared" si="0"/>
        <v>107500</v>
      </c>
      <c r="AX50" s="37">
        <f>SUM(D50,L50,N50)/3</f>
        <v>187.5</v>
      </c>
      <c r="AY50" s="68">
        <f>AX50*C50</f>
        <v>187500</v>
      </c>
      <c r="AZ50" s="70">
        <f>MEDIAN(N50,L50,D50)</f>
        <v>175</v>
      </c>
      <c r="BA50" s="75">
        <f>STDEV(D50,L50,N50)</f>
        <v>86.926693253568544</v>
      </c>
      <c r="BB50" s="38">
        <f t="shared" si="2"/>
        <v>0.46360903068569892</v>
      </c>
      <c r="BC50" s="78">
        <f t="shared" si="1"/>
        <v>15625</v>
      </c>
      <c r="BD50" s="1"/>
      <c r="BE50" s="1"/>
      <c r="BF50" s="1"/>
      <c r="BG50" s="1"/>
      <c r="BH50" s="1"/>
      <c r="BI50" s="1"/>
      <c r="BJ50" s="1"/>
      <c r="BK50" s="1"/>
      <c r="BL50" s="1"/>
      <c r="BM50" s="1"/>
      <c r="BN50" s="1"/>
      <c r="BO50" s="1"/>
      <c r="BP50" s="1"/>
      <c r="BQ50" s="1"/>
    </row>
    <row r="51" spans="1:69" ht="89.25" x14ac:dyDescent="0.25">
      <c r="A51" s="41">
        <v>48</v>
      </c>
      <c r="B51" s="49" t="s">
        <v>68</v>
      </c>
      <c r="C51" s="36">
        <v>500</v>
      </c>
      <c r="D51" s="42">
        <v>380</v>
      </c>
      <c r="E51" s="42"/>
      <c r="F51" s="42"/>
      <c r="G51" s="42"/>
      <c r="H51" s="42"/>
      <c r="I51" s="42"/>
      <c r="J51" s="42"/>
      <c r="K51" s="42"/>
      <c r="L51" s="42">
        <v>280</v>
      </c>
      <c r="M51" s="42"/>
      <c r="N51" s="42">
        <v>172</v>
      </c>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v>172</v>
      </c>
      <c r="AW51" s="44">
        <f t="shared" si="0"/>
        <v>86000</v>
      </c>
      <c r="AX51" s="37">
        <f>SUM(D51,L51,N51)/3</f>
        <v>277.33333333333331</v>
      </c>
      <c r="AY51" s="68">
        <f>AX51*C51</f>
        <v>138666.66666666666</v>
      </c>
      <c r="AZ51" s="70">
        <f>MEDIAN(N51,L51,D51)</f>
        <v>280</v>
      </c>
      <c r="BA51" s="75">
        <f>STDEV(D51,L51,N51)</f>
        <v>104.02563786554413</v>
      </c>
      <c r="BB51" s="38">
        <f t="shared" si="2"/>
        <v>0.37509244422672161</v>
      </c>
      <c r="BC51" s="78">
        <f t="shared" si="1"/>
        <v>11555.555555555555</v>
      </c>
      <c r="BD51" s="1"/>
      <c r="BE51" s="1"/>
      <c r="BF51" s="1"/>
      <c r="BG51" s="1"/>
      <c r="BH51" s="1"/>
      <c r="BI51" s="1"/>
      <c r="BJ51" s="1"/>
      <c r="BK51" s="1"/>
      <c r="BL51" s="1"/>
      <c r="BM51" s="1"/>
      <c r="BN51" s="1"/>
      <c r="BO51" s="1"/>
      <c r="BP51" s="1"/>
      <c r="BQ51" s="1"/>
    </row>
    <row r="52" spans="1:69" ht="140.25" x14ac:dyDescent="0.25">
      <c r="A52" s="40">
        <v>49</v>
      </c>
      <c r="B52" s="49" t="s">
        <v>69</v>
      </c>
      <c r="C52" s="36">
        <v>1000</v>
      </c>
      <c r="D52" s="42">
        <v>300</v>
      </c>
      <c r="E52" s="42"/>
      <c r="F52" s="42"/>
      <c r="G52" s="42"/>
      <c r="H52" s="42"/>
      <c r="I52" s="42"/>
      <c r="J52" s="42"/>
      <c r="K52" s="42"/>
      <c r="L52" s="42">
        <v>252</v>
      </c>
      <c r="M52" s="42"/>
      <c r="N52" s="42">
        <v>154.80000000000001</v>
      </c>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v>154.80000000000001</v>
      </c>
      <c r="AW52" s="44">
        <f t="shared" si="0"/>
        <v>154800</v>
      </c>
      <c r="AX52" s="37">
        <f>SUM(D52,L52,N52)/3</f>
        <v>235.6</v>
      </c>
      <c r="AY52" s="68">
        <f>AX52*C52</f>
        <v>235600</v>
      </c>
      <c r="AZ52" s="70">
        <f>MEDIAN(N52,L52,D52)</f>
        <v>252</v>
      </c>
      <c r="BA52" s="75">
        <f>STDEV(D52,L52,N52)</f>
        <v>73.976212392903776</v>
      </c>
      <c r="BB52" s="38">
        <f t="shared" si="2"/>
        <v>0.31399071474067819</v>
      </c>
      <c r="BC52" s="78">
        <f t="shared" si="1"/>
        <v>19633.333333333332</v>
      </c>
      <c r="BD52" s="1"/>
      <c r="BE52" s="1"/>
      <c r="BF52" s="1"/>
      <c r="BG52" s="1"/>
      <c r="BH52" s="1"/>
      <c r="BI52" s="1"/>
      <c r="BJ52" s="1"/>
      <c r="BK52" s="1"/>
      <c r="BL52" s="1"/>
      <c r="BM52" s="1"/>
      <c r="BN52" s="1"/>
      <c r="BO52" s="1"/>
      <c r="BP52" s="1"/>
      <c r="BQ52" s="1"/>
    </row>
    <row r="53" spans="1:69" ht="127.5" x14ac:dyDescent="0.25">
      <c r="A53" s="40">
        <v>50</v>
      </c>
      <c r="B53" s="49" t="s">
        <v>70</v>
      </c>
      <c r="C53" s="36">
        <v>500</v>
      </c>
      <c r="D53" s="42">
        <v>280</v>
      </c>
      <c r="E53" s="42"/>
      <c r="F53" s="42"/>
      <c r="G53" s="42"/>
      <c r="H53" s="42"/>
      <c r="I53" s="42"/>
      <c r="J53" s="42"/>
      <c r="K53" s="42"/>
      <c r="L53" s="42">
        <v>175</v>
      </c>
      <c r="M53" s="42"/>
      <c r="N53" s="42">
        <v>107.5</v>
      </c>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v>107.5</v>
      </c>
      <c r="AW53" s="44">
        <f t="shared" si="0"/>
        <v>53750</v>
      </c>
      <c r="AX53" s="37">
        <f>SUM(D53,L53,N53)/3</f>
        <v>187.5</v>
      </c>
      <c r="AY53" s="68">
        <f>AX53*C53</f>
        <v>93750</v>
      </c>
      <c r="AZ53" s="70">
        <f>MEDIAN(N53,L53,D53)</f>
        <v>175</v>
      </c>
      <c r="BA53" s="75">
        <f>STDEV(D53,L53,N53)</f>
        <v>86.926693253568544</v>
      </c>
      <c r="BB53" s="38">
        <f t="shared" si="2"/>
        <v>0.46360903068569892</v>
      </c>
      <c r="BC53" s="78">
        <f t="shared" si="1"/>
        <v>7812.5</v>
      </c>
      <c r="BD53" s="1"/>
      <c r="BE53" s="1"/>
      <c r="BF53" s="1"/>
      <c r="BG53" s="1"/>
      <c r="BH53" s="1"/>
      <c r="BI53" s="1"/>
      <c r="BJ53" s="1"/>
      <c r="BK53" s="1"/>
      <c r="BL53" s="1"/>
      <c r="BM53" s="1"/>
      <c r="BN53" s="1"/>
      <c r="BO53" s="1"/>
      <c r="BP53" s="1"/>
      <c r="BQ53" s="1"/>
    </row>
    <row r="54" spans="1:69" ht="114.75" x14ac:dyDescent="0.25">
      <c r="A54" s="41">
        <v>51</v>
      </c>
      <c r="B54" s="49" t="s">
        <v>72</v>
      </c>
      <c r="C54" s="36">
        <v>500</v>
      </c>
      <c r="D54" s="42">
        <v>380</v>
      </c>
      <c r="E54" s="42"/>
      <c r="F54" s="42"/>
      <c r="G54" s="42"/>
      <c r="H54" s="42"/>
      <c r="I54" s="42"/>
      <c r="J54" s="42"/>
      <c r="K54" s="42"/>
      <c r="L54" s="42">
        <v>280</v>
      </c>
      <c r="M54" s="42"/>
      <c r="N54" s="42">
        <v>172.5</v>
      </c>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v>172.5</v>
      </c>
      <c r="AW54" s="44">
        <f t="shared" si="0"/>
        <v>86250</v>
      </c>
      <c r="AX54" s="37">
        <f>SUM(D54,L54,N54)/3</f>
        <v>277.5</v>
      </c>
      <c r="AY54" s="68">
        <f>AX54*C54</f>
        <v>138750</v>
      </c>
      <c r="AZ54" s="70">
        <f>MEDIAN(N54,L54,D54)</f>
        <v>280</v>
      </c>
      <c r="BA54" s="75">
        <f>STDEV(D54,L54,N54)</f>
        <v>103.7725879025863</v>
      </c>
      <c r="BB54" s="38">
        <f t="shared" si="2"/>
        <v>0.37395527172103171</v>
      </c>
      <c r="BC54" s="78">
        <f t="shared" si="1"/>
        <v>11562.5</v>
      </c>
      <c r="BD54" s="1"/>
      <c r="BE54" s="1"/>
      <c r="BF54" s="1"/>
      <c r="BG54" s="1"/>
      <c r="BH54" s="1"/>
      <c r="BI54" s="1"/>
      <c r="BJ54" s="1"/>
      <c r="BK54" s="1"/>
      <c r="BL54" s="1"/>
      <c r="BM54" s="1"/>
      <c r="BN54" s="1"/>
      <c r="BO54" s="1"/>
      <c r="BP54" s="1"/>
      <c r="BQ54" s="1"/>
    </row>
    <row r="55" spans="1:69" ht="76.5" x14ac:dyDescent="0.25">
      <c r="A55" s="41">
        <v>52</v>
      </c>
      <c r="B55" s="49" t="s">
        <v>71</v>
      </c>
      <c r="C55" s="36">
        <v>500</v>
      </c>
      <c r="D55" s="42">
        <v>300</v>
      </c>
      <c r="E55" s="42"/>
      <c r="F55" s="42"/>
      <c r="G55" s="42"/>
      <c r="H55" s="42"/>
      <c r="I55" s="42"/>
      <c r="J55" s="42"/>
      <c r="K55" s="42"/>
      <c r="L55" s="42">
        <v>252</v>
      </c>
      <c r="M55" s="42"/>
      <c r="N55" s="42">
        <v>172.5</v>
      </c>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v>172.5</v>
      </c>
      <c r="AW55" s="44">
        <f t="shared" si="0"/>
        <v>86250</v>
      </c>
      <c r="AX55" s="37">
        <f>SUM(D55,L55,N55)/3</f>
        <v>241.5</v>
      </c>
      <c r="AY55" s="68">
        <f>AX55*C55</f>
        <v>120750</v>
      </c>
      <c r="AZ55" s="70">
        <f>MEDIAN(N55,L55,D55)</f>
        <v>252</v>
      </c>
      <c r="BA55" s="75">
        <f>STDEV(D55,L55,N55)</f>
        <v>64.395263800997043</v>
      </c>
      <c r="BB55" s="38">
        <f t="shared" si="2"/>
        <v>0.26664705507659231</v>
      </c>
      <c r="BC55" s="78">
        <f t="shared" si="1"/>
        <v>10062.5</v>
      </c>
      <c r="BD55" s="1"/>
      <c r="BE55" s="1"/>
      <c r="BF55" s="1"/>
      <c r="BG55" s="1"/>
      <c r="BH55" s="1"/>
      <c r="BI55" s="1"/>
      <c r="BJ55" s="1"/>
      <c r="BK55" s="1"/>
      <c r="BL55" s="1"/>
      <c r="BM55" s="1"/>
      <c r="BN55" s="1"/>
      <c r="BO55" s="1"/>
      <c r="BP55" s="1"/>
      <c r="BQ55" s="1"/>
    </row>
    <row r="56" spans="1:69" ht="30" customHeight="1" x14ac:dyDescent="0.25">
      <c r="A56" s="40">
        <v>53</v>
      </c>
      <c r="B56" s="49" t="s">
        <v>148</v>
      </c>
      <c r="C56" s="36">
        <v>2000</v>
      </c>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v>1.6</v>
      </c>
      <c r="AD56" s="42">
        <v>2.29</v>
      </c>
      <c r="AE56" s="42"/>
      <c r="AF56" s="42"/>
      <c r="AG56" s="42"/>
      <c r="AH56" s="42"/>
      <c r="AI56" s="42"/>
      <c r="AJ56" s="42"/>
      <c r="AK56" s="42"/>
      <c r="AL56" s="42"/>
      <c r="AM56" s="42"/>
      <c r="AN56" s="42"/>
      <c r="AO56" s="42"/>
      <c r="AP56" s="42"/>
      <c r="AQ56" s="42"/>
      <c r="AR56" s="42"/>
      <c r="AS56" s="42"/>
      <c r="AT56" s="42">
        <v>1.25</v>
      </c>
      <c r="AU56" s="42"/>
      <c r="AV56" s="42">
        <v>1.25</v>
      </c>
      <c r="AW56" s="44">
        <f t="shared" si="0"/>
        <v>2500</v>
      </c>
      <c r="AX56" s="37">
        <f>SUM(AT56,AC56:AD56)/3</f>
        <v>1.7133333333333336</v>
      </c>
      <c r="AY56" s="68">
        <f>AX56*C56</f>
        <v>3426.666666666667</v>
      </c>
      <c r="AZ56" s="69">
        <f>MEDIAN(AT56,AC56:AD56)</f>
        <v>1.6</v>
      </c>
      <c r="BA56" s="75">
        <f>STDEV(AT56,AC56:AD56)</f>
        <v>0.52918175831497904</v>
      </c>
      <c r="BB56" s="38">
        <f t="shared" si="2"/>
        <v>0.3088609484328671</v>
      </c>
      <c r="BC56" s="78">
        <f t="shared" si="1"/>
        <v>285.5555555555556</v>
      </c>
      <c r="BD56" s="1"/>
      <c r="BE56" s="1"/>
      <c r="BF56" s="1"/>
      <c r="BG56" s="1"/>
      <c r="BH56" s="1"/>
      <c r="BI56" s="1"/>
      <c r="BJ56" s="1"/>
      <c r="BK56" s="1"/>
      <c r="BL56" s="1"/>
      <c r="BM56" s="1"/>
      <c r="BN56" s="1"/>
      <c r="BO56" s="1"/>
      <c r="BP56" s="1"/>
      <c r="BQ56" s="1"/>
    </row>
    <row r="57" spans="1:69" ht="30" customHeight="1" x14ac:dyDescent="0.25">
      <c r="A57" s="40">
        <v>54</v>
      </c>
      <c r="B57" s="49" t="s">
        <v>145</v>
      </c>
      <c r="C57" s="36">
        <v>20</v>
      </c>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v>43.17</v>
      </c>
      <c r="AI57" s="42"/>
      <c r="AJ57" s="42">
        <v>29.9</v>
      </c>
      <c r="AK57" s="42"/>
      <c r="AL57" s="42"/>
      <c r="AM57" s="42"/>
      <c r="AN57" s="42"/>
      <c r="AO57" s="42">
        <v>29.9</v>
      </c>
      <c r="AP57" s="42"/>
      <c r="AQ57" s="42"/>
      <c r="AR57" s="42"/>
      <c r="AS57" s="42"/>
      <c r="AT57" s="42"/>
      <c r="AU57" s="42"/>
      <c r="AV57" s="42">
        <v>29.9</v>
      </c>
      <c r="AW57" s="44">
        <f t="shared" si="0"/>
        <v>598</v>
      </c>
      <c r="AX57" s="37">
        <f>SUM(AO57,AJ57,AH57)/3</f>
        <v>34.323333333333331</v>
      </c>
      <c r="AY57" s="68">
        <f>AX57*C57</f>
        <v>686.46666666666658</v>
      </c>
      <c r="AZ57" s="69">
        <f>MEDIAN(AO57,AJ57,AH57)</f>
        <v>29.9</v>
      </c>
      <c r="BA57" s="75">
        <f>STDEV(AH57,AJ57,AO57)</f>
        <v>7.6614380721463116</v>
      </c>
      <c r="BB57" s="38">
        <f t="shared" si="2"/>
        <v>0.22321369541069183</v>
      </c>
      <c r="BC57" s="78">
        <f t="shared" si="1"/>
        <v>57.205555555555549</v>
      </c>
      <c r="BD57" s="1"/>
      <c r="BE57" s="1"/>
      <c r="BF57" s="1"/>
      <c r="BG57" s="1"/>
      <c r="BH57" s="1"/>
      <c r="BI57" s="1"/>
      <c r="BJ57" s="1"/>
      <c r="BK57" s="1"/>
      <c r="BL57" s="1"/>
      <c r="BM57" s="1"/>
      <c r="BN57" s="1"/>
      <c r="BO57" s="1"/>
      <c r="BP57" s="1"/>
      <c r="BQ57" s="1"/>
    </row>
    <row r="58" spans="1:69" ht="30" customHeight="1" x14ac:dyDescent="0.25">
      <c r="A58" s="41">
        <v>55</v>
      </c>
      <c r="B58" s="49" t="s">
        <v>152</v>
      </c>
      <c r="C58" s="36">
        <v>15</v>
      </c>
      <c r="D58" s="42"/>
      <c r="E58" s="42"/>
      <c r="F58" s="42"/>
      <c r="G58" s="42"/>
      <c r="H58" s="42">
        <v>180</v>
      </c>
      <c r="I58" s="42">
        <v>320</v>
      </c>
      <c r="J58" s="42">
        <v>110</v>
      </c>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v>110</v>
      </c>
      <c r="AW58" s="44">
        <f t="shared" si="0"/>
        <v>1650</v>
      </c>
      <c r="AX58" s="37">
        <f>SUM(H58:J58)/3</f>
        <v>203.33333333333334</v>
      </c>
      <c r="AY58" s="68">
        <f>AX58*C58</f>
        <v>3050</v>
      </c>
      <c r="AZ58" s="69">
        <f>MEDIAN(H58:J58)</f>
        <v>180</v>
      </c>
      <c r="BA58" s="75">
        <f>STDEV(H58:J58)</f>
        <v>106.92676621563628</v>
      </c>
      <c r="BB58" s="38">
        <f t="shared" si="2"/>
        <v>0.52586934204411284</v>
      </c>
      <c r="BC58" s="78">
        <f t="shared" si="1"/>
        <v>254.16666666666666</v>
      </c>
      <c r="BD58" s="1"/>
      <c r="BE58" s="1"/>
      <c r="BF58" s="1"/>
      <c r="BG58" s="1"/>
      <c r="BH58" s="1"/>
      <c r="BI58" s="1"/>
      <c r="BJ58" s="1"/>
      <c r="BK58" s="1"/>
      <c r="BL58" s="1"/>
      <c r="BM58" s="1"/>
      <c r="BN58" s="1"/>
      <c r="BO58" s="1"/>
      <c r="BP58" s="1"/>
      <c r="BQ58" s="1"/>
    </row>
    <row r="59" spans="1:69" ht="50.1" customHeight="1" x14ac:dyDescent="0.25">
      <c r="A59" s="41">
        <v>56</v>
      </c>
      <c r="B59" s="49" t="s">
        <v>41</v>
      </c>
      <c r="C59" s="36">
        <v>500</v>
      </c>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v>9.99</v>
      </c>
      <c r="AF59" s="42"/>
      <c r="AG59" s="42">
        <v>29.9</v>
      </c>
      <c r="AH59" s="42"/>
      <c r="AI59" s="42"/>
      <c r="AJ59" s="42"/>
      <c r="AK59" s="42"/>
      <c r="AL59" s="42"/>
      <c r="AM59" s="42"/>
      <c r="AN59" s="42"/>
      <c r="AO59" s="42"/>
      <c r="AP59" s="42">
        <v>23.6</v>
      </c>
      <c r="AQ59" s="42"/>
      <c r="AR59" s="42"/>
      <c r="AS59" s="42"/>
      <c r="AT59" s="42"/>
      <c r="AU59" s="42"/>
      <c r="AV59" s="42">
        <v>9.99</v>
      </c>
      <c r="AW59" s="44">
        <f t="shared" si="0"/>
        <v>4995</v>
      </c>
      <c r="AX59" s="37">
        <f>SUM(AE59,AG59,AP59)/3</f>
        <v>21.163333333333334</v>
      </c>
      <c r="AY59" s="68">
        <f>AX59*C59</f>
        <v>10581.666666666668</v>
      </c>
      <c r="AZ59" s="69">
        <f>MEDIAN(AP59,AE59,AG59)</f>
        <v>23.6</v>
      </c>
      <c r="BA59" s="75">
        <f>STDEV(AE59,AG59,AP59)</f>
        <v>10.176199356013683</v>
      </c>
      <c r="BB59" s="38">
        <f t="shared" si="2"/>
        <v>0.48084104690567092</v>
      </c>
      <c r="BC59" s="78">
        <f t="shared" si="1"/>
        <v>881.80555555555566</v>
      </c>
      <c r="BD59" s="1"/>
      <c r="BE59" s="1"/>
      <c r="BF59" s="1"/>
      <c r="BG59" s="1"/>
      <c r="BH59" s="1"/>
      <c r="BI59" s="1"/>
      <c r="BJ59" s="1"/>
      <c r="BK59" s="1"/>
      <c r="BL59" s="1"/>
      <c r="BM59" s="1"/>
      <c r="BN59" s="1"/>
      <c r="BO59" s="1"/>
      <c r="BP59" s="1"/>
      <c r="BQ59" s="1"/>
    </row>
    <row r="60" spans="1:69" ht="54.95" customHeight="1" x14ac:dyDescent="0.25">
      <c r="A60" s="40">
        <v>57</v>
      </c>
      <c r="B60" s="50" t="s">
        <v>154</v>
      </c>
      <c r="C60" s="36">
        <v>500</v>
      </c>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v>7.09</v>
      </c>
      <c r="AF60" s="42"/>
      <c r="AG60" s="42">
        <v>8.9</v>
      </c>
      <c r="AH60" s="42"/>
      <c r="AI60" s="42"/>
      <c r="AJ60" s="42"/>
      <c r="AK60" s="42"/>
      <c r="AL60" s="42"/>
      <c r="AM60" s="42"/>
      <c r="AN60" s="42"/>
      <c r="AO60" s="42"/>
      <c r="AP60" s="42">
        <v>10.83</v>
      </c>
      <c r="AQ60" s="42"/>
      <c r="AR60" s="42"/>
      <c r="AS60" s="42"/>
      <c r="AT60" s="42"/>
      <c r="AU60" s="42"/>
      <c r="AV60" s="42">
        <v>7.09</v>
      </c>
      <c r="AW60" s="44">
        <f t="shared" si="0"/>
        <v>3545</v>
      </c>
      <c r="AX60" s="37">
        <f>SUM(AE60,AG60,AP60)/3</f>
        <v>8.94</v>
      </c>
      <c r="AY60" s="68">
        <f>AX60*C60</f>
        <v>4470</v>
      </c>
      <c r="AZ60" s="69">
        <f>MEDIAN(AP60,AE60,AG60)</f>
        <v>8.9</v>
      </c>
      <c r="BA60" s="75">
        <f>STDEV(AE60,AG60,AP60)</f>
        <v>1.8703208280934034</v>
      </c>
      <c r="BB60" s="38">
        <f t="shared" si="2"/>
        <v>0.20920814631917264</v>
      </c>
      <c r="BC60" s="78">
        <f t="shared" si="1"/>
        <v>372.5</v>
      </c>
      <c r="BD60" s="1"/>
      <c r="BE60" s="1"/>
      <c r="BF60" s="1"/>
      <c r="BG60" s="1"/>
      <c r="BH60" s="1"/>
      <c r="BI60" s="1"/>
      <c r="BJ60" s="1"/>
      <c r="BK60" s="1"/>
      <c r="BL60" s="1"/>
      <c r="BM60" s="1"/>
      <c r="BN60" s="1"/>
      <c r="BO60" s="1"/>
      <c r="BP60" s="1"/>
      <c r="BQ60" s="1"/>
    </row>
    <row r="61" spans="1:69" ht="50.1" customHeight="1" x14ac:dyDescent="0.25">
      <c r="A61" s="40">
        <v>58</v>
      </c>
      <c r="B61" s="50" t="s">
        <v>147</v>
      </c>
      <c r="C61" s="36">
        <v>1000</v>
      </c>
      <c r="D61" s="42"/>
      <c r="E61" s="42"/>
      <c r="F61" s="42"/>
      <c r="G61" s="42"/>
      <c r="H61" s="42"/>
      <c r="I61" s="42"/>
      <c r="J61" s="42"/>
      <c r="K61" s="42"/>
      <c r="L61" s="42"/>
      <c r="M61" s="42"/>
      <c r="N61" s="42"/>
      <c r="O61" s="42"/>
      <c r="P61" s="42">
        <v>45</v>
      </c>
      <c r="Q61" s="42">
        <v>46</v>
      </c>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v>47.88</v>
      </c>
      <c r="AV61" s="42">
        <v>45</v>
      </c>
      <c r="AW61" s="44">
        <f t="shared" si="0"/>
        <v>45000</v>
      </c>
      <c r="AX61" s="37">
        <f>SUM(AU61,P61:Q61)/3</f>
        <v>46.293333333333329</v>
      </c>
      <c r="AY61" s="68">
        <f>AX61*C61</f>
        <v>46293.333333333328</v>
      </c>
      <c r="AZ61" s="68">
        <f>MEDIAN(AU61,P61:Q61)</f>
        <v>46</v>
      </c>
      <c r="BA61" s="75">
        <f>STDEV(AU61,P61:Q61)</f>
        <v>1.4622357311095013</v>
      </c>
      <c r="BB61" s="38">
        <f t="shared" si="2"/>
        <v>3.158631331601746E-2</v>
      </c>
      <c r="BC61" s="78">
        <f t="shared" si="1"/>
        <v>3857.7777777777774</v>
      </c>
      <c r="BD61" s="1"/>
      <c r="BE61" s="1"/>
      <c r="BF61" s="1"/>
      <c r="BG61" s="1"/>
      <c r="BH61" s="1"/>
      <c r="BI61" s="1"/>
      <c r="BJ61" s="1"/>
      <c r="BK61" s="1"/>
      <c r="BL61" s="1"/>
      <c r="BM61" s="1"/>
      <c r="BN61" s="1"/>
      <c r="BO61" s="1"/>
      <c r="BP61" s="1"/>
      <c r="BQ61" s="1"/>
    </row>
    <row r="62" spans="1:69" ht="50.1" customHeight="1" x14ac:dyDescent="0.25">
      <c r="A62" s="41">
        <v>59</v>
      </c>
      <c r="B62" s="50" t="s">
        <v>146</v>
      </c>
      <c r="C62" s="36">
        <v>1000</v>
      </c>
      <c r="D62" s="42"/>
      <c r="E62" s="42"/>
      <c r="F62" s="42"/>
      <c r="G62" s="42"/>
      <c r="H62" s="42"/>
      <c r="I62" s="42"/>
      <c r="J62" s="42"/>
      <c r="K62" s="42"/>
      <c r="L62" s="42"/>
      <c r="M62" s="42"/>
      <c r="N62" s="42"/>
      <c r="O62" s="42"/>
      <c r="P62" s="42">
        <v>45</v>
      </c>
      <c r="Q62" s="42">
        <v>46</v>
      </c>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v>47.88</v>
      </c>
      <c r="AV62" s="42">
        <v>45</v>
      </c>
      <c r="AW62" s="44">
        <f t="shared" si="0"/>
        <v>45000</v>
      </c>
      <c r="AX62" s="37">
        <f>SUM(P62:Q62,AU62)/3</f>
        <v>46.293333333333329</v>
      </c>
      <c r="AY62" s="68">
        <f>AX62*C62</f>
        <v>46293.333333333328</v>
      </c>
      <c r="AZ62" s="68">
        <f>MEDIAN(AU62,P62:Q62)</f>
        <v>46</v>
      </c>
      <c r="BA62" s="75">
        <f>STDEV(P62:Q62,AU62)</f>
        <v>1.4622357311095013</v>
      </c>
      <c r="BB62" s="38">
        <f t="shared" si="2"/>
        <v>3.158631331601746E-2</v>
      </c>
      <c r="BC62" s="78">
        <f t="shared" si="1"/>
        <v>3857.7777777777774</v>
      </c>
      <c r="BD62" s="1"/>
      <c r="BE62" s="1"/>
      <c r="BF62" s="1"/>
      <c r="BG62" s="1"/>
      <c r="BH62" s="1"/>
      <c r="BI62" s="1"/>
      <c r="BJ62" s="1"/>
      <c r="BK62" s="1"/>
      <c r="BL62" s="1"/>
      <c r="BM62" s="1"/>
      <c r="BN62" s="1"/>
      <c r="BO62" s="1"/>
      <c r="BP62" s="1"/>
      <c r="BQ62" s="1"/>
    </row>
    <row r="63" spans="1:69" ht="69.95" customHeight="1" x14ac:dyDescent="0.25">
      <c r="A63" s="41">
        <v>60</v>
      </c>
      <c r="B63" s="49" t="s">
        <v>124</v>
      </c>
      <c r="C63" s="36">
        <v>500</v>
      </c>
      <c r="D63" s="42">
        <v>650</v>
      </c>
      <c r="E63" s="42">
        <v>290</v>
      </c>
      <c r="F63" s="42">
        <v>655</v>
      </c>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v>290</v>
      </c>
      <c r="AW63" s="44">
        <f t="shared" si="0"/>
        <v>145000</v>
      </c>
      <c r="AX63" s="37">
        <f>SUM(D63:F63)/3</f>
        <v>531.66666666666663</v>
      </c>
      <c r="AY63" s="68">
        <f>AX63*C63</f>
        <v>265833.33333333331</v>
      </c>
      <c r="AZ63" s="68">
        <f>MEDIAN(D63:F63)</f>
        <v>650</v>
      </c>
      <c r="BA63" s="75">
        <f>STDEV(D63:F63)</f>
        <v>209.30440352112353</v>
      </c>
      <c r="BB63" s="38">
        <f t="shared" si="2"/>
        <v>0.39367599408361797</v>
      </c>
      <c r="BC63" s="78">
        <f t="shared" si="1"/>
        <v>22152.777777777777</v>
      </c>
      <c r="BD63" s="1"/>
      <c r="BE63" s="1"/>
      <c r="BF63" s="1"/>
      <c r="BG63" s="1"/>
      <c r="BH63" s="1"/>
      <c r="BI63" s="1"/>
      <c r="BJ63" s="1"/>
      <c r="BK63" s="1"/>
      <c r="BL63" s="1"/>
      <c r="BM63" s="1"/>
      <c r="BN63" s="1"/>
      <c r="BO63" s="1"/>
      <c r="BP63" s="1"/>
      <c r="BQ63" s="1"/>
    </row>
    <row r="64" spans="1:69" ht="69.95" customHeight="1" x14ac:dyDescent="0.25">
      <c r="A64" s="40">
        <v>61</v>
      </c>
      <c r="B64" s="49" t="s">
        <v>26</v>
      </c>
      <c r="C64" s="39">
        <v>5000</v>
      </c>
      <c r="D64" s="42">
        <v>650</v>
      </c>
      <c r="E64" s="42" t="s">
        <v>25</v>
      </c>
      <c r="F64" s="42">
        <v>555</v>
      </c>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v>290</v>
      </c>
      <c r="AW64" s="44">
        <f t="shared" si="0"/>
        <v>1450000</v>
      </c>
      <c r="AX64" s="37">
        <f>SUM(D64:F64)/3</f>
        <v>401.66666666666669</v>
      </c>
      <c r="AY64" s="68">
        <f>AX64*C64</f>
        <v>2008333.3333333335</v>
      </c>
      <c r="AZ64" s="68">
        <f>MEDIAN(D64:F64)</f>
        <v>602.5</v>
      </c>
      <c r="BA64" s="75">
        <f>STDEV(D64:F64)</f>
        <v>67.175144212722017</v>
      </c>
      <c r="BB64" s="38">
        <f t="shared" si="2"/>
        <v>0.16724102293623738</v>
      </c>
      <c r="BC64" s="78">
        <f t="shared" si="1"/>
        <v>167361.11111111112</v>
      </c>
      <c r="BD64" s="1"/>
      <c r="BE64" s="1"/>
      <c r="BF64" s="1"/>
      <c r="BG64" s="1"/>
      <c r="BH64" s="1"/>
      <c r="BI64" s="1"/>
      <c r="BJ64" s="1"/>
      <c r="BK64" s="1"/>
      <c r="BL64" s="1"/>
      <c r="BM64" s="1"/>
      <c r="BN64" s="1"/>
      <c r="BO64" s="1"/>
      <c r="BP64" s="1"/>
      <c r="BQ64" s="1"/>
    </row>
    <row r="65" spans="1:55" s="5" customFormat="1" ht="69.95" customHeight="1" x14ac:dyDescent="0.25">
      <c r="A65" s="40">
        <v>62</v>
      </c>
      <c r="B65" s="49" t="s">
        <v>27</v>
      </c>
      <c r="C65" s="39">
        <v>5000</v>
      </c>
      <c r="D65" s="42">
        <v>650</v>
      </c>
      <c r="E65" s="42">
        <v>290</v>
      </c>
      <c r="F65" s="42">
        <v>555</v>
      </c>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v>290</v>
      </c>
      <c r="AW65" s="44">
        <f t="shared" si="0"/>
        <v>1450000</v>
      </c>
      <c r="AX65" s="37">
        <f>SUM(D65:F65)/3</f>
        <v>498.33333333333331</v>
      </c>
      <c r="AY65" s="68">
        <f>AX65*C65</f>
        <v>2491666.6666666665</v>
      </c>
      <c r="AZ65" s="68">
        <f>MEDIAN(D65:F65)</f>
        <v>555</v>
      </c>
      <c r="BA65" s="75">
        <f>STDEV(D65:F65)</f>
        <v>186.56991540259997</v>
      </c>
      <c r="BB65" s="38">
        <f t="shared" si="2"/>
        <v>0.37438779010555179</v>
      </c>
      <c r="BC65" s="78">
        <f t="shared" si="1"/>
        <v>207638.88888888888</v>
      </c>
    </row>
    <row r="66" spans="1:55" ht="69.95" customHeight="1" x14ac:dyDescent="0.25">
      <c r="A66" s="41">
        <v>63</v>
      </c>
      <c r="B66" s="49" t="s">
        <v>28</v>
      </c>
      <c r="C66" s="36">
        <v>500</v>
      </c>
      <c r="D66" s="42">
        <v>650</v>
      </c>
      <c r="E66" s="42">
        <v>330</v>
      </c>
      <c r="F66" s="42">
        <v>555</v>
      </c>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v>330</v>
      </c>
      <c r="AW66" s="44">
        <f t="shared" si="0"/>
        <v>165000</v>
      </c>
      <c r="AX66" s="37">
        <f>SUM(D66:F66)/3</f>
        <v>511.66666666666669</v>
      </c>
      <c r="AY66" s="68">
        <f>AX66*C66</f>
        <v>255833.33333333334</v>
      </c>
      <c r="AZ66" s="68">
        <f>MEDIAN(D66:F66)</f>
        <v>555</v>
      </c>
      <c r="BA66" s="75">
        <f>STDEV(D66:F66)</f>
        <v>164.34212282106287</v>
      </c>
      <c r="BB66" s="38">
        <f t="shared" si="2"/>
        <v>0.32118981658839646</v>
      </c>
      <c r="BC66" s="78">
        <f t="shared" si="1"/>
        <v>21319.444444444445</v>
      </c>
    </row>
    <row r="67" spans="1:55" s="10" customFormat="1" ht="69.95" customHeight="1" x14ac:dyDescent="0.25">
      <c r="A67" s="41">
        <v>64</v>
      </c>
      <c r="B67" s="49" t="s">
        <v>29</v>
      </c>
      <c r="C67" s="36">
        <v>500</v>
      </c>
      <c r="D67" s="42">
        <v>650</v>
      </c>
      <c r="E67" s="42">
        <v>290</v>
      </c>
      <c r="F67" s="42">
        <v>555</v>
      </c>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v>290</v>
      </c>
      <c r="AW67" s="44">
        <f t="shared" si="0"/>
        <v>145000</v>
      </c>
      <c r="AX67" s="37">
        <f>SUM(D67:F67)/3</f>
        <v>498.33333333333331</v>
      </c>
      <c r="AY67" s="68">
        <f>AX67*C67</f>
        <v>249166.66666666666</v>
      </c>
      <c r="AZ67" s="68">
        <f>MEDIAN(D67:F67)</f>
        <v>555</v>
      </c>
      <c r="BA67" s="75">
        <f>STDEV(D67:F67)</f>
        <v>186.56991540259997</v>
      </c>
      <c r="BB67" s="38">
        <f t="shared" si="2"/>
        <v>0.37438779010555179</v>
      </c>
      <c r="BC67" s="78">
        <f t="shared" si="1"/>
        <v>20763.888888888887</v>
      </c>
    </row>
    <row r="68" spans="1:55" s="10" customFormat="1" ht="69.95" customHeight="1" x14ac:dyDescent="0.25">
      <c r="A68" s="40">
        <v>65</v>
      </c>
      <c r="B68" s="50" t="s">
        <v>30</v>
      </c>
      <c r="C68" s="48">
        <v>1000</v>
      </c>
      <c r="D68" s="42">
        <v>650</v>
      </c>
      <c r="E68" s="42">
        <v>330</v>
      </c>
      <c r="F68" s="42">
        <v>689</v>
      </c>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v>330</v>
      </c>
      <c r="AW68" s="44">
        <f t="shared" si="0"/>
        <v>330000</v>
      </c>
      <c r="AX68" s="37">
        <f>SUM(D68:F68)/3</f>
        <v>556.33333333333337</v>
      </c>
      <c r="AY68" s="37">
        <f>AX68*C68</f>
        <v>556333.33333333337</v>
      </c>
      <c r="AZ68" s="37">
        <f>MEDIAN(D68:F68)</f>
        <v>650</v>
      </c>
      <c r="BA68" s="87">
        <f>STDEV(D68:F68)</f>
        <v>196.97800215590905</v>
      </c>
      <c r="BB68" s="38">
        <f t="shared" si="2"/>
        <v>0.35406471328204142</v>
      </c>
      <c r="BC68" s="78">
        <f t="shared" si="1"/>
        <v>46361.111111111117</v>
      </c>
    </row>
    <row r="69" spans="1:55" ht="93.75" customHeight="1" x14ac:dyDescent="0.25">
      <c r="A69" s="45"/>
      <c r="B69" s="46"/>
      <c r="C69" s="46"/>
      <c r="D69" s="47"/>
      <c r="E69" s="17"/>
      <c r="F69" s="18"/>
      <c r="G69" s="18"/>
      <c r="H69" s="18"/>
      <c r="I69" s="18"/>
      <c r="J69" s="18"/>
      <c r="K69" s="18"/>
      <c r="L69" s="18"/>
      <c r="M69" s="18"/>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7"/>
      <c r="AR69" s="17"/>
      <c r="AS69" s="17"/>
      <c r="AT69" s="88" t="s">
        <v>177</v>
      </c>
      <c r="AU69" s="88"/>
      <c r="AV69" s="89">
        <f>SUM(AW4:AW68)</f>
        <v>6449772.5</v>
      </c>
      <c r="AW69" s="89"/>
      <c r="AX69" s="83"/>
      <c r="AY69" s="84"/>
      <c r="AZ69" s="85"/>
      <c r="BA69" s="85"/>
      <c r="BB69" s="84"/>
      <c r="BC69" s="86"/>
    </row>
    <row r="70" spans="1:55" s="8" customFormat="1" ht="102.75" customHeight="1" x14ac:dyDescent="0.25">
      <c r="A70" s="15"/>
      <c r="B70" s="16"/>
      <c r="C70" s="16"/>
      <c r="D70" s="17"/>
      <c r="E70" s="17"/>
      <c r="F70" s="18"/>
      <c r="G70" s="18"/>
      <c r="H70" s="18"/>
      <c r="I70" s="18"/>
      <c r="J70" s="18"/>
      <c r="K70" s="18"/>
      <c r="L70" s="18"/>
      <c r="M70" s="18"/>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7"/>
      <c r="AR70" s="17"/>
      <c r="AS70" s="17"/>
      <c r="AT70" s="17"/>
      <c r="AU70" s="17"/>
      <c r="AV70" s="17"/>
      <c r="AW70" s="17"/>
      <c r="AX70" s="17"/>
      <c r="AY70" s="17"/>
      <c r="AZ70" s="20"/>
      <c r="BA70" s="20"/>
      <c r="BB70" s="21"/>
      <c r="BC70"/>
    </row>
    <row r="71" spans="1:55" s="8" customFormat="1" ht="102.75" customHeight="1" x14ac:dyDescent="0.25">
      <c r="A71" s="15"/>
      <c r="B71" s="16"/>
      <c r="C71" s="16"/>
      <c r="D71" s="17"/>
      <c r="E71" s="17"/>
      <c r="F71" s="18"/>
      <c r="G71" s="18"/>
      <c r="H71" s="18"/>
      <c r="I71" s="18"/>
      <c r="J71" s="18"/>
      <c r="K71" s="18"/>
      <c r="L71" s="18"/>
      <c r="M71" s="18"/>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7"/>
      <c r="AR71" s="17"/>
      <c r="AS71" s="17"/>
      <c r="AT71" s="17"/>
      <c r="AU71" s="17"/>
      <c r="AV71" s="17"/>
      <c r="AW71" s="17"/>
      <c r="AX71" s="17"/>
      <c r="AY71" s="17"/>
      <c r="AZ71" s="20"/>
      <c r="BA71" s="20"/>
      <c r="BB71" s="21"/>
      <c r="BC71"/>
    </row>
    <row r="72" spans="1:55" s="6" customFormat="1" ht="63.75" customHeight="1" x14ac:dyDescent="0.25">
      <c r="A72" s="21"/>
      <c r="B72" s="21"/>
      <c r="C72" s="21"/>
      <c r="D72" s="21"/>
      <c r="E72" s="21"/>
      <c r="F72" s="22"/>
      <c r="G72" s="22"/>
      <c r="H72" s="22"/>
      <c r="I72" s="22"/>
      <c r="J72" s="22"/>
      <c r="K72" s="22"/>
      <c r="L72" s="22"/>
      <c r="M72" s="28"/>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3"/>
      <c r="AY72" s="23"/>
      <c r="AZ72" s="23"/>
      <c r="BA72" s="23"/>
      <c r="BB72" s="23"/>
      <c r="BC72"/>
    </row>
    <row r="73" spans="1:55" s="7" customFormat="1" ht="79.5" customHeight="1" x14ac:dyDescent="0.25">
      <c r="A73" s="12" t="s">
        <v>11</v>
      </c>
      <c r="B73" s="24"/>
      <c r="C73" s="24"/>
      <c r="D73" s="24"/>
      <c r="E73" s="24"/>
      <c r="F73" s="24"/>
      <c r="G73" s="24"/>
      <c r="H73" s="24"/>
      <c r="I73" s="24"/>
      <c r="J73" s="24"/>
      <c r="K73" s="24"/>
      <c r="L73" s="24"/>
      <c r="M73" s="32"/>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5"/>
      <c r="BA73" s="14"/>
      <c r="BB73" s="23"/>
      <c r="BC73"/>
    </row>
    <row r="74" spans="1:55" s="7" customFormat="1" ht="22.5" x14ac:dyDescent="0.25">
      <c r="A74" s="12" t="s">
        <v>7</v>
      </c>
      <c r="B74" s="25"/>
      <c r="C74" s="12" t="s">
        <v>8</v>
      </c>
      <c r="D74" s="24"/>
      <c r="E74" s="25"/>
      <c r="F74" s="12" t="s">
        <v>12</v>
      </c>
      <c r="G74" s="30"/>
      <c r="H74" s="30"/>
      <c r="I74" s="30"/>
      <c r="J74" s="30"/>
      <c r="K74" s="30"/>
      <c r="L74" s="30"/>
      <c r="M74" s="30"/>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 t="s">
        <v>13</v>
      </c>
      <c r="AR74" s="2"/>
      <c r="AS74" s="2"/>
      <c r="AT74" s="2"/>
      <c r="AU74" s="2"/>
      <c r="AV74" s="2" t="s">
        <v>14</v>
      </c>
      <c r="AW74" s="12"/>
      <c r="AX74" s="12" t="s">
        <v>15</v>
      </c>
      <c r="AY74" s="30"/>
      <c r="AZ74" s="25"/>
      <c r="BA74" s="14"/>
      <c r="BB74" s="23"/>
      <c r="BC74"/>
    </row>
    <row r="75" spans="1:55" s="7" customFormat="1" ht="37.5" customHeight="1" x14ac:dyDescent="0.25">
      <c r="A75" s="13" t="s">
        <v>16</v>
      </c>
      <c r="B75" s="25"/>
      <c r="C75" s="13" t="s">
        <v>17</v>
      </c>
      <c r="D75" s="24"/>
      <c r="E75" s="25"/>
      <c r="F75" s="13" t="s">
        <v>18</v>
      </c>
      <c r="G75" s="31"/>
      <c r="H75" s="31"/>
      <c r="I75" s="31"/>
      <c r="J75" s="31"/>
      <c r="K75" s="31"/>
      <c r="L75" s="31"/>
      <c r="M75" s="31"/>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3" t="s">
        <v>19</v>
      </c>
      <c r="AR75" s="3"/>
      <c r="AS75" s="3"/>
      <c r="AT75" s="3"/>
      <c r="AU75" s="3"/>
      <c r="AV75" s="4" t="s">
        <v>20</v>
      </c>
      <c r="AW75" s="26"/>
      <c r="AX75" s="26"/>
      <c r="AY75" s="76"/>
      <c r="AZ75" s="25"/>
      <c r="BA75" s="14"/>
      <c r="BB75" s="23"/>
      <c r="BC75"/>
    </row>
    <row r="76" spans="1:55" s="9" customFormat="1" ht="247.5" x14ac:dyDescent="0.25">
      <c r="A76" s="11" t="s">
        <v>21</v>
      </c>
      <c r="B76" s="24"/>
      <c r="C76" s="24"/>
      <c r="D76" s="24"/>
      <c r="E76" s="24"/>
      <c r="F76" s="24"/>
      <c r="G76" s="24"/>
      <c r="H76" s="24"/>
      <c r="I76" s="24"/>
      <c r="J76" s="24"/>
      <c r="K76" s="24"/>
      <c r="L76" s="24"/>
      <c r="M76" s="32"/>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5"/>
      <c r="BA76" s="14"/>
      <c r="BB76" s="23"/>
      <c r="BC76"/>
    </row>
    <row r="77" spans="1:55" s="7" customFormat="1" x14ac:dyDescent="0.25">
      <c r="A77" s="23"/>
      <c r="B77" s="21"/>
      <c r="C77" s="21"/>
      <c r="D77" s="23"/>
      <c r="E77" s="23"/>
      <c r="F77" s="27"/>
      <c r="G77" s="27"/>
      <c r="H77" s="27"/>
      <c r="I77" s="27"/>
      <c r="J77" s="27"/>
      <c r="K77" s="27"/>
      <c r="L77" s="27"/>
      <c r="M77" s="29"/>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row>
    <row r="78" spans="1:55" s="7" customFormat="1" x14ac:dyDescent="0.25">
      <c r="A78" s="23"/>
      <c r="B78" s="21"/>
      <c r="C78" s="21"/>
      <c r="D78" s="23"/>
      <c r="E78" s="23"/>
      <c r="F78" s="27"/>
      <c r="G78" s="27"/>
      <c r="H78" s="27"/>
      <c r="I78" s="27"/>
      <c r="J78" s="27"/>
      <c r="K78" s="27"/>
      <c r="L78" s="27"/>
      <c r="M78" s="29"/>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row>
    <row r="79" spans="1:55" s="7" customFormat="1" ht="72" customHeight="1" x14ac:dyDescent="0.25">
      <c r="A79" s="23"/>
      <c r="B79" s="21"/>
      <c r="C79" s="21"/>
      <c r="D79" s="23"/>
      <c r="E79" s="23"/>
      <c r="F79" s="27"/>
      <c r="G79" s="27"/>
      <c r="H79" s="27"/>
      <c r="I79" s="27"/>
      <c r="J79" s="27"/>
      <c r="K79" s="27"/>
      <c r="L79" s="27"/>
      <c r="M79" s="29"/>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row>
    <row r="80" spans="1:55" s="7" customFormat="1" ht="78" customHeight="1" x14ac:dyDescent="0.25">
      <c r="A80" s="23"/>
      <c r="B80" s="21"/>
      <c r="C80" s="21"/>
      <c r="D80" s="23"/>
      <c r="E80" s="23"/>
      <c r="F80" s="27"/>
      <c r="G80" s="27"/>
      <c r="H80" s="27"/>
      <c r="I80" s="27"/>
      <c r="J80" s="27"/>
      <c r="K80" s="27"/>
      <c r="L80" s="27"/>
      <c r="M80" s="29"/>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row>
    <row r="81" spans="1:55" s="7" customFormat="1" ht="72.75" customHeight="1" x14ac:dyDescent="0.25">
      <c r="A81" s="23"/>
      <c r="B81" s="21"/>
      <c r="C81" s="21"/>
      <c r="D81" s="23"/>
      <c r="E81" s="23"/>
      <c r="F81" s="27"/>
      <c r="G81" s="27"/>
      <c r="H81" s="27"/>
      <c r="I81" s="27"/>
      <c r="J81" s="27"/>
      <c r="K81" s="27"/>
      <c r="L81" s="27"/>
      <c r="M81" s="29"/>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row>
    <row r="82" spans="1:55" s="7" customFormat="1" ht="78.75" customHeight="1" x14ac:dyDescent="0.25">
      <c r="A82" s="23"/>
      <c r="B82" s="21"/>
      <c r="C82" s="21"/>
      <c r="D82" s="23"/>
      <c r="E82" s="23"/>
      <c r="F82" s="27"/>
      <c r="G82" s="27"/>
      <c r="H82" s="27"/>
      <c r="I82" s="27"/>
      <c r="J82" s="27"/>
      <c r="K82" s="27"/>
      <c r="L82" s="27"/>
      <c r="M82" s="29"/>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row>
    <row r="83" spans="1:55" s="7" customFormat="1" ht="75" customHeight="1" x14ac:dyDescent="0.25">
      <c r="A83" s="23"/>
      <c r="B83" s="21"/>
      <c r="C83" s="21"/>
      <c r="D83" s="23"/>
      <c r="E83" s="23"/>
      <c r="F83" s="27"/>
      <c r="G83" s="27"/>
      <c r="H83" s="27"/>
      <c r="I83" s="27"/>
      <c r="J83" s="27"/>
      <c r="K83" s="27"/>
      <c r="L83" s="27"/>
      <c r="M83" s="29"/>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row>
    <row r="84" spans="1:55" s="7" customFormat="1" ht="91.5" customHeight="1" x14ac:dyDescent="0.25">
      <c r="A84" s="23"/>
      <c r="B84" s="21"/>
      <c r="C84" s="21"/>
      <c r="D84" s="23"/>
      <c r="E84" s="23"/>
      <c r="F84" s="27"/>
      <c r="G84" s="27"/>
      <c r="H84" s="27"/>
      <c r="I84" s="27"/>
      <c r="J84" s="27"/>
      <c r="K84" s="27"/>
      <c r="L84" s="27"/>
      <c r="M84" s="29"/>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row>
    <row r="85" spans="1:55" s="7" customFormat="1" ht="93" customHeight="1" x14ac:dyDescent="0.25">
      <c r="A85" s="23"/>
      <c r="B85" s="21"/>
      <c r="C85" s="21"/>
      <c r="D85" s="23"/>
      <c r="E85" s="23"/>
      <c r="F85" s="27"/>
      <c r="G85" s="27"/>
      <c r="H85" s="27"/>
      <c r="I85" s="27"/>
      <c r="J85" s="27"/>
      <c r="K85" s="27"/>
      <c r="L85" s="27"/>
      <c r="M85" s="29"/>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row>
    <row r="86" spans="1:55" s="7" customFormat="1" ht="81.75" customHeight="1" x14ac:dyDescent="0.25">
      <c r="A86" s="23"/>
      <c r="B86" s="21"/>
      <c r="C86" s="21"/>
      <c r="D86" s="23"/>
      <c r="E86" s="23"/>
      <c r="F86" s="27"/>
      <c r="G86" s="27"/>
      <c r="H86" s="27"/>
      <c r="I86" s="27"/>
      <c r="J86" s="27"/>
      <c r="K86" s="27"/>
      <c r="L86" s="27"/>
      <c r="M86" s="29"/>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row>
    <row r="87" spans="1:55" s="7" customFormat="1" ht="77.25" customHeight="1" x14ac:dyDescent="0.25">
      <c r="A87" s="23"/>
      <c r="B87" s="21"/>
      <c r="C87" s="21"/>
      <c r="D87" s="23"/>
      <c r="E87" s="23"/>
      <c r="F87" s="27"/>
      <c r="G87" s="27"/>
      <c r="H87" s="27"/>
      <c r="I87" s="27"/>
      <c r="J87" s="27"/>
      <c r="K87" s="27"/>
      <c r="L87" s="27"/>
      <c r="M87" s="29"/>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row>
    <row r="88" spans="1:55" s="8" customFormat="1" ht="81" customHeight="1" x14ac:dyDescent="0.25">
      <c r="A88" s="23"/>
      <c r="B88" s="21"/>
      <c r="C88" s="21"/>
      <c r="D88" s="23"/>
      <c r="E88" s="23"/>
      <c r="F88" s="27"/>
      <c r="G88" s="27"/>
      <c r="H88" s="27"/>
      <c r="I88" s="27"/>
      <c r="J88" s="27"/>
      <c r="K88" s="27"/>
      <c r="L88" s="27"/>
      <c r="M88" s="29"/>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row>
    <row r="89" spans="1:55" s="7" customFormat="1" ht="37.5" customHeight="1" x14ac:dyDescent="0.25">
      <c r="A89" s="23"/>
      <c r="B89" s="21"/>
      <c r="C89" s="21"/>
      <c r="D89" s="23"/>
      <c r="E89" s="23"/>
      <c r="F89" s="27"/>
      <c r="G89" s="27"/>
      <c r="H89" s="27"/>
      <c r="I89" s="27"/>
      <c r="J89" s="27"/>
      <c r="K89" s="27"/>
      <c r="L89" s="27"/>
      <c r="M89" s="29"/>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row>
    <row r="90" spans="1:55" s="7" customFormat="1" ht="30.75" customHeight="1" x14ac:dyDescent="0.25">
      <c r="A90" s="23"/>
      <c r="B90" s="21"/>
      <c r="C90" s="21"/>
      <c r="D90" s="23"/>
      <c r="E90" s="23"/>
      <c r="F90" s="27"/>
      <c r="G90" s="27"/>
      <c r="H90" s="27"/>
      <c r="I90" s="27"/>
      <c r="J90" s="27"/>
      <c r="K90" s="27"/>
      <c r="L90" s="27"/>
      <c r="M90" s="29"/>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row>
    <row r="91" spans="1:55" s="7" customFormat="1" ht="30" customHeight="1" x14ac:dyDescent="0.25">
      <c r="A91" s="23"/>
      <c r="B91" s="21"/>
      <c r="C91" s="21"/>
      <c r="D91" s="23"/>
      <c r="E91" s="23"/>
      <c r="F91" s="27"/>
      <c r="G91" s="27"/>
      <c r="H91" s="27"/>
      <c r="I91" s="27"/>
      <c r="J91" s="27"/>
      <c r="K91" s="27"/>
      <c r="L91" s="27"/>
      <c r="M91" s="29"/>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row>
    <row r="92" spans="1:55" s="7" customFormat="1" ht="142.5" customHeight="1" x14ac:dyDescent="0.25">
      <c r="A92" s="23"/>
      <c r="B92" s="21"/>
      <c r="C92" s="21"/>
      <c r="D92" s="23"/>
      <c r="E92" s="23"/>
      <c r="F92" s="27"/>
      <c r="G92" s="27"/>
      <c r="H92" s="27"/>
      <c r="I92" s="27"/>
      <c r="J92" s="27"/>
      <c r="K92" s="27"/>
      <c r="L92" s="27"/>
      <c r="M92" s="29"/>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row>
    <row r="93" spans="1:55" s="7" customFormat="1" ht="124.5" customHeight="1" x14ac:dyDescent="0.25">
      <c r="A93" s="23"/>
      <c r="B93" s="21"/>
      <c r="C93" s="21"/>
      <c r="D93" s="23"/>
      <c r="E93" s="23"/>
      <c r="F93" s="27"/>
      <c r="G93" s="27"/>
      <c r="H93" s="27"/>
      <c r="I93" s="27"/>
      <c r="J93" s="27"/>
      <c r="K93" s="27"/>
      <c r="L93" s="27"/>
      <c r="M93" s="29"/>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row>
    <row r="94" spans="1:55" s="7" customFormat="1" x14ac:dyDescent="0.25">
      <c r="A94" s="23"/>
      <c r="B94" s="21"/>
      <c r="C94" s="21"/>
      <c r="D94" s="23"/>
      <c r="E94" s="23"/>
      <c r="F94" s="27"/>
      <c r="G94" s="27"/>
      <c r="H94" s="27"/>
      <c r="I94" s="27"/>
      <c r="J94" s="27"/>
      <c r="K94" s="27"/>
      <c r="L94" s="27"/>
      <c r="M94" s="29"/>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row>
    <row r="95" spans="1:55" s="7" customFormat="1" ht="42.75" customHeight="1" x14ac:dyDescent="0.25">
      <c r="A95" s="23"/>
      <c r="B95" s="21"/>
      <c r="C95" s="21"/>
      <c r="D95" s="23"/>
      <c r="E95" s="23"/>
      <c r="F95" s="27"/>
      <c r="G95" s="27"/>
      <c r="H95" s="27"/>
      <c r="I95" s="27"/>
      <c r="J95" s="27"/>
      <c r="K95" s="27"/>
      <c r="L95" s="27"/>
      <c r="M95" s="29"/>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row>
    <row r="96" spans="1:55" s="7" customFormat="1" ht="48" customHeight="1" x14ac:dyDescent="0.25">
      <c r="A96" s="23"/>
      <c r="B96" s="21"/>
      <c r="C96" s="21"/>
      <c r="D96" s="23"/>
      <c r="E96" s="23"/>
      <c r="F96" s="27"/>
      <c r="G96" s="27"/>
      <c r="H96" s="27"/>
      <c r="I96" s="27"/>
      <c r="J96" s="27"/>
      <c r="K96" s="27"/>
      <c r="L96" s="27"/>
      <c r="M96" s="29"/>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row>
    <row r="97" spans="1:55" s="7" customFormat="1" ht="153.75" customHeight="1" x14ac:dyDescent="0.25">
      <c r="A97" s="23"/>
      <c r="B97" s="21"/>
      <c r="C97" s="21"/>
      <c r="D97" s="23"/>
      <c r="E97" s="23"/>
      <c r="F97" s="27"/>
      <c r="G97" s="27"/>
      <c r="H97" s="27"/>
      <c r="I97" s="27"/>
      <c r="J97" s="27"/>
      <c r="K97" s="27"/>
      <c r="L97" s="27"/>
      <c r="M97" s="29"/>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row>
    <row r="98" spans="1:55" s="7" customFormat="1" ht="49.5" customHeight="1" x14ac:dyDescent="0.25">
      <c r="A98" s="23"/>
      <c r="B98" s="21"/>
      <c r="C98" s="21"/>
      <c r="D98" s="23"/>
      <c r="E98" s="23"/>
      <c r="F98" s="27"/>
      <c r="G98" s="27"/>
      <c r="H98" s="27"/>
      <c r="I98" s="27"/>
      <c r="J98" s="27"/>
      <c r="K98" s="27"/>
      <c r="L98" s="27"/>
      <c r="M98" s="29"/>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row>
    <row r="99" spans="1:55" s="7" customFormat="1" ht="33" customHeight="1" x14ac:dyDescent="0.25">
      <c r="A99" s="23"/>
      <c r="B99" s="21"/>
      <c r="C99" s="21"/>
      <c r="D99" s="23"/>
      <c r="E99" s="23"/>
      <c r="F99" s="27"/>
      <c r="G99" s="27"/>
      <c r="H99" s="27"/>
      <c r="I99" s="27"/>
      <c r="J99" s="27"/>
      <c r="K99" s="27"/>
      <c r="L99" s="27"/>
      <c r="M99" s="29"/>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row>
    <row r="100" spans="1:55" s="7" customFormat="1" ht="112.5" customHeight="1" x14ac:dyDescent="0.25">
      <c r="A100" s="23"/>
      <c r="B100" s="21"/>
      <c r="C100" s="21"/>
      <c r="D100" s="23"/>
      <c r="E100" s="23"/>
      <c r="F100" s="27"/>
      <c r="G100" s="27"/>
      <c r="H100" s="27"/>
      <c r="I100" s="27"/>
      <c r="J100" s="27"/>
      <c r="K100" s="27"/>
      <c r="L100" s="27"/>
      <c r="M100" s="29"/>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row>
    <row r="101" spans="1:55" s="7" customFormat="1" ht="31.5" customHeight="1" x14ac:dyDescent="0.25">
      <c r="A101" s="23"/>
      <c r="B101" s="21"/>
      <c r="C101" s="21"/>
      <c r="D101" s="23"/>
      <c r="E101" s="23"/>
      <c r="F101" s="27"/>
      <c r="G101" s="27"/>
      <c r="H101" s="27"/>
      <c r="I101" s="27"/>
      <c r="J101" s="27"/>
      <c r="K101" s="27"/>
      <c r="L101" s="27"/>
      <c r="M101" s="29"/>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row>
    <row r="102" spans="1:55" s="7" customFormat="1" ht="31.5" customHeight="1" x14ac:dyDescent="0.25">
      <c r="A102" s="23"/>
      <c r="B102" s="21"/>
      <c r="C102" s="21"/>
      <c r="D102" s="23"/>
      <c r="E102" s="23"/>
      <c r="F102" s="27"/>
      <c r="G102" s="27"/>
      <c r="H102" s="27"/>
      <c r="I102" s="27"/>
      <c r="J102" s="27"/>
      <c r="K102" s="27"/>
      <c r="L102" s="27"/>
      <c r="M102" s="29"/>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row>
    <row r="103" spans="1:55" s="7" customFormat="1" ht="33" customHeight="1" x14ac:dyDescent="0.25">
      <c r="A103" s="23"/>
      <c r="B103" s="21"/>
      <c r="C103" s="21"/>
      <c r="D103" s="23"/>
      <c r="E103" s="23"/>
      <c r="F103" s="27"/>
      <c r="G103" s="27"/>
      <c r="H103" s="27"/>
      <c r="I103" s="27"/>
      <c r="J103" s="27"/>
      <c r="K103" s="27"/>
      <c r="L103" s="27"/>
      <c r="M103" s="29"/>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row>
    <row r="104" spans="1:55" s="7" customFormat="1" x14ac:dyDescent="0.25">
      <c r="A104" s="23"/>
      <c r="B104" s="21"/>
      <c r="C104" s="21"/>
      <c r="D104" s="23"/>
      <c r="E104" s="23"/>
      <c r="F104" s="27"/>
      <c r="G104" s="27"/>
      <c r="H104" s="27"/>
      <c r="I104" s="27"/>
      <c r="J104" s="27"/>
      <c r="K104" s="27"/>
      <c r="L104" s="27"/>
      <c r="M104" s="29"/>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row>
    <row r="105" spans="1:55" s="7" customFormat="1" ht="36.75" customHeight="1" x14ac:dyDescent="0.25">
      <c r="A105" s="23"/>
      <c r="B105" s="21"/>
      <c r="C105" s="21"/>
      <c r="D105" s="23"/>
      <c r="E105" s="23"/>
      <c r="F105" s="27"/>
      <c r="G105" s="27"/>
      <c r="H105" s="27"/>
      <c r="I105" s="27"/>
      <c r="J105" s="27"/>
      <c r="K105" s="27"/>
      <c r="L105" s="27"/>
      <c r="M105" s="29"/>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row>
    <row r="106" spans="1:55" s="7" customFormat="1" ht="42.75" customHeight="1" x14ac:dyDescent="0.25">
      <c r="A106" s="23"/>
      <c r="B106" s="21"/>
      <c r="C106" s="21"/>
      <c r="D106" s="23"/>
      <c r="E106" s="23"/>
      <c r="F106" s="27"/>
      <c r="G106" s="27"/>
      <c r="H106" s="27"/>
      <c r="I106" s="27"/>
      <c r="J106" s="27"/>
      <c r="K106" s="27"/>
      <c r="L106" s="27"/>
      <c r="M106" s="29"/>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row>
    <row r="107" spans="1:55" s="7" customFormat="1" ht="42.75" customHeight="1" x14ac:dyDescent="0.25">
      <c r="A107" s="23"/>
      <c r="B107" s="21"/>
      <c r="C107" s="21"/>
      <c r="D107" s="23"/>
      <c r="E107" s="23"/>
      <c r="F107" s="27"/>
      <c r="G107" s="27"/>
      <c r="H107" s="27"/>
      <c r="I107" s="27"/>
      <c r="J107" s="27"/>
      <c r="K107" s="27"/>
      <c r="L107" s="27"/>
      <c r="M107" s="29"/>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row>
    <row r="108" spans="1:55" s="7" customFormat="1" ht="36" customHeight="1" x14ac:dyDescent="0.25">
      <c r="A108" s="23"/>
      <c r="B108" s="21"/>
      <c r="C108" s="21"/>
      <c r="D108" s="23"/>
      <c r="E108" s="23"/>
      <c r="F108" s="27"/>
      <c r="G108" s="27"/>
      <c r="H108" s="27"/>
      <c r="I108" s="27"/>
      <c r="J108" s="27"/>
      <c r="K108" s="27"/>
      <c r="L108" s="27"/>
      <c r="M108" s="29"/>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row>
    <row r="109" spans="1:55" s="7" customFormat="1" ht="37.5" customHeight="1" x14ac:dyDescent="0.25">
      <c r="A109" s="23"/>
      <c r="B109" s="21"/>
      <c r="C109" s="21"/>
      <c r="D109" s="23"/>
      <c r="E109" s="23"/>
      <c r="F109" s="27"/>
      <c r="G109" s="27"/>
      <c r="H109" s="27"/>
      <c r="I109" s="27"/>
      <c r="J109" s="27"/>
      <c r="K109" s="27"/>
      <c r="L109" s="27"/>
      <c r="M109" s="29"/>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row>
    <row r="110" spans="1:55" s="7" customFormat="1" ht="144" customHeight="1" x14ac:dyDescent="0.25">
      <c r="A110" s="23"/>
      <c r="B110" s="21"/>
      <c r="C110" s="21"/>
      <c r="D110" s="23"/>
      <c r="E110" s="23"/>
      <c r="F110" s="27"/>
      <c r="G110" s="27"/>
      <c r="H110" s="27"/>
      <c r="I110" s="27"/>
      <c r="J110" s="27"/>
      <c r="K110" s="27"/>
      <c r="L110" s="27"/>
      <c r="M110" s="29"/>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row>
    <row r="111" spans="1:55" s="7" customFormat="1" ht="113.25" customHeight="1" x14ac:dyDescent="0.25">
      <c r="A111" s="23"/>
      <c r="B111" s="21"/>
      <c r="C111" s="21"/>
      <c r="D111" s="23"/>
      <c r="E111" s="23"/>
      <c r="F111" s="27"/>
      <c r="G111" s="27"/>
      <c r="H111" s="27"/>
      <c r="I111" s="27"/>
      <c r="J111" s="27"/>
      <c r="K111" s="27"/>
      <c r="L111" s="27"/>
      <c r="M111" s="29"/>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row>
    <row r="112" spans="1:55" s="7" customFormat="1" ht="139.5" customHeight="1" x14ac:dyDescent="0.25">
      <c r="A112" s="23"/>
      <c r="B112" s="21"/>
      <c r="C112" s="21"/>
      <c r="D112" s="23"/>
      <c r="E112" s="23"/>
      <c r="F112" s="27"/>
      <c r="G112" s="27"/>
      <c r="H112" s="27"/>
      <c r="I112" s="27"/>
      <c r="J112" s="27"/>
      <c r="K112" s="27"/>
      <c r="L112" s="27"/>
      <c r="M112" s="29"/>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row>
    <row r="113" spans="1:56" s="7" customFormat="1" ht="194.25" customHeight="1" x14ac:dyDescent="0.25">
      <c r="A113" s="23"/>
      <c r="B113" s="21"/>
      <c r="C113" s="21"/>
      <c r="D113" s="23"/>
      <c r="E113" s="23"/>
      <c r="F113" s="27"/>
      <c r="G113" s="27"/>
      <c r="H113" s="27"/>
      <c r="I113" s="27"/>
      <c r="J113" s="27"/>
      <c r="K113" s="27"/>
      <c r="L113" s="27"/>
      <c r="M113" s="29"/>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row>
    <row r="114" spans="1:56" s="7" customFormat="1" ht="198" customHeight="1" x14ac:dyDescent="0.25">
      <c r="A114" s="23"/>
      <c r="B114" s="21"/>
      <c r="C114" s="21"/>
      <c r="D114" s="23"/>
      <c r="E114" s="23"/>
      <c r="F114" s="27"/>
      <c r="G114" s="27"/>
      <c r="H114" s="27"/>
      <c r="I114" s="27"/>
      <c r="J114" s="27"/>
      <c r="K114" s="27"/>
      <c r="L114" s="27"/>
      <c r="M114" s="29"/>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row>
    <row r="115" spans="1:56" s="7" customFormat="1" ht="162.75" customHeight="1" x14ac:dyDescent="0.25">
      <c r="A115" s="23"/>
      <c r="B115" s="21"/>
      <c r="C115" s="21"/>
      <c r="D115" s="23"/>
      <c r="E115" s="23"/>
      <c r="F115" s="27"/>
      <c r="G115" s="27"/>
      <c r="H115" s="27"/>
      <c r="I115" s="27"/>
      <c r="J115" s="27"/>
      <c r="K115" s="27"/>
      <c r="L115" s="27"/>
      <c r="M115" s="29"/>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row>
    <row r="116" spans="1:56" s="7" customFormat="1" ht="155.25" customHeight="1" x14ac:dyDescent="0.25">
      <c r="A116" s="23"/>
      <c r="B116" s="21"/>
      <c r="C116" s="21"/>
      <c r="D116" s="23"/>
      <c r="E116" s="23"/>
      <c r="F116" s="27"/>
      <c r="G116" s="27"/>
      <c r="H116" s="27"/>
      <c r="I116" s="27"/>
      <c r="J116" s="27"/>
      <c r="K116" s="27"/>
      <c r="L116" s="27"/>
      <c r="M116" s="29"/>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row>
    <row r="117" spans="1:56" s="7" customFormat="1" ht="153.75" customHeight="1" x14ac:dyDescent="0.25">
      <c r="A117" s="23"/>
      <c r="B117" s="21"/>
      <c r="C117" s="21"/>
      <c r="D117" s="23"/>
      <c r="E117" s="23"/>
      <c r="F117" s="27"/>
      <c r="G117" s="27"/>
      <c r="H117" s="27"/>
      <c r="I117" s="27"/>
      <c r="J117" s="27"/>
      <c r="K117" s="27"/>
      <c r="L117" s="27"/>
      <c r="M117" s="29"/>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row>
    <row r="118" spans="1:56" s="7" customFormat="1" ht="107.25" customHeight="1" x14ac:dyDescent="0.25">
      <c r="A118" s="23"/>
      <c r="B118" s="21"/>
      <c r="C118" s="21"/>
      <c r="D118" s="23"/>
      <c r="E118" s="23"/>
      <c r="F118" s="27"/>
      <c r="G118" s="27"/>
      <c r="H118" s="27"/>
      <c r="I118" s="27"/>
      <c r="J118" s="27"/>
      <c r="K118" s="27"/>
      <c r="L118" s="27"/>
      <c r="M118" s="29"/>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row>
    <row r="119" spans="1:56" s="7" customFormat="1" ht="153.75" customHeight="1" x14ac:dyDescent="0.25">
      <c r="A119" s="23"/>
      <c r="B119" s="21"/>
      <c r="C119" s="21"/>
      <c r="D119" s="23"/>
      <c r="E119" s="23"/>
      <c r="F119" s="27"/>
      <c r="G119" s="27"/>
      <c r="H119" s="27"/>
      <c r="I119" s="27"/>
      <c r="J119" s="27"/>
      <c r="K119" s="27"/>
      <c r="L119" s="27"/>
      <c r="M119" s="29"/>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row>
    <row r="120" spans="1:56" s="7" customFormat="1" ht="144" customHeight="1" x14ac:dyDescent="0.25">
      <c r="A120" s="23"/>
      <c r="B120" s="21"/>
      <c r="C120" s="21"/>
      <c r="D120" s="23"/>
      <c r="E120" s="23"/>
      <c r="F120" s="27"/>
      <c r="G120" s="27"/>
      <c r="H120" s="27"/>
      <c r="I120" s="27"/>
      <c r="J120" s="27"/>
      <c r="K120" s="27"/>
      <c r="L120" s="27"/>
      <c r="M120" s="29"/>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row>
    <row r="121" spans="1:56" s="7" customFormat="1" ht="142.5" customHeight="1" x14ac:dyDescent="0.25">
      <c r="A121" s="23"/>
      <c r="B121" s="21"/>
      <c r="C121" s="21"/>
      <c r="D121" s="23"/>
      <c r="E121" s="23"/>
      <c r="F121" s="27"/>
      <c r="G121" s="27"/>
      <c r="H121" s="27"/>
      <c r="I121" s="27"/>
      <c r="J121" s="27"/>
      <c r="K121" s="27"/>
      <c r="L121" s="27"/>
      <c r="M121" s="29"/>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row>
    <row r="122" spans="1:56" s="7" customFormat="1" ht="95.25" customHeight="1" x14ac:dyDescent="0.25">
      <c r="A122" s="23"/>
      <c r="B122" s="21"/>
      <c r="C122" s="21"/>
      <c r="D122" s="23"/>
      <c r="E122" s="23"/>
      <c r="F122" s="27"/>
      <c r="G122" s="27"/>
      <c r="H122" s="27"/>
      <c r="I122" s="27"/>
      <c r="J122" s="27"/>
      <c r="K122" s="27"/>
      <c r="L122" s="27"/>
      <c r="M122" s="29"/>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c r="AW122" s="23"/>
      <c r="AX122" s="23"/>
      <c r="AY122" s="23"/>
      <c r="AZ122" s="23"/>
      <c r="BA122" s="23"/>
      <c r="BB122" s="23"/>
      <c r="BC122"/>
    </row>
    <row r="123" spans="1:56" s="7" customFormat="1" ht="21.75" customHeight="1" x14ac:dyDescent="0.25">
      <c r="A123" s="23"/>
      <c r="B123" s="21"/>
      <c r="C123" s="21"/>
      <c r="D123" s="23"/>
      <c r="E123" s="23"/>
      <c r="F123" s="27"/>
      <c r="G123" s="27"/>
      <c r="H123" s="27"/>
      <c r="I123" s="27"/>
      <c r="J123" s="27"/>
      <c r="K123" s="27"/>
      <c r="L123" s="27"/>
      <c r="M123" s="29"/>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row>
    <row r="124" spans="1:56" s="7" customFormat="1" ht="21.75" customHeight="1" x14ac:dyDescent="0.25">
      <c r="A124" s="23"/>
      <c r="B124" s="21"/>
      <c r="C124" s="21"/>
      <c r="D124" s="23"/>
      <c r="E124" s="23"/>
      <c r="F124" s="27"/>
      <c r="G124" s="27"/>
      <c r="H124" s="27"/>
      <c r="I124" s="27"/>
      <c r="J124" s="27"/>
      <c r="K124" s="27"/>
      <c r="L124" s="27"/>
      <c r="M124" s="29"/>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c r="AZ124" s="23"/>
      <c r="BA124" s="23"/>
      <c r="BB124" s="23"/>
      <c r="BC124"/>
      <c r="BD124" s="33"/>
    </row>
    <row r="125" spans="1:56" s="7" customFormat="1" ht="42.75" customHeight="1" x14ac:dyDescent="0.25">
      <c r="A125" s="23"/>
      <c r="B125" s="21"/>
      <c r="C125" s="21"/>
      <c r="D125" s="23"/>
      <c r="E125" s="23"/>
      <c r="F125" s="27"/>
      <c r="G125" s="27"/>
      <c r="H125" s="27"/>
      <c r="I125" s="27"/>
      <c r="J125" s="27"/>
      <c r="K125" s="27"/>
      <c r="L125" s="27"/>
      <c r="M125" s="29"/>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row>
    <row r="126" spans="1:56" s="10" customFormat="1" ht="15.75" x14ac:dyDescent="0.25">
      <c r="A126" s="23"/>
      <c r="B126" s="21"/>
      <c r="C126" s="21"/>
      <c r="D126" s="23"/>
      <c r="E126" s="23"/>
      <c r="F126" s="27"/>
      <c r="G126" s="27"/>
      <c r="H126" s="27"/>
      <c r="I126" s="27"/>
      <c r="J126" s="27"/>
      <c r="K126" s="27"/>
      <c r="L126" s="27"/>
      <c r="M126" s="29"/>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row>
    <row r="127" spans="1:56" x14ac:dyDescent="0.25">
      <c r="B127" s="21"/>
      <c r="C127" s="21"/>
    </row>
    <row r="128" spans="1:56" x14ac:dyDescent="0.25">
      <c r="B128" s="21"/>
      <c r="C128" s="21"/>
    </row>
    <row r="129" spans="2:3" ht="15" customHeight="1" x14ac:dyDescent="0.25">
      <c r="B129" s="21"/>
      <c r="C129" s="21"/>
    </row>
    <row r="130" spans="2:3" x14ac:dyDescent="0.25">
      <c r="B130" s="21"/>
      <c r="C130" s="21"/>
    </row>
    <row r="131" spans="2:3" x14ac:dyDescent="0.25">
      <c r="B131" s="21"/>
      <c r="C131" s="21"/>
    </row>
    <row r="132" spans="2:3" ht="92.25" customHeight="1" x14ac:dyDescent="0.25">
      <c r="B132" s="21"/>
      <c r="C132" s="21"/>
    </row>
    <row r="133" spans="2:3" ht="33" customHeight="1" x14ac:dyDescent="0.25">
      <c r="B133" s="21"/>
      <c r="C133" s="21"/>
    </row>
    <row r="134" spans="2:3" x14ac:dyDescent="0.25">
      <c r="B134" s="21"/>
      <c r="C134" s="21"/>
    </row>
    <row r="135" spans="2:3" ht="15.75" customHeight="1" x14ac:dyDescent="0.25">
      <c r="B135" s="21"/>
      <c r="C135" s="21"/>
    </row>
    <row r="136" spans="2:3" ht="15.75" customHeight="1" x14ac:dyDescent="0.25">
      <c r="B136" s="21"/>
      <c r="C136" s="21"/>
    </row>
    <row r="137" spans="2:3" ht="15.75" customHeight="1" x14ac:dyDescent="0.25">
      <c r="B137" s="21"/>
      <c r="C137" s="21"/>
    </row>
    <row r="138" spans="2:3" ht="15.75" customHeight="1" x14ac:dyDescent="0.25">
      <c r="B138" s="21"/>
      <c r="C138" s="21"/>
    </row>
    <row r="139" spans="2:3" ht="15.75" customHeight="1" x14ac:dyDescent="0.25">
      <c r="B139" s="21"/>
      <c r="C139" s="21"/>
    </row>
    <row r="140" spans="2:3" ht="15.75" customHeight="1" x14ac:dyDescent="0.25">
      <c r="B140" s="21"/>
      <c r="C140" s="21"/>
    </row>
    <row r="141" spans="2:3" ht="15.75" customHeight="1" x14ac:dyDescent="0.25">
      <c r="B141" s="21"/>
      <c r="C141" s="21"/>
    </row>
    <row r="142" spans="2:3" ht="15.75" customHeight="1" x14ac:dyDescent="0.25">
      <c r="B142" s="21"/>
      <c r="C142" s="21"/>
    </row>
    <row r="143" spans="2:3" ht="15.75" customHeight="1" x14ac:dyDescent="0.25">
      <c r="B143" s="21"/>
      <c r="C143" s="21"/>
    </row>
    <row r="144" spans="2:3" ht="15.75" customHeight="1" x14ac:dyDescent="0.25">
      <c r="B144" s="21"/>
      <c r="C144" s="21"/>
    </row>
    <row r="145" spans="2:3" ht="15.75" customHeight="1" x14ac:dyDescent="0.25">
      <c r="B145" s="21"/>
      <c r="C145" s="21"/>
    </row>
    <row r="146" spans="2:3" ht="15.75" customHeight="1" x14ac:dyDescent="0.25">
      <c r="B146" s="21"/>
      <c r="C146" s="21"/>
    </row>
    <row r="147" spans="2:3" ht="15.75" customHeight="1" x14ac:dyDescent="0.25">
      <c r="B147" s="21"/>
      <c r="C147" s="21"/>
    </row>
    <row r="148" spans="2:3" ht="15.75" customHeight="1" x14ac:dyDescent="0.25">
      <c r="B148" s="21"/>
      <c r="C148" s="21"/>
    </row>
    <row r="149" spans="2:3" ht="15.75" customHeight="1" x14ac:dyDescent="0.25">
      <c r="B149" s="21"/>
      <c r="C149" s="21"/>
    </row>
    <row r="150" spans="2:3" ht="15.75" customHeight="1" x14ac:dyDescent="0.25">
      <c r="B150" s="21"/>
      <c r="C150" s="21"/>
    </row>
    <row r="151" spans="2:3" ht="15.75" customHeight="1" x14ac:dyDescent="0.25">
      <c r="B151" s="21"/>
      <c r="C151" s="21"/>
    </row>
    <row r="152" spans="2:3" ht="15.75" customHeight="1" x14ac:dyDescent="0.25">
      <c r="B152" s="21"/>
      <c r="C152" s="21"/>
    </row>
    <row r="153" spans="2:3" ht="15.75" customHeight="1" x14ac:dyDescent="0.25">
      <c r="B153" s="21"/>
      <c r="C153" s="21"/>
    </row>
    <row r="154" spans="2:3" ht="15.75" customHeight="1" x14ac:dyDescent="0.25">
      <c r="B154" s="21"/>
      <c r="C154" s="21"/>
    </row>
    <row r="155" spans="2:3" ht="15.75" customHeight="1" x14ac:dyDescent="0.25">
      <c r="B155" s="21"/>
      <c r="C155" s="21"/>
    </row>
    <row r="156" spans="2:3" ht="15.75" customHeight="1" x14ac:dyDescent="0.25">
      <c r="B156" s="21"/>
      <c r="C156" s="21"/>
    </row>
    <row r="157" spans="2:3" ht="15.75" customHeight="1" x14ac:dyDescent="0.25">
      <c r="B157" s="21"/>
      <c r="C157" s="21"/>
    </row>
    <row r="158" spans="2:3" ht="15.75" customHeight="1" x14ac:dyDescent="0.25">
      <c r="B158" s="21"/>
      <c r="C158" s="21"/>
    </row>
    <row r="159" spans="2:3" ht="15.75" customHeight="1" x14ac:dyDescent="0.25">
      <c r="B159" s="21"/>
      <c r="C159" s="21"/>
    </row>
    <row r="160" spans="2:3" ht="15.75" customHeight="1" x14ac:dyDescent="0.25">
      <c r="B160" s="21"/>
      <c r="C160" s="21"/>
    </row>
    <row r="161" spans="2:3" ht="15.75" customHeight="1" x14ac:dyDescent="0.25">
      <c r="B161" s="21"/>
      <c r="C161" s="21"/>
    </row>
    <row r="162" spans="2:3" ht="15.75" customHeight="1" x14ac:dyDescent="0.25">
      <c r="B162" s="21"/>
      <c r="C162" s="21"/>
    </row>
    <row r="163" spans="2:3" ht="15.75" customHeight="1" x14ac:dyDescent="0.25">
      <c r="B163" s="21"/>
      <c r="C163" s="21"/>
    </row>
    <row r="164" spans="2:3" ht="15.75" customHeight="1" x14ac:dyDescent="0.25">
      <c r="B164" s="21"/>
      <c r="C164" s="21"/>
    </row>
    <row r="165" spans="2:3" ht="15.75" customHeight="1" x14ac:dyDescent="0.25">
      <c r="B165" s="21"/>
      <c r="C165" s="21"/>
    </row>
    <row r="166" spans="2:3" ht="15.75" customHeight="1" x14ac:dyDescent="0.25">
      <c r="B166" s="21"/>
      <c r="C166" s="21"/>
    </row>
    <row r="167" spans="2:3" ht="15.75" customHeight="1" x14ac:dyDescent="0.25">
      <c r="B167" s="21"/>
      <c r="C167" s="21"/>
    </row>
    <row r="168" spans="2:3" ht="15.75" customHeight="1" x14ac:dyDescent="0.25">
      <c r="B168" s="21"/>
      <c r="C168" s="21"/>
    </row>
    <row r="169" spans="2:3" ht="15.75" customHeight="1" x14ac:dyDescent="0.25">
      <c r="B169" s="21"/>
      <c r="C169" s="21"/>
    </row>
    <row r="170" spans="2:3" ht="15.75" customHeight="1" x14ac:dyDescent="0.25">
      <c r="B170" s="21"/>
      <c r="C170" s="21"/>
    </row>
    <row r="171" spans="2:3" ht="15.75" customHeight="1" x14ac:dyDescent="0.25">
      <c r="B171" s="21"/>
      <c r="C171" s="21"/>
    </row>
    <row r="172" spans="2:3" ht="15.75" customHeight="1" x14ac:dyDescent="0.25">
      <c r="B172" s="21"/>
      <c r="C172" s="21"/>
    </row>
    <row r="173" spans="2:3" ht="15.75" customHeight="1" x14ac:dyDescent="0.25">
      <c r="B173" s="21"/>
      <c r="C173" s="21"/>
    </row>
    <row r="174" spans="2:3" ht="15.75" customHeight="1" x14ac:dyDescent="0.25">
      <c r="B174" s="21"/>
      <c r="C174" s="21"/>
    </row>
    <row r="175" spans="2:3" ht="15.75" customHeight="1" x14ac:dyDescent="0.25">
      <c r="B175" s="21"/>
      <c r="C175" s="21"/>
    </row>
    <row r="176" spans="2:3" ht="15.75" customHeight="1" x14ac:dyDescent="0.25">
      <c r="B176" s="21"/>
      <c r="C176" s="21"/>
    </row>
    <row r="177" spans="2:3" ht="15.75" customHeight="1" x14ac:dyDescent="0.25">
      <c r="B177" s="21"/>
      <c r="C177" s="21"/>
    </row>
    <row r="178" spans="2:3" ht="15.75" customHeight="1" x14ac:dyDescent="0.25">
      <c r="B178" s="21"/>
      <c r="C178" s="21"/>
    </row>
    <row r="179" spans="2:3" ht="15.75" customHeight="1" x14ac:dyDescent="0.25">
      <c r="B179" s="21"/>
      <c r="C179" s="21"/>
    </row>
    <row r="180" spans="2:3" ht="15.75" customHeight="1" x14ac:dyDescent="0.25">
      <c r="B180" s="21"/>
      <c r="C180" s="21"/>
    </row>
    <row r="181" spans="2:3" ht="15.75" customHeight="1" x14ac:dyDescent="0.25">
      <c r="B181" s="21"/>
      <c r="C181" s="21"/>
    </row>
    <row r="182" spans="2:3" ht="15.75" customHeight="1" x14ac:dyDescent="0.25">
      <c r="B182" s="21"/>
      <c r="C182" s="21"/>
    </row>
    <row r="183" spans="2:3" ht="15.75" customHeight="1" x14ac:dyDescent="0.25">
      <c r="B183" s="21"/>
      <c r="C183" s="21"/>
    </row>
    <row r="184" spans="2:3" ht="15.75" customHeight="1" x14ac:dyDescent="0.25">
      <c r="B184" s="21"/>
      <c r="C184" s="21"/>
    </row>
    <row r="185" spans="2:3" ht="15.75" customHeight="1" x14ac:dyDescent="0.25">
      <c r="B185" s="21"/>
      <c r="C185" s="21"/>
    </row>
    <row r="186" spans="2:3" ht="15.75" customHeight="1" x14ac:dyDescent="0.25">
      <c r="B186" s="21"/>
      <c r="C186" s="21"/>
    </row>
    <row r="187" spans="2:3" ht="15.75" customHeight="1" x14ac:dyDescent="0.25">
      <c r="B187" s="21"/>
      <c r="C187" s="21"/>
    </row>
    <row r="188" spans="2:3" ht="15.75" customHeight="1" x14ac:dyDescent="0.25">
      <c r="B188" s="21"/>
      <c r="C188" s="21"/>
    </row>
    <row r="189" spans="2:3" ht="15.75" customHeight="1" x14ac:dyDescent="0.25">
      <c r="B189" s="21"/>
      <c r="C189" s="21"/>
    </row>
    <row r="190" spans="2:3" ht="15.75" customHeight="1" x14ac:dyDescent="0.25">
      <c r="B190" s="21"/>
      <c r="C190" s="21"/>
    </row>
    <row r="191" spans="2:3" ht="15.75" customHeight="1" x14ac:dyDescent="0.25">
      <c r="B191" s="21"/>
      <c r="C191" s="21"/>
    </row>
    <row r="192" spans="2:3" ht="15.75" customHeight="1" x14ac:dyDescent="0.25">
      <c r="B192" s="21"/>
      <c r="C192" s="21"/>
    </row>
    <row r="193" spans="2:3" ht="15.75" customHeight="1" x14ac:dyDescent="0.25">
      <c r="B193" s="21"/>
      <c r="C193" s="21"/>
    </row>
    <row r="194" spans="2:3" ht="15.75" customHeight="1" x14ac:dyDescent="0.25">
      <c r="B194" s="21"/>
      <c r="C194" s="21"/>
    </row>
    <row r="195" spans="2:3" ht="15.75" customHeight="1" x14ac:dyDescent="0.25">
      <c r="B195" s="21"/>
      <c r="C195" s="21"/>
    </row>
    <row r="196" spans="2:3" ht="15.75" customHeight="1" x14ac:dyDescent="0.25">
      <c r="B196" s="21"/>
      <c r="C196" s="21"/>
    </row>
    <row r="197" spans="2:3" ht="15.75" customHeight="1" x14ac:dyDescent="0.25">
      <c r="B197" s="21"/>
      <c r="C197" s="21"/>
    </row>
    <row r="198" spans="2:3" ht="15.75" customHeight="1" x14ac:dyDescent="0.25">
      <c r="B198" s="21"/>
      <c r="C198" s="21"/>
    </row>
    <row r="199" spans="2:3" ht="15.75" customHeight="1" x14ac:dyDescent="0.25">
      <c r="B199" s="21"/>
      <c r="C199" s="21"/>
    </row>
    <row r="200" spans="2:3" ht="15.75" customHeight="1" x14ac:dyDescent="0.25">
      <c r="B200" s="21"/>
      <c r="C200" s="21"/>
    </row>
    <row r="201" spans="2:3" ht="15.75" customHeight="1" x14ac:dyDescent="0.25">
      <c r="B201" s="21"/>
      <c r="C201" s="21"/>
    </row>
    <row r="202" spans="2:3" ht="15.75" customHeight="1" x14ac:dyDescent="0.25">
      <c r="B202" s="21"/>
      <c r="C202" s="21"/>
    </row>
    <row r="203" spans="2:3" ht="15.75" customHeight="1" x14ac:dyDescent="0.25">
      <c r="B203" s="21"/>
      <c r="C203" s="21"/>
    </row>
    <row r="204" spans="2:3" ht="15.75" customHeight="1" x14ac:dyDescent="0.25">
      <c r="B204" s="21"/>
      <c r="C204" s="21"/>
    </row>
    <row r="205" spans="2:3" ht="15.75" customHeight="1" x14ac:dyDescent="0.25">
      <c r="B205" s="21"/>
      <c r="C205" s="21"/>
    </row>
    <row r="206" spans="2:3" ht="15.75" customHeight="1" x14ac:dyDescent="0.25">
      <c r="B206" s="21"/>
      <c r="C206" s="21"/>
    </row>
    <row r="207" spans="2:3" ht="15.75" customHeight="1" x14ac:dyDescent="0.25">
      <c r="B207" s="21"/>
      <c r="C207" s="21"/>
    </row>
    <row r="208" spans="2:3" ht="15.75" customHeight="1" x14ac:dyDescent="0.25">
      <c r="B208" s="21"/>
      <c r="C208" s="21"/>
    </row>
    <row r="209" spans="2:3" ht="15.75" customHeight="1" x14ac:dyDescent="0.25">
      <c r="B209" s="21"/>
      <c r="C209" s="21"/>
    </row>
    <row r="210" spans="2:3" ht="15.75" customHeight="1" x14ac:dyDescent="0.25">
      <c r="B210" s="21"/>
      <c r="C210" s="21"/>
    </row>
    <row r="211" spans="2:3" ht="15.75" customHeight="1" x14ac:dyDescent="0.25">
      <c r="B211" s="21"/>
      <c r="C211" s="21"/>
    </row>
    <row r="212" spans="2:3" ht="15.75" customHeight="1" x14ac:dyDescent="0.25">
      <c r="B212" s="21"/>
      <c r="C212" s="21"/>
    </row>
    <row r="213" spans="2:3" ht="15.75" customHeight="1" x14ac:dyDescent="0.25">
      <c r="B213" s="21"/>
      <c r="C213" s="21"/>
    </row>
    <row r="214" spans="2:3" ht="15.75" customHeight="1" x14ac:dyDescent="0.25">
      <c r="B214" s="21"/>
      <c r="C214" s="21"/>
    </row>
    <row r="215" spans="2:3" ht="15.75" customHeight="1" x14ac:dyDescent="0.25">
      <c r="B215" s="21"/>
      <c r="C215" s="21"/>
    </row>
    <row r="216" spans="2:3" ht="15.75" customHeight="1" x14ac:dyDescent="0.25">
      <c r="B216" s="21"/>
      <c r="C216" s="21"/>
    </row>
    <row r="217" spans="2:3" ht="15.75" customHeight="1" x14ac:dyDescent="0.25">
      <c r="B217" s="21"/>
      <c r="C217" s="21"/>
    </row>
    <row r="218" spans="2:3" ht="15.75" customHeight="1" x14ac:dyDescent="0.25">
      <c r="B218" s="21"/>
      <c r="C218" s="21"/>
    </row>
    <row r="219" spans="2:3" ht="15.75" customHeight="1" x14ac:dyDescent="0.25">
      <c r="B219" s="21"/>
      <c r="C219" s="21"/>
    </row>
    <row r="220" spans="2:3" ht="15.75" customHeight="1" x14ac:dyDescent="0.25">
      <c r="B220" s="21"/>
      <c r="C220" s="21"/>
    </row>
    <row r="221" spans="2:3" ht="15.75" customHeight="1" x14ac:dyDescent="0.25">
      <c r="B221" s="21"/>
      <c r="C221" s="21"/>
    </row>
    <row r="222" spans="2:3" ht="15.75" customHeight="1" x14ac:dyDescent="0.25">
      <c r="B222" s="21"/>
      <c r="C222" s="21"/>
    </row>
    <row r="223" spans="2:3" ht="15.75" customHeight="1" x14ac:dyDescent="0.25">
      <c r="B223" s="21"/>
      <c r="C223" s="21"/>
    </row>
    <row r="224" spans="2:3" ht="15.75" customHeight="1" x14ac:dyDescent="0.25">
      <c r="B224" s="21"/>
      <c r="C224" s="21"/>
    </row>
    <row r="225" spans="2:3" ht="15.75" customHeight="1" x14ac:dyDescent="0.25">
      <c r="B225" s="21"/>
      <c r="C225" s="21"/>
    </row>
    <row r="226" spans="2:3" ht="15.75" customHeight="1" x14ac:dyDescent="0.25">
      <c r="B226" s="21"/>
      <c r="C226" s="21"/>
    </row>
    <row r="227" spans="2:3" ht="15.75" customHeight="1" x14ac:dyDescent="0.25">
      <c r="B227" s="21"/>
      <c r="C227" s="21"/>
    </row>
    <row r="228" spans="2:3" ht="15.75" customHeight="1" x14ac:dyDescent="0.25">
      <c r="B228" s="21"/>
      <c r="C228" s="21"/>
    </row>
    <row r="229" spans="2:3" ht="15.75" customHeight="1" x14ac:dyDescent="0.25">
      <c r="B229" s="21"/>
      <c r="C229" s="21"/>
    </row>
    <row r="230" spans="2:3" ht="15.75" customHeight="1" x14ac:dyDescent="0.25">
      <c r="B230" s="21"/>
      <c r="C230" s="21"/>
    </row>
    <row r="231" spans="2:3" ht="15.75" customHeight="1" x14ac:dyDescent="0.25">
      <c r="B231" s="21"/>
      <c r="C231" s="21"/>
    </row>
    <row r="232" spans="2:3" ht="15.75" customHeight="1" x14ac:dyDescent="0.25">
      <c r="B232" s="21"/>
      <c r="C232" s="21"/>
    </row>
    <row r="233" spans="2:3" ht="15.75" customHeight="1" x14ac:dyDescent="0.25">
      <c r="B233" s="21"/>
      <c r="C233" s="21"/>
    </row>
    <row r="234" spans="2:3" ht="15.75" customHeight="1" x14ac:dyDescent="0.25">
      <c r="B234" s="21"/>
      <c r="C234" s="21"/>
    </row>
    <row r="235" spans="2:3" ht="15.75" customHeight="1" x14ac:dyDescent="0.25">
      <c r="B235" s="21"/>
      <c r="C235" s="21"/>
    </row>
    <row r="236" spans="2:3" ht="15.75" customHeight="1" x14ac:dyDescent="0.25">
      <c r="B236" s="21"/>
      <c r="C236" s="21"/>
    </row>
    <row r="237" spans="2:3" ht="15.75" customHeight="1" x14ac:dyDescent="0.25">
      <c r="B237" s="21"/>
      <c r="C237" s="21"/>
    </row>
    <row r="238" spans="2:3" ht="15.75" customHeight="1" x14ac:dyDescent="0.25">
      <c r="B238" s="21"/>
      <c r="C238" s="21"/>
    </row>
    <row r="239" spans="2:3" ht="15.75" customHeight="1" x14ac:dyDescent="0.25">
      <c r="B239" s="21"/>
      <c r="C239" s="21"/>
    </row>
    <row r="240" spans="2:3" ht="15.75" customHeight="1" x14ac:dyDescent="0.25">
      <c r="B240" s="21"/>
      <c r="C240" s="21"/>
    </row>
    <row r="241" spans="2:3" ht="15.75" customHeight="1" x14ac:dyDescent="0.25">
      <c r="B241" s="21"/>
      <c r="C241" s="21"/>
    </row>
    <row r="242" spans="2:3" ht="15.75" customHeight="1" x14ac:dyDescent="0.25">
      <c r="B242" s="21"/>
      <c r="C242" s="21"/>
    </row>
    <row r="243" spans="2:3" ht="15.75" customHeight="1" x14ac:dyDescent="0.25">
      <c r="B243" s="21"/>
      <c r="C243" s="21"/>
    </row>
    <row r="244" spans="2:3" ht="15.75" customHeight="1" x14ac:dyDescent="0.25">
      <c r="B244" s="21"/>
      <c r="C244" s="21"/>
    </row>
    <row r="245" spans="2:3" ht="15.75" customHeight="1" x14ac:dyDescent="0.25">
      <c r="B245" s="21"/>
      <c r="C245" s="21"/>
    </row>
    <row r="246" spans="2:3" ht="15.75" customHeight="1" x14ac:dyDescent="0.25">
      <c r="B246" s="21"/>
      <c r="C246" s="21"/>
    </row>
    <row r="247" spans="2:3" ht="15.75" customHeight="1" x14ac:dyDescent="0.25">
      <c r="B247" s="21"/>
      <c r="C247" s="21"/>
    </row>
    <row r="248" spans="2:3" ht="15.75" customHeight="1" x14ac:dyDescent="0.25">
      <c r="B248" s="21"/>
      <c r="C248" s="21"/>
    </row>
    <row r="249" spans="2:3" ht="15.75" customHeight="1" x14ac:dyDescent="0.25">
      <c r="B249" s="21"/>
      <c r="C249" s="21"/>
    </row>
    <row r="250" spans="2:3" ht="15.75" customHeight="1" x14ac:dyDescent="0.25">
      <c r="B250" s="21"/>
      <c r="C250" s="21"/>
    </row>
    <row r="251" spans="2:3" ht="15.75" customHeight="1" x14ac:dyDescent="0.25">
      <c r="B251" s="21"/>
      <c r="C251" s="21"/>
    </row>
    <row r="252" spans="2:3" ht="15.75" customHeight="1" x14ac:dyDescent="0.25">
      <c r="B252" s="21"/>
      <c r="C252" s="21"/>
    </row>
    <row r="253" spans="2:3" ht="15.75" customHeight="1" x14ac:dyDescent="0.25">
      <c r="B253" s="21"/>
      <c r="C253" s="21"/>
    </row>
    <row r="254" spans="2:3" ht="15.75" customHeight="1" x14ac:dyDescent="0.25">
      <c r="B254" s="21"/>
      <c r="C254" s="21"/>
    </row>
    <row r="255" spans="2:3" ht="15.75" customHeight="1" x14ac:dyDescent="0.25">
      <c r="B255" s="21"/>
      <c r="C255" s="21"/>
    </row>
    <row r="256" spans="2:3" ht="15.75" customHeight="1" x14ac:dyDescent="0.25">
      <c r="B256" s="21"/>
      <c r="C256" s="21"/>
    </row>
    <row r="257" spans="2:3" ht="15.75" customHeight="1" x14ac:dyDescent="0.25">
      <c r="B257" s="21"/>
      <c r="C257" s="21"/>
    </row>
    <row r="258" spans="2:3" ht="15.75" customHeight="1" x14ac:dyDescent="0.25">
      <c r="B258" s="21"/>
      <c r="C258" s="21"/>
    </row>
    <row r="259" spans="2:3" ht="15.75" customHeight="1" x14ac:dyDescent="0.25">
      <c r="B259" s="21"/>
      <c r="C259" s="21"/>
    </row>
    <row r="260" spans="2:3" ht="15.75" customHeight="1" x14ac:dyDescent="0.25">
      <c r="B260" s="21"/>
      <c r="C260" s="21"/>
    </row>
    <row r="261" spans="2:3" ht="15.75" customHeight="1" x14ac:dyDescent="0.25">
      <c r="B261" s="21"/>
      <c r="C261" s="21"/>
    </row>
    <row r="262" spans="2:3" ht="15.75" customHeight="1" x14ac:dyDescent="0.25">
      <c r="B262" s="21"/>
      <c r="C262" s="21"/>
    </row>
    <row r="263" spans="2:3" ht="15.75" customHeight="1" x14ac:dyDescent="0.25">
      <c r="B263" s="21"/>
      <c r="C263" s="21"/>
    </row>
    <row r="264" spans="2:3" ht="15.75" customHeight="1" x14ac:dyDescent="0.25">
      <c r="B264" s="21"/>
      <c r="C264" s="21"/>
    </row>
    <row r="265" spans="2:3" ht="15.75" customHeight="1" x14ac:dyDescent="0.25">
      <c r="B265" s="21"/>
      <c r="C265" s="21"/>
    </row>
    <row r="266" spans="2:3" ht="15.75" customHeight="1" x14ac:dyDescent="0.25">
      <c r="B266" s="21"/>
      <c r="C266" s="21"/>
    </row>
    <row r="267" spans="2:3" ht="15.75" customHeight="1" x14ac:dyDescent="0.25">
      <c r="B267" s="21"/>
      <c r="C267" s="21"/>
    </row>
    <row r="268" spans="2:3" ht="15.75" customHeight="1" x14ac:dyDescent="0.25">
      <c r="B268" s="21"/>
      <c r="C268" s="21"/>
    </row>
    <row r="269" spans="2:3" ht="15.75" customHeight="1" x14ac:dyDescent="0.25">
      <c r="B269" s="21"/>
      <c r="C269" s="21"/>
    </row>
    <row r="270" spans="2:3" ht="15.75" customHeight="1" x14ac:dyDescent="0.25">
      <c r="B270" s="21"/>
      <c r="C270" s="21"/>
    </row>
    <row r="271" spans="2:3" ht="15.75" customHeight="1" x14ac:dyDescent="0.25">
      <c r="B271" s="21"/>
      <c r="C271" s="21"/>
    </row>
    <row r="272" spans="2:3" ht="15.75" customHeight="1" x14ac:dyDescent="0.25">
      <c r="B272" s="21"/>
      <c r="C272" s="21"/>
    </row>
    <row r="273" spans="2:3" ht="15.75" customHeight="1" x14ac:dyDescent="0.25">
      <c r="B273" s="21"/>
      <c r="C273" s="21"/>
    </row>
    <row r="274" spans="2:3" ht="15.75" customHeight="1" x14ac:dyDescent="0.25">
      <c r="B274" s="21"/>
      <c r="C274" s="21"/>
    </row>
    <row r="275" spans="2:3" ht="15.75" customHeight="1" x14ac:dyDescent="0.25">
      <c r="B275" s="21"/>
      <c r="C275" s="21"/>
    </row>
    <row r="276" spans="2:3" ht="15.75" customHeight="1" x14ac:dyDescent="0.25">
      <c r="B276" s="21"/>
      <c r="C276" s="21"/>
    </row>
    <row r="277" spans="2:3" ht="15.75" customHeight="1" x14ac:dyDescent="0.25">
      <c r="B277" s="21"/>
      <c r="C277" s="21"/>
    </row>
    <row r="278" spans="2:3" ht="15.75" customHeight="1" x14ac:dyDescent="0.25">
      <c r="B278" s="21"/>
      <c r="C278" s="21"/>
    </row>
    <row r="279" spans="2:3" ht="15.75" customHeight="1" x14ac:dyDescent="0.25">
      <c r="B279" s="21"/>
      <c r="C279" s="21"/>
    </row>
    <row r="280" spans="2:3" ht="15.75" customHeight="1" x14ac:dyDescent="0.25">
      <c r="B280" s="21"/>
      <c r="C280" s="21"/>
    </row>
    <row r="281" spans="2:3" ht="15.75" customHeight="1" x14ac:dyDescent="0.25">
      <c r="B281" s="21"/>
      <c r="C281" s="21"/>
    </row>
    <row r="282" spans="2:3" ht="15.75" customHeight="1" x14ac:dyDescent="0.25">
      <c r="B282" s="21"/>
      <c r="C282" s="21"/>
    </row>
    <row r="283" spans="2:3" ht="15.75" customHeight="1" x14ac:dyDescent="0.25">
      <c r="B283" s="21"/>
      <c r="C283" s="21"/>
    </row>
    <row r="284" spans="2:3" ht="15.75" customHeight="1" x14ac:dyDescent="0.25">
      <c r="B284" s="21"/>
      <c r="C284" s="21"/>
    </row>
    <row r="285" spans="2:3" ht="15.75" customHeight="1" x14ac:dyDescent="0.25">
      <c r="B285" s="21"/>
      <c r="C285" s="21"/>
    </row>
    <row r="286" spans="2:3" ht="15.75" customHeight="1" x14ac:dyDescent="0.25">
      <c r="B286" s="21"/>
      <c r="C286" s="21"/>
    </row>
    <row r="287" spans="2:3" ht="15.75" customHeight="1" x14ac:dyDescent="0.25">
      <c r="B287" s="21"/>
      <c r="C287" s="21"/>
    </row>
    <row r="288" spans="2:3" ht="15.75" customHeight="1" x14ac:dyDescent="0.25">
      <c r="B288" s="21"/>
      <c r="C288" s="21"/>
    </row>
    <row r="289" spans="2:3" ht="15.75" customHeight="1" x14ac:dyDescent="0.25">
      <c r="B289" s="21"/>
      <c r="C289" s="21"/>
    </row>
    <row r="290" spans="2:3" ht="15.75" customHeight="1" x14ac:dyDescent="0.25">
      <c r="B290" s="21"/>
      <c r="C290" s="21"/>
    </row>
    <row r="291" spans="2:3" ht="15.75" customHeight="1" x14ac:dyDescent="0.25">
      <c r="B291" s="21"/>
      <c r="C291" s="21"/>
    </row>
    <row r="292" spans="2:3" ht="15.75" customHeight="1" x14ac:dyDescent="0.25">
      <c r="B292" s="21"/>
      <c r="C292" s="21"/>
    </row>
    <row r="293" spans="2:3" ht="15.75" customHeight="1" x14ac:dyDescent="0.25">
      <c r="B293" s="21"/>
      <c r="C293" s="21"/>
    </row>
    <row r="294" spans="2:3" ht="15.75" customHeight="1" x14ac:dyDescent="0.25">
      <c r="B294" s="21"/>
      <c r="C294" s="21"/>
    </row>
    <row r="295" spans="2:3" ht="15.75" customHeight="1" x14ac:dyDescent="0.25">
      <c r="B295" s="21"/>
      <c r="C295" s="21"/>
    </row>
    <row r="296" spans="2:3" ht="15.75" customHeight="1" x14ac:dyDescent="0.25">
      <c r="B296" s="21"/>
      <c r="C296" s="21"/>
    </row>
    <row r="297" spans="2:3" ht="15.75" customHeight="1" x14ac:dyDescent="0.25">
      <c r="B297" s="21"/>
      <c r="C297" s="21"/>
    </row>
    <row r="298" spans="2:3" ht="15.75" customHeight="1" x14ac:dyDescent="0.25">
      <c r="B298" s="21"/>
      <c r="C298" s="21"/>
    </row>
    <row r="299" spans="2:3" ht="15.75" customHeight="1" x14ac:dyDescent="0.25">
      <c r="B299" s="21"/>
      <c r="C299" s="21"/>
    </row>
    <row r="300" spans="2:3" ht="15.75" customHeight="1" x14ac:dyDescent="0.25">
      <c r="B300" s="21"/>
      <c r="C300" s="21"/>
    </row>
    <row r="301" spans="2:3" ht="15.75" customHeight="1" x14ac:dyDescent="0.25">
      <c r="B301" s="21"/>
      <c r="C301" s="21"/>
    </row>
    <row r="302" spans="2:3" ht="15.75" customHeight="1" x14ac:dyDescent="0.25">
      <c r="B302" s="21"/>
      <c r="C302" s="21"/>
    </row>
    <row r="303" spans="2:3" ht="15.75" customHeight="1" x14ac:dyDescent="0.25">
      <c r="B303" s="21"/>
      <c r="C303" s="21"/>
    </row>
    <row r="304" spans="2:3" ht="15.75" customHeight="1" x14ac:dyDescent="0.25">
      <c r="B304" s="21"/>
      <c r="C304" s="21"/>
    </row>
    <row r="305" spans="2:3" ht="15.75" customHeight="1" x14ac:dyDescent="0.25">
      <c r="B305" s="21"/>
      <c r="C305" s="21"/>
    </row>
    <row r="306" spans="2:3" ht="15.75" customHeight="1" x14ac:dyDescent="0.25">
      <c r="B306" s="21"/>
      <c r="C306" s="21"/>
    </row>
    <row r="307" spans="2:3" ht="15.75" customHeight="1" x14ac:dyDescent="0.25">
      <c r="B307" s="21"/>
      <c r="C307" s="21"/>
    </row>
    <row r="308" spans="2:3" ht="15.75" customHeight="1" x14ac:dyDescent="0.25">
      <c r="B308" s="21"/>
      <c r="C308" s="21"/>
    </row>
    <row r="309" spans="2:3" ht="15.75" customHeight="1" x14ac:dyDescent="0.25">
      <c r="B309" s="21"/>
      <c r="C309" s="21"/>
    </row>
    <row r="310" spans="2:3" ht="15.75" customHeight="1" x14ac:dyDescent="0.25">
      <c r="B310" s="21"/>
      <c r="C310" s="21"/>
    </row>
    <row r="311" spans="2:3" ht="15.75" customHeight="1" x14ac:dyDescent="0.25">
      <c r="B311" s="21"/>
      <c r="C311" s="21"/>
    </row>
    <row r="312" spans="2:3" ht="15.75" customHeight="1" x14ac:dyDescent="0.25">
      <c r="B312" s="21"/>
      <c r="C312" s="21"/>
    </row>
    <row r="313" spans="2:3" ht="15.75" customHeight="1" x14ac:dyDescent="0.25">
      <c r="B313" s="21"/>
      <c r="C313" s="21"/>
    </row>
    <row r="314" spans="2:3" ht="15.75" customHeight="1" x14ac:dyDescent="0.25">
      <c r="B314" s="21"/>
      <c r="C314" s="21"/>
    </row>
    <row r="315" spans="2:3" ht="15.75" customHeight="1" x14ac:dyDescent="0.25">
      <c r="B315" s="21"/>
      <c r="C315" s="21"/>
    </row>
    <row r="316" spans="2:3" ht="15.75" customHeight="1" x14ac:dyDescent="0.25">
      <c r="B316" s="21"/>
      <c r="C316" s="21"/>
    </row>
    <row r="317" spans="2:3" ht="15.75" customHeight="1" x14ac:dyDescent="0.25">
      <c r="B317" s="21"/>
      <c r="C317" s="21"/>
    </row>
    <row r="318" spans="2:3" ht="15.75" customHeight="1" x14ac:dyDescent="0.25">
      <c r="B318" s="21"/>
      <c r="C318" s="21"/>
    </row>
    <row r="319" spans="2:3" ht="15.75" customHeight="1" x14ac:dyDescent="0.25">
      <c r="B319" s="21"/>
      <c r="C319" s="21"/>
    </row>
    <row r="320" spans="2:3" ht="15.75" customHeight="1" x14ac:dyDescent="0.25">
      <c r="B320" s="21"/>
      <c r="C320" s="21"/>
    </row>
    <row r="321" spans="2:3" ht="15.75" customHeight="1" x14ac:dyDescent="0.25">
      <c r="B321" s="21"/>
      <c r="C321" s="21"/>
    </row>
    <row r="322" spans="2:3" ht="15.75" customHeight="1" x14ac:dyDescent="0.25">
      <c r="B322" s="21"/>
      <c r="C322" s="21"/>
    </row>
    <row r="323" spans="2:3" ht="15.75" customHeight="1" x14ac:dyDescent="0.25">
      <c r="B323" s="21"/>
      <c r="C323" s="21"/>
    </row>
    <row r="324" spans="2:3" ht="15.75" customHeight="1" x14ac:dyDescent="0.25">
      <c r="B324" s="21"/>
      <c r="C324" s="21"/>
    </row>
    <row r="325" spans="2:3" ht="15.75" customHeight="1" x14ac:dyDescent="0.25">
      <c r="B325" s="21"/>
      <c r="C325" s="21"/>
    </row>
    <row r="326" spans="2:3" ht="15.75" customHeight="1" x14ac:dyDescent="0.25">
      <c r="B326" s="21"/>
      <c r="C326" s="21"/>
    </row>
    <row r="327" spans="2:3" ht="15.75" customHeight="1" x14ac:dyDescent="0.25">
      <c r="B327" s="21"/>
      <c r="C327" s="21"/>
    </row>
    <row r="328" spans="2:3" ht="15.75" customHeight="1" x14ac:dyDescent="0.25">
      <c r="B328" s="21"/>
      <c r="C328" s="21"/>
    </row>
    <row r="329" spans="2:3" ht="15.75" customHeight="1" x14ac:dyDescent="0.25">
      <c r="B329" s="21"/>
      <c r="C329" s="21"/>
    </row>
    <row r="330" spans="2:3" ht="15.75" customHeight="1" x14ac:dyDescent="0.25">
      <c r="B330" s="21"/>
      <c r="C330" s="21"/>
    </row>
    <row r="331" spans="2:3" ht="15.75" customHeight="1" x14ac:dyDescent="0.25">
      <c r="B331" s="21"/>
      <c r="C331" s="21"/>
    </row>
    <row r="332" spans="2:3" ht="15.75" customHeight="1" x14ac:dyDescent="0.25">
      <c r="B332" s="21"/>
      <c r="C332" s="21"/>
    </row>
    <row r="333" spans="2:3" ht="15.75" customHeight="1" x14ac:dyDescent="0.25">
      <c r="B333" s="21"/>
      <c r="C333" s="21"/>
    </row>
    <row r="334" spans="2:3" ht="15.75" customHeight="1" x14ac:dyDescent="0.25">
      <c r="B334" s="21"/>
      <c r="C334" s="21"/>
    </row>
    <row r="335" spans="2:3" ht="15.75" customHeight="1" x14ac:dyDescent="0.25">
      <c r="B335" s="21"/>
      <c r="C335" s="21"/>
    </row>
    <row r="336" spans="2:3" ht="15.75" customHeight="1" x14ac:dyDescent="0.25">
      <c r="B336" s="21"/>
      <c r="C336" s="21"/>
    </row>
    <row r="337" spans="2:3" ht="15.75" customHeight="1" x14ac:dyDescent="0.25">
      <c r="B337" s="21"/>
      <c r="C337" s="21"/>
    </row>
    <row r="338" spans="2:3" ht="15.75" customHeight="1" x14ac:dyDescent="0.25">
      <c r="B338" s="21"/>
      <c r="C338" s="21"/>
    </row>
    <row r="339" spans="2:3" ht="15.75" customHeight="1" x14ac:dyDescent="0.25">
      <c r="B339" s="21"/>
      <c r="C339" s="21"/>
    </row>
    <row r="340" spans="2:3" ht="15.75" customHeight="1" x14ac:dyDescent="0.25">
      <c r="B340" s="21"/>
      <c r="C340" s="21"/>
    </row>
    <row r="341" spans="2:3" ht="15.75" customHeight="1" x14ac:dyDescent="0.25">
      <c r="B341" s="21"/>
      <c r="C341" s="21"/>
    </row>
    <row r="342" spans="2:3" ht="15.75" customHeight="1" x14ac:dyDescent="0.25">
      <c r="B342" s="21"/>
      <c r="C342" s="21"/>
    </row>
    <row r="343" spans="2:3" ht="15.75" customHeight="1" x14ac:dyDescent="0.25">
      <c r="B343" s="21"/>
      <c r="C343" s="21"/>
    </row>
    <row r="344" spans="2:3" ht="15.75" customHeight="1" x14ac:dyDescent="0.25">
      <c r="B344" s="21"/>
      <c r="C344" s="21"/>
    </row>
    <row r="345" spans="2:3" ht="15.75" customHeight="1" x14ac:dyDescent="0.25">
      <c r="B345" s="21"/>
      <c r="C345" s="21"/>
    </row>
    <row r="346" spans="2:3" ht="15.75" customHeight="1" x14ac:dyDescent="0.25">
      <c r="B346" s="21"/>
      <c r="C346" s="21"/>
    </row>
    <row r="347" spans="2:3" ht="15.75" customHeight="1" x14ac:dyDescent="0.25">
      <c r="B347" s="21"/>
      <c r="C347" s="21"/>
    </row>
    <row r="348" spans="2:3" ht="15.75" customHeight="1" x14ac:dyDescent="0.25">
      <c r="B348" s="21"/>
      <c r="C348" s="21"/>
    </row>
    <row r="349" spans="2:3" ht="15.75" customHeight="1" x14ac:dyDescent="0.25">
      <c r="B349" s="21"/>
      <c r="C349" s="21"/>
    </row>
    <row r="350" spans="2:3" ht="15.75" customHeight="1" x14ac:dyDescent="0.25">
      <c r="B350" s="21"/>
      <c r="C350" s="21"/>
    </row>
    <row r="351" spans="2:3" ht="15.75" customHeight="1" x14ac:dyDescent="0.25">
      <c r="B351" s="21"/>
      <c r="C351" s="21"/>
    </row>
    <row r="352" spans="2:3" ht="15.75" customHeight="1" x14ac:dyDescent="0.25">
      <c r="B352" s="21"/>
      <c r="C352" s="21"/>
    </row>
    <row r="353" spans="2:3" ht="15.75" customHeight="1" x14ac:dyDescent="0.25">
      <c r="B353" s="21"/>
      <c r="C353" s="21"/>
    </row>
    <row r="354" spans="2:3" ht="15.75" customHeight="1" x14ac:dyDescent="0.25">
      <c r="B354" s="21"/>
      <c r="C354" s="21"/>
    </row>
    <row r="355" spans="2:3" ht="15.75" customHeight="1" x14ac:dyDescent="0.25">
      <c r="B355" s="21"/>
      <c r="C355" s="21"/>
    </row>
    <row r="356" spans="2:3" ht="15.75" customHeight="1" x14ac:dyDescent="0.25">
      <c r="B356" s="21"/>
      <c r="C356" s="21"/>
    </row>
    <row r="357" spans="2:3" ht="15.75" customHeight="1" x14ac:dyDescent="0.25">
      <c r="B357" s="21"/>
      <c r="C357" s="21"/>
    </row>
    <row r="358" spans="2:3" ht="15.75" customHeight="1" x14ac:dyDescent="0.25">
      <c r="B358" s="21"/>
      <c r="C358" s="21"/>
    </row>
    <row r="359" spans="2:3" ht="15.75" customHeight="1" x14ac:dyDescent="0.25">
      <c r="B359" s="21"/>
      <c r="C359" s="21"/>
    </row>
    <row r="360" spans="2:3" ht="15.75" customHeight="1" x14ac:dyDescent="0.25">
      <c r="B360" s="21"/>
      <c r="C360" s="21"/>
    </row>
    <row r="361" spans="2:3" ht="15.75" customHeight="1" x14ac:dyDescent="0.25">
      <c r="B361" s="21"/>
      <c r="C361" s="21"/>
    </row>
    <row r="362" spans="2:3" ht="15.75" customHeight="1" x14ac:dyDescent="0.25">
      <c r="B362" s="21"/>
      <c r="C362" s="21"/>
    </row>
    <row r="363" spans="2:3" ht="15.75" customHeight="1" x14ac:dyDescent="0.25">
      <c r="B363" s="21"/>
      <c r="C363" s="21"/>
    </row>
    <row r="364" spans="2:3" ht="15.75" customHeight="1" x14ac:dyDescent="0.25">
      <c r="B364" s="21"/>
      <c r="C364" s="21"/>
    </row>
    <row r="365" spans="2:3" ht="15.75" customHeight="1" x14ac:dyDescent="0.25">
      <c r="B365" s="21"/>
      <c r="C365" s="21"/>
    </row>
    <row r="366" spans="2:3" ht="15.75" customHeight="1" x14ac:dyDescent="0.25">
      <c r="B366" s="21"/>
      <c r="C366" s="21"/>
    </row>
    <row r="367" spans="2:3" ht="15.75" customHeight="1" x14ac:dyDescent="0.25">
      <c r="B367" s="21"/>
      <c r="C367" s="21"/>
    </row>
    <row r="368" spans="2:3" ht="15.75" customHeight="1" x14ac:dyDescent="0.25">
      <c r="B368" s="21"/>
      <c r="C368" s="21"/>
    </row>
    <row r="369" spans="2:3" ht="15.75" customHeight="1" x14ac:dyDescent="0.25">
      <c r="B369" s="21"/>
      <c r="C369" s="21"/>
    </row>
    <row r="370" spans="2:3" ht="15.75" customHeight="1" x14ac:dyDescent="0.25">
      <c r="B370" s="21"/>
      <c r="C370" s="21"/>
    </row>
    <row r="371" spans="2:3" ht="15.75" customHeight="1" x14ac:dyDescent="0.25">
      <c r="B371" s="21"/>
      <c r="C371" s="21"/>
    </row>
    <row r="372" spans="2:3" ht="15.75" customHeight="1" x14ac:dyDescent="0.25">
      <c r="B372" s="21"/>
      <c r="C372" s="21"/>
    </row>
    <row r="373" spans="2:3" ht="15.75" customHeight="1" x14ac:dyDescent="0.25">
      <c r="B373" s="21"/>
      <c r="C373" s="21"/>
    </row>
    <row r="374" spans="2:3" ht="15.75" customHeight="1" x14ac:dyDescent="0.25">
      <c r="B374" s="21"/>
      <c r="C374" s="21"/>
    </row>
    <row r="375" spans="2:3" ht="15.75" customHeight="1" x14ac:dyDescent="0.25">
      <c r="B375" s="21"/>
      <c r="C375" s="21"/>
    </row>
    <row r="376" spans="2:3" ht="15.75" customHeight="1" x14ac:dyDescent="0.25">
      <c r="B376" s="21"/>
      <c r="C376" s="21"/>
    </row>
    <row r="377" spans="2:3" ht="15.75" customHeight="1" x14ac:dyDescent="0.25">
      <c r="B377" s="21"/>
      <c r="C377" s="21"/>
    </row>
    <row r="378" spans="2:3" ht="15.75" customHeight="1" x14ac:dyDescent="0.25">
      <c r="B378" s="21"/>
      <c r="C378" s="21"/>
    </row>
    <row r="379" spans="2:3" ht="15.75" customHeight="1" x14ac:dyDescent="0.25">
      <c r="B379" s="21"/>
      <c r="C379" s="21"/>
    </row>
    <row r="380" spans="2:3" ht="15.75" customHeight="1" x14ac:dyDescent="0.25">
      <c r="B380" s="21"/>
      <c r="C380" s="21"/>
    </row>
    <row r="381" spans="2:3" ht="15.75" customHeight="1" x14ac:dyDescent="0.25">
      <c r="B381" s="21"/>
      <c r="C381" s="21"/>
    </row>
    <row r="382" spans="2:3" ht="15.75" customHeight="1" x14ac:dyDescent="0.25">
      <c r="B382" s="21"/>
      <c r="C382" s="21"/>
    </row>
    <row r="383" spans="2:3" ht="15.75" customHeight="1" x14ac:dyDescent="0.25">
      <c r="B383" s="21"/>
      <c r="C383" s="21"/>
    </row>
    <row r="384" spans="2:3" ht="15.75" customHeight="1" x14ac:dyDescent="0.25">
      <c r="B384" s="21"/>
      <c r="C384" s="21"/>
    </row>
    <row r="385" spans="2:3" ht="15.75" customHeight="1" x14ac:dyDescent="0.25">
      <c r="B385" s="21"/>
      <c r="C385" s="21"/>
    </row>
    <row r="386" spans="2:3" ht="15.75" customHeight="1" x14ac:dyDescent="0.25">
      <c r="B386" s="21"/>
      <c r="C386" s="21"/>
    </row>
    <row r="387" spans="2:3" ht="15.75" customHeight="1" x14ac:dyDescent="0.25">
      <c r="B387" s="21"/>
      <c r="C387" s="21"/>
    </row>
    <row r="388" spans="2:3" ht="15.75" customHeight="1" x14ac:dyDescent="0.25">
      <c r="B388" s="21"/>
      <c r="C388" s="21"/>
    </row>
    <row r="389" spans="2:3" ht="15.75" customHeight="1" x14ac:dyDescent="0.25">
      <c r="B389" s="21"/>
      <c r="C389" s="21"/>
    </row>
    <row r="390" spans="2:3" ht="15.75" customHeight="1" x14ac:dyDescent="0.25">
      <c r="B390" s="21"/>
      <c r="C390" s="21"/>
    </row>
    <row r="391" spans="2:3" ht="15.75" customHeight="1" x14ac:dyDescent="0.25">
      <c r="B391" s="21"/>
      <c r="C391" s="21"/>
    </row>
    <row r="392" spans="2:3" ht="15.75" customHeight="1" x14ac:dyDescent="0.25">
      <c r="B392" s="21"/>
      <c r="C392" s="21"/>
    </row>
    <row r="393" spans="2:3" ht="15.75" customHeight="1" x14ac:dyDescent="0.25">
      <c r="B393" s="21"/>
      <c r="C393" s="21"/>
    </row>
    <row r="394" spans="2:3" ht="15.75" customHeight="1" x14ac:dyDescent="0.25">
      <c r="B394" s="21"/>
      <c r="C394" s="21"/>
    </row>
    <row r="395" spans="2:3" ht="15.75" customHeight="1" x14ac:dyDescent="0.25">
      <c r="B395" s="21"/>
      <c r="C395" s="21"/>
    </row>
    <row r="396" spans="2:3" ht="15.75" customHeight="1" x14ac:dyDescent="0.25">
      <c r="B396" s="21"/>
      <c r="C396" s="21"/>
    </row>
    <row r="397" spans="2:3" ht="15.75" customHeight="1" x14ac:dyDescent="0.25">
      <c r="B397" s="21"/>
      <c r="C397" s="21"/>
    </row>
    <row r="398" spans="2:3" ht="15.75" customHeight="1" x14ac:dyDescent="0.25">
      <c r="B398" s="21"/>
      <c r="C398" s="21"/>
    </row>
    <row r="399" spans="2:3" ht="15.75" customHeight="1" x14ac:dyDescent="0.25">
      <c r="B399" s="21"/>
      <c r="C399" s="21"/>
    </row>
    <row r="400" spans="2:3" ht="15.75" customHeight="1" x14ac:dyDescent="0.25">
      <c r="B400" s="21"/>
      <c r="C400" s="21"/>
    </row>
    <row r="401" spans="2:3" ht="15.75" customHeight="1" x14ac:dyDescent="0.25">
      <c r="B401" s="21"/>
      <c r="C401" s="21"/>
    </row>
    <row r="402" spans="2:3" ht="15.75" customHeight="1" x14ac:dyDescent="0.25">
      <c r="B402" s="21"/>
      <c r="C402" s="21"/>
    </row>
    <row r="403" spans="2:3" ht="15.75" customHeight="1" x14ac:dyDescent="0.25">
      <c r="B403" s="21"/>
      <c r="C403" s="21"/>
    </row>
    <row r="404" spans="2:3" ht="15.75" customHeight="1" x14ac:dyDescent="0.25">
      <c r="B404" s="21"/>
      <c r="C404" s="21"/>
    </row>
    <row r="405" spans="2:3" ht="15.75" customHeight="1" x14ac:dyDescent="0.25">
      <c r="B405" s="21"/>
      <c r="C405" s="21"/>
    </row>
    <row r="406" spans="2:3" ht="15.75" customHeight="1" x14ac:dyDescent="0.25">
      <c r="B406" s="21"/>
      <c r="C406" s="21"/>
    </row>
    <row r="407" spans="2:3" ht="15.75" customHeight="1" x14ac:dyDescent="0.25">
      <c r="B407" s="21"/>
      <c r="C407" s="21"/>
    </row>
    <row r="408" spans="2:3" ht="15.75" customHeight="1" x14ac:dyDescent="0.25">
      <c r="B408" s="21"/>
      <c r="C408" s="21"/>
    </row>
    <row r="409" spans="2:3" ht="15.75" customHeight="1" x14ac:dyDescent="0.25">
      <c r="B409" s="21"/>
      <c r="C409" s="21"/>
    </row>
    <row r="410" spans="2:3" ht="15.75" customHeight="1" x14ac:dyDescent="0.25">
      <c r="B410" s="21"/>
      <c r="C410" s="21"/>
    </row>
    <row r="411" spans="2:3" ht="15.75" customHeight="1" x14ac:dyDescent="0.25">
      <c r="B411" s="21"/>
      <c r="C411" s="21"/>
    </row>
    <row r="412" spans="2:3" ht="15.75" customHeight="1" x14ac:dyDescent="0.25">
      <c r="B412" s="21"/>
      <c r="C412" s="21"/>
    </row>
    <row r="413" spans="2:3" ht="15.75" customHeight="1" x14ac:dyDescent="0.25">
      <c r="B413" s="21"/>
      <c r="C413" s="21"/>
    </row>
    <row r="414" spans="2:3" ht="15.75" customHeight="1" x14ac:dyDescent="0.25">
      <c r="B414" s="21"/>
      <c r="C414" s="21"/>
    </row>
    <row r="415" spans="2:3" ht="15.75" customHeight="1" x14ac:dyDescent="0.25">
      <c r="B415" s="21"/>
      <c r="C415" s="21"/>
    </row>
    <row r="416" spans="2:3" ht="15.75" customHeight="1" x14ac:dyDescent="0.25">
      <c r="B416" s="21"/>
      <c r="C416" s="21"/>
    </row>
    <row r="417" spans="2:3" ht="15.75" customHeight="1" x14ac:dyDescent="0.25">
      <c r="B417" s="21"/>
      <c r="C417" s="21"/>
    </row>
    <row r="418" spans="2:3" ht="15.75" customHeight="1" x14ac:dyDescent="0.25">
      <c r="B418" s="21"/>
      <c r="C418" s="21"/>
    </row>
    <row r="419" spans="2:3" ht="15.75" customHeight="1" x14ac:dyDescent="0.25">
      <c r="B419" s="21"/>
      <c r="C419" s="21"/>
    </row>
    <row r="420" spans="2:3" ht="15.75" customHeight="1" x14ac:dyDescent="0.25">
      <c r="B420" s="21"/>
      <c r="C420" s="21"/>
    </row>
    <row r="421" spans="2:3" ht="15.75" customHeight="1" x14ac:dyDescent="0.25">
      <c r="B421" s="21"/>
      <c r="C421" s="21"/>
    </row>
    <row r="422" spans="2:3" ht="15.75" customHeight="1" x14ac:dyDescent="0.25">
      <c r="B422" s="21"/>
      <c r="C422" s="21"/>
    </row>
    <row r="423" spans="2:3" ht="15.75" customHeight="1" x14ac:dyDescent="0.25">
      <c r="B423" s="21"/>
      <c r="C423" s="21"/>
    </row>
    <row r="424" spans="2:3" ht="15.75" customHeight="1" x14ac:dyDescent="0.25">
      <c r="B424" s="21"/>
      <c r="C424" s="21"/>
    </row>
    <row r="425" spans="2:3" ht="15.75" customHeight="1" x14ac:dyDescent="0.25">
      <c r="B425" s="21"/>
      <c r="C425" s="21"/>
    </row>
    <row r="426" spans="2:3" ht="15.75" customHeight="1" x14ac:dyDescent="0.25">
      <c r="B426" s="21"/>
      <c r="C426" s="21"/>
    </row>
    <row r="427" spans="2:3" ht="15.75" customHeight="1" x14ac:dyDescent="0.25">
      <c r="B427" s="21"/>
      <c r="C427" s="21"/>
    </row>
    <row r="428" spans="2:3" ht="15.75" customHeight="1" x14ac:dyDescent="0.25">
      <c r="B428" s="21"/>
      <c r="C428" s="21"/>
    </row>
    <row r="429" spans="2:3" ht="15.75" customHeight="1" x14ac:dyDescent="0.25">
      <c r="B429" s="21"/>
      <c r="C429" s="21"/>
    </row>
    <row r="430" spans="2:3" ht="15.75" customHeight="1" x14ac:dyDescent="0.25">
      <c r="B430" s="21"/>
      <c r="C430" s="21"/>
    </row>
    <row r="431" spans="2:3" ht="15.75" customHeight="1" x14ac:dyDescent="0.25">
      <c r="B431" s="21"/>
      <c r="C431" s="21"/>
    </row>
    <row r="432" spans="2:3" ht="15.75" customHeight="1" x14ac:dyDescent="0.25">
      <c r="B432" s="21"/>
      <c r="C432" s="21"/>
    </row>
    <row r="433" spans="2:3" ht="15.75" customHeight="1" x14ac:dyDescent="0.25">
      <c r="B433" s="21"/>
      <c r="C433" s="21"/>
    </row>
    <row r="434" spans="2:3" ht="15.75" customHeight="1" x14ac:dyDescent="0.25">
      <c r="B434" s="21"/>
      <c r="C434" s="21"/>
    </row>
    <row r="435" spans="2:3" ht="15.75" customHeight="1" x14ac:dyDescent="0.25">
      <c r="B435" s="21"/>
      <c r="C435" s="21"/>
    </row>
    <row r="436" spans="2:3" ht="15.75" customHeight="1" x14ac:dyDescent="0.25">
      <c r="B436" s="21"/>
      <c r="C436" s="21"/>
    </row>
    <row r="437" spans="2:3" ht="15.75" customHeight="1" x14ac:dyDescent="0.25">
      <c r="B437" s="21"/>
      <c r="C437" s="21"/>
    </row>
    <row r="438" spans="2:3" ht="15.75" customHeight="1" x14ac:dyDescent="0.25">
      <c r="B438" s="21"/>
      <c r="C438" s="21"/>
    </row>
    <row r="439" spans="2:3" ht="15.75" customHeight="1" x14ac:dyDescent="0.25">
      <c r="B439" s="21"/>
      <c r="C439" s="21"/>
    </row>
    <row r="440" spans="2:3" ht="15.75" customHeight="1" x14ac:dyDescent="0.25">
      <c r="B440" s="21"/>
      <c r="C440" s="21"/>
    </row>
    <row r="441" spans="2:3" ht="15.75" customHeight="1" x14ac:dyDescent="0.25">
      <c r="B441" s="21"/>
      <c r="C441" s="21"/>
    </row>
    <row r="442" spans="2:3" ht="15.75" customHeight="1" x14ac:dyDescent="0.25">
      <c r="B442" s="21"/>
      <c r="C442" s="21"/>
    </row>
    <row r="443" spans="2:3" ht="15.75" customHeight="1" x14ac:dyDescent="0.25">
      <c r="B443" s="21"/>
      <c r="C443" s="21"/>
    </row>
    <row r="444" spans="2:3" ht="15.75" customHeight="1" x14ac:dyDescent="0.25">
      <c r="B444" s="21"/>
      <c r="C444" s="21"/>
    </row>
    <row r="445" spans="2:3" ht="15.75" customHeight="1" x14ac:dyDescent="0.25">
      <c r="B445" s="21"/>
      <c r="C445" s="21"/>
    </row>
    <row r="446" spans="2:3" ht="15.75" customHeight="1" x14ac:dyDescent="0.25">
      <c r="B446" s="21"/>
      <c r="C446" s="21"/>
    </row>
    <row r="447" spans="2:3" ht="15.75" customHeight="1" x14ac:dyDescent="0.25">
      <c r="B447" s="21"/>
      <c r="C447" s="21"/>
    </row>
    <row r="448" spans="2:3" ht="15.75" customHeight="1" x14ac:dyDescent="0.25">
      <c r="B448" s="21"/>
      <c r="C448" s="21"/>
    </row>
    <row r="449" spans="2:3" ht="15.75" customHeight="1" x14ac:dyDescent="0.25">
      <c r="B449" s="21"/>
      <c r="C449" s="21"/>
    </row>
    <row r="450" spans="2:3" ht="15.75" customHeight="1" x14ac:dyDescent="0.25">
      <c r="B450" s="21"/>
      <c r="C450" s="21"/>
    </row>
    <row r="451" spans="2:3" ht="15.75" customHeight="1" x14ac:dyDescent="0.25">
      <c r="B451" s="21"/>
      <c r="C451" s="21"/>
    </row>
    <row r="452" spans="2:3" ht="15.75" customHeight="1" x14ac:dyDescent="0.25">
      <c r="B452" s="21"/>
      <c r="C452" s="21"/>
    </row>
    <row r="453" spans="2:3" ht="15.75" customHeight="1" x14ac:dyDescent="0.25">
      <c r="B453" s="21"/>
      <c r="C453" s="21"/>
    </row>
    <row r="454" spans="2:3" ht="15.75" customHeight="1" x14ac:dyDescent="0.25">
      <c r="B454" s="21"/>
      <c r="C454" s="21"/>
    </row>
    <row r="455" spans="2:3" ht="15.75" customHeight="1" x14ac:dyDescent="0.25">
      <c r="B455" s="21"/>
      <c r="C455" s="21"/>
    </row>
    <row r="456" spans="2:3" ht="15.75" customHeight="1" x14ac:dyDescent="0.25">
      <c r="B456" s="21"/>
      <c r="C456" s="21"/>
    </row>
    <row r="457" spans="2:3" ht="15.75" customHeight="1" x14ac:dyDescent="0.25">
      <c r="B457" s="21"/>
      <c r="C457" s="21"/>
    </row>
    <row r="458" spans="2:3" ht="15.75" customHeight="1" x14ac:dyDescent="0.25">
      <c r="B458" s="21"/>
      <c r="C458" s="21"/>
    </row>
    <row r="459" spans="2:3" ht="15.75" customHeight="1" x14ac:dyDescent="0.25">
      <c r="B459" s="21"/>
      <c r="C459" s="21"/>
    </row>
    <row r="460" spans="2:3" ht="15.75" customHeight="1" x14ac:dyDescent="0.25">
      <c r="B460" s="21"/>
      <c r="C460" s="21"/>
    </row>
    <row r="461" spans="2:3" ht="15.75" customHeight="1" x14ac:dyDescent="0.25">
      <c r="B461" s="21"/>
      <c r="C461" s="21"/>
    </row>
    <row r="462" spans="2:3" ht="15.75" customHeight="1" x14ac:dyDescent="0.25">
      <c r="B462" s="21"/>
      <c r="C462" s="21"/>
    </row>
    <row r="463" spans="2:3" ht="15.75" customHeight="1" x14ac:dyDescent="0.25">
      <c r="B463" s="21"/>
      <c r="C463" s="21"/>
    </row>
    <row r="464" spans="2:3" ht="15.75" customHeight="1" x14ac:dyDescent="0.25">
      <c r="B464" s="21"/>
      <c r="C464" s="21"/>
    </row>
    <row r="465" spans="2:3" ht="15.75" customHeight="1" x14ac:dyDescent="0.25">
      <c r="B465" s="21"/>
      <c r="C465" s="21"/>
    </row>
    <row r="466" spans="2:3" ht="15.75" customHeight="1" x14ac:dyDescent="0.25">
      <c r="B466" s="21"/>
      <c r="C466" s="21"/>
    </row>
    <row r="467" spans="2:3" ht="15.75" customHeight="1" x14ac:dyDescent="0.25">
      <c r="B467" s="21"/>
      <c r="C467" s="21"/>
    </row>
    <row r="468" spans="2:3" ht="15.75" customHeight="1" x14ac:dyDescent="0.25">
      <c r="B468" s="21"/>
      <c r="C468" s="21"/>
    </row>
    <row r="469" spans="2:3" ht="15.75" customHeight="1" x14ac:dyDescent="0.25">
      <c r="B469" s="21"/>
      <c r="C469" s="21"/>
    </row>
    <row r="470" spans="2:3" ht="15.75" customHeight="1" x14ac:dyDescent="0.25">
      <c r="B470" s="21"/>
      <c r="C470" s="21"/>
    </row>
    <row r="471" spans="2:3" ht="15.75" customHeight="1" x14ac:dyDescent="0.25">
      <c r="B471" s="21"/>
      <c r="C471" s="21"/>
    </row>
    <row r="472" spans="2:3" ht="15.75" customHeight="1" x14ac:dyDescent="0.25">
      <c r="B472" s="21"/>
      <c r="C472" s="21"/>
    </row>
    <row r="473" spans="2:3" ht="15.75" customHeight="1" x14ac:dyDescent="0.25">
      <c r="B473" s="21"/>
      <c r="C473" s="21"/>
    </row>
    <row r="474" spans="2:3" ht="15.75" customHeight="1" x14ac:dyDescent="0.25">
      <c r="B474" s="21"/>
      <c r="C474" s="21"/>
    </row>
    <row r="475" spans="2:3" ht="15.75" customHeight="1" x14ac:dyDescent="0.25">
      <c r="B475" s="21"/>
      <c r="C475" s="21"/>
    </row>
    <row r="476" spans="2:3" ht="15.75" customHeight="1" x14ac:dyDescent="0.25">
      <c r="B476" s="21"/>
      <c r="C476" s="21"/>
    </row>
    <row r="477" spans="2:3" ht="15.75" customHeight="1" x14ac:dyDescent="0.25">
      <c r="B477" s="21"/>
      <c r="C477" s="21"/>
    </row>
    <row r="478" spans="2:3" ht="15.75" customHeight="1" x14ac:dyDescent="0.25">
      <c r="B478" s="21"/>
      <c r="C478" s="21"/>
    </row>
    <row r="479" spans="2:3" ht="15.75" customHeight="1" x14ac:dyDescent="0.25">
      <c r="B479" s="21"/>
      <c r="C479" s="21"/>
    </row>
    <row r="480" spans="2:3" ht="15.75" customHeight="1" x14ac:dyDescent="0.25">
      <c r="B480" s="21"/>
      <c r="C480" s="21"/>
    </row>
    <row r="481" spans="2:3" ht="15.75" customHeight="1" x14ac:dyDescent="0.25">
      <c r="B481" s="21"/>
      <c r="C481" s="21"/>
    </row>
    <row r="482" spans="2:3" ht="15.75" customHeight="1" x14ac:dyDescent="0.25">
      <c r="B482" s="21"/>
      <c r="C482" s="21"/>
    </row>
    <row r="483" spans="2:3" ht="15.75" customHeight="1" x14ac:dyDescent="0.25">
      <c r="B483" s="21"/>
      <c r="C483" s="21"/>
    </row>
    <row r="484" spans="2:3" ht="15.75" customHeight="1" x14ac:dyDescent="0.25">
      <c r="B484" s="21"/>
      <c r="C484" s="21"/>
    </row>
    <row r="485" spans="2:3" ht="15.75" customHeight="1" x14ac:dyDescent="0.25">
      <c r="B485" s="21"/>
      <c r="C485" s="21"/>
    </row>
    <row r="486" spans="2:3" ht="15.75" customHeight="1" x14ac:dyDescent="0.25">
      <c r="B486" s="21"/>
      <c r="C486" s="21"/>
    </row>
    <row r="487" spans="2:3" ht="15.75" customHeight="1" x14ac:dyDescent="0.25">
      <c r="B487" s="21"/>
      <c r="C487" s="21"/>
    </row>
    <row r="488" spans="2:3" ht="15.75" customHeight="1" x14ac:dyDescent="0.25">
      <c r="B488" s="21"/>
      <c r="C488" s="21"/>
    </row>
    <row r="489" spans="2:3" ht="15.75" customHeight="1" x14ac:dyDescent="0.25">
      <c r="B489" s="21"/>
      <c r="C489" s="21"/>
    </row>
    <row r="490" spans="2:3" ht="15.75" customHeight="1" x14ac:dyDescent="0.25">
      <c r="B490" s="21"/>
      <c r="C490" s="21"/>
    </row>
    <row r="491" spans="2:3" ht="15.75" customHeight="1" x14ac:dyDescent="0.25">
      <c r="B491" s="21"/>
      <c r="C491" s="21"/>
    </row>
    <row r="492" spans="2:3" ht="15.75" customHeight="1" x14ac:dyDescent="0.25">
      <c r="B492" s="21"/>
      <c r="C492" s="21"/>
    </row>
    <row r="493" spans="2:3" ht="15.75" customHeight="1" x14ac:dyDescent="0.25">
      <c r="B493" s="21"/>
      <c r="C493" s="21"/>
    </row>
    <row r="494" spans="2:3" ht="15.75" customHeight="1" x14ac:dyDescent="0.25">
      <c r="B494" s="21"/>
      <c r="C494" s="21"/>
    </row>
    <row r="495" spans="2:3" ht="15.75" customHeight="1" x14ac:dyDescent="0.25">
      <c r="B495" s="21"/>
      <c r="C495" s="21"/>
    </row>
    <row r="496" spans="2:3" ht="15.75" customHeight="1" x14ac:dyDescent="0.25">
      <c r="B496" s="21"/>
      <c r="C496" s="21"/>
    </row>
    <row r="497" spans="2:3" ht="15.75" customHeight="1" x14ac:dyDescent="0.25">
      <c r="B497" s="21"/>
      <c r="C497" s="21"/>
    </row>
    <row r="498" spans="2:3" ht="15.75" customHeight="1" x14ac:dyDescent="0.25">
      <c r="B498" s="21"/>
      <c r="C498" s="21"/>
    </row>
    <row r="499" spans="2:3" ht="15.75" customHeight="1" x14ac:dyDescent="0.25">
      <c r="B499" s="21"/>
      <c r="C499" s="21"/>
    </row>
    <row r="500" spans="2:3" ht="15.75" customHeight="1" x14ac:dyDescent="0.25">
      <c r="B500" s="21"/>
      <c r="C500" s="21"/>
    </row>
    <row r="501" spans="2:3" ht="15.75" customHeight="1" x14ac:dyDescent="0.25">
      <c r="B501" s="21"/>
      <c r="C501" s="21"/>
    </row>
    <row r="502" spans="2:3" ht="15.75" customHeight="1" x14ac:dyDescent="0.25">
      <c r="B502" s="21"/>
      <c r="C502" s="21"/>
    </row>
    <row r="503" spans="2:3" ht="15.75" customHeight="1" x14ac:dyDescent="0.25">
      <c r="B503" s="21"/>
      <c r="C503" s="21"/>
    </row>
    <row r="504" spans="2:3" ht="15.75" customHeight="1" x14ac:dyDescent="0.25">
      <c r="B504" s="21"/>
      <c r="C504" s="21"/>
    </row>
    <row r="505" spans="2:3" ht="15.75" customHeight="1" x14ac:dyDescent="0.25">
      <c r="B505" s="21"/>
      <c r="C505" s="21"/>
    </row>
    <row r="506" spans="2:3" ht="15.75" customHeight="1" x14ac:dyDescent="0.25">
      <c r="B506" s="21"/>
      <c r="C506" s="21"/>
    </row>
    <row r="507" spans="2:3" ht="15.75" customHeight="1" x14ac:dyDescent="0.25">
      <c r="B507" s="21"/>
      <c r="C507" s="21"/>
    </row>
    <row r="508" spans="2:3" ht="15.75" customHeight="1" x14ac:dyDescent="0.25">
      <c r="B508" s="21"/>
      <c r="C508" s="21"/>
    </row>
    <row r="509" spans="2:3" ht="15.75" customHeight="1" x14ac:dyDescent="0.25">
      <c r="B509" s="21"/>
      <c r="C509" s="21"/>
    </row>
    <row r="510" spans="2:3" ht="15.75" customHeight="1" x14ac:dyDescent="0.25">
      <c r="B510" s="21"/>
      <c r="C510" s="21"/>
    </row>
    <row r="511" spans="2:3" ht="15.75" customHeight="1" x14ac:dyDescent="0.25">
      <c r="B511" s="21"/>
      <c r="C511" s="21"/>
    </row>
    <row r="512" spans="2:3" ht="15.75" customHeight="1" x14ac:dyDescent="0.25">
      <c r="B512" s="21"/>
      <c r="C512" s="21"/>
    </row>
    <row r="513" spans="2:3" ht="15.75" customHeight="1" x14ac:dyDescent="0.25">
      <c r="B513" s="21"/>
      <c r="C513" s="21"/>
    </row>
    <row r="514" spans="2:3" ht="15.75" customHeight="1" x14ac:dyDescent="0.25">
      <c r="B514" s="21"/>
      <c r="C514" s="21"/>
    </row>
    <row r="515" spans="2:3" ht="15.75" customHeight="1" x14ac:dyDescent="0.25">
      <c r="B515" s="21"/>
      <c r="C515" s="21"/>
    </row>
    <row r="516" spans="2:3" ht="15.75" customHeight="1" x14ac:dyDescent="0.25">
      <c r="B516" s="21"/>
      <c r="C516" s="21"/>
    </row>
    <row r="517" spans="2:3" ht="15.75" customHeight="1" x14ac:dyDescent="0.25">
      <c r="B517" s="21"/>
      <c r="C517" s="21"/>
    </row>
    <row r="518" spans="2:3" ht="15.75" customHeight="1" x14ac:dyDescent="0.25">
      <c r="B518" s="21"/>
      <c r="C518" s="21"/>
    </row>
    <row r="519" spans="2:3" ht="15.75" customHeight="1" x14ac:dyDescent="0.25">
      <c r="B519" s="21"/>
      <c r="C519" s="21"/>
    </row>
    <row r="520" spans="2:3" ht="15.75" customHeight="1" x14ac:dyDescent="0.25">
      <c r="B520" s="21"/>
      <c r="C520" s="21"/>
    </row>
    <row r="521" spans="2:3" ht="15.75" customHeight="1" x14ac:dyDescent="0.25">
      <c r="B521" s="21"/>
      <c r="C521" s="21"/>
    </row>
    <row r="522" spans="2:3" ht="15.75" customHeight="1" x14ac:dyDescent="0.25">
      <c r="B522" s="21"/>
      <c r="C522" s="21"/>
    </row>
    <row r="523" spans="2:3" ht="15.75" customHeight="1" x14ac:dyDescent="0.25">
      <c r="B523" s="21"/>
      <c r="C523" s="21"/>
    </row>
    <row r="524" spans="2:3" ht="15.75" customHeight="1" x14ac:dyDescent="0.25">
      <c r="B524" s="21"/>
      <c r="C524" s="21"/>
    </row>
    <row r="525" spans="2:3" ht="15.75" customHeight="1" x14ac:dyDescent="0.25">
      <c r="B525" s="21"/>
      <c r="C525" s="21"/>
    </row>
    <row r="526" spans="2:3" ht="15.75" customHeight="1" x14ac:dyDescent="0.25">
      <c r="B526" s="21"/>
      <c r="C526" s="21"/>
    </row>
    <row r="527" spans="2:3" ht="15.75" customHeight="1" x14ac:dyDescent="0.25">
      <c r="B527" s="21"/>
      <c r="C527" s="21"/>
    </row>
    <row r="528" spans="2:3" ht="15.75" customHeight="1" x14ac:dyDescent="0.25">
      <c r="B528" s="21"/>
      <c r="C528" s="21"/>
    </row>
    <row r="529" spans="2:3" ht="15.75" customHeight="1" x14ac:dyDescent="0.25">
      <c r="B529" s="21"/>
      <c r="C529" s="21"/>
    </row>
    <row r="530" spans="2:3" ht="15.75" customHeight="1" x14ac:dyDescent="0.25">
      <c r="B530" s="21"/>
      <c r="C530" s="21"/>
    </row>
    <row r="531" spans="2:3" ht="15.75" customHeight="1" x14ac:dyDescent="0.25">
      <c r="B531" s="21"/>
      <c r="C531" s="21"/>
    </row>
    <row r="532" spans="2:3" ht="15.75" customHeight="1" x14ac:dyDescent="0.25">
      <c r="B532" s="21"/>
      <c r="C532" s="21"/>
    </row>
    <row r="533" spans="2:3" ht="15.75" customHeight="1" x14ac:dyDescent="0.25">
      <c r="B533" s="21"/>
      <c r="C533" s="21"/>
    </row>
    <row r="534" spans="2:3" ht="15.75" customHeight="1" x14ac:dyDescent="0.25">
      <c r="B534" s="21"/>
      <c r="C534" s="21"/>
    </row>
    <row r="535" spans="2:3" ht="15.75" customHeight="1" x14ac:dyDescent="0.25">
      <c r="B535" s="21"/>
      <c r="C535" s="21"/>
    </row>
    <row r="536" spans="2:3" ht="15.75" customHeight="1" x14ac:dyDescent="0.25">
      <c r="B536" s="21"/>
      <c r="C536" s="21"/>
    </row>
    <row r="537" spans="2:3" ht="15.75" customHeight="1" x14ac:dyDescent="0.25">
      <c r="B537" s="21"/>
      <c r="C537" s="21"/>
    </row>
    <row r="538" spans="2:3" ht="15.75" customHeight="1" x14ac:dyDescent="0.25">
      <c r="B538" s="21"/>
      <c r="C538" s="21"/>
    </row>
    <row r="539" spans="2:3" ht="15.75" customHeight="1" x14ac:dyDescent="0.25">
      <c r="B539" s="21"/>
      <c r="C539" s="21"/>
    </row>
    <row r="540" spans="2:3" ht="15.75" customHeight="1" x14ac:dyDescent="0.25">
      <c r="B540" s="21"/>
      <c r="C540" s="21"/>
    </row>
    <row r="541" spans="2:3" ht="15.75" customHeight="1" x14ac:dyDescent="0.25">
      <c r="B541" s="21"/>
      <c r="C541" s="21"/>
    </row>
    <row r="542" spans="2:3" ht="15.75" customHeight="1" x14ac:dyDescent="0.25">
      <c r="B542" s="21"/>
      <c r="C542" s="21"/>
    </row>
    <row r="543" spans="2:3" ht="15.75" customHeight="1" x14ac:dyDescent="0.25">
      <c r="B543" s="21"/>
      <c r="C543" s="21"/>
    </row>
    <row r="544" spans="2:3" ht="15.75" customHeight="1" x14ac:dyDescent="0.25">
      <c r="B544" s="21"/>
      <c r="C544" s="21"/>
    </row>
    <row r="545" spans="2:3" ht="15.75" customHeight="1" x14ac:dyDescent="0.25">
      <c r="B545" s="21"/>
      <c r="C545" s="21"/>
    </row>
    <row r="546" spans="2:3" ht="15.75" customHeight="1" x14ac:dyDescent="0.25">
      <c r="B546" s="21"/>
      <c r="C546" s="21"/>
    </row>
    <row r="547" spans="2:3" ht="15.75" customHeight="1" x14ac:dyDescent="0.25">
      <c r="B547" s="21"/>
      <c r="C547" s="21"/>
    </row>
    <row r="548" spans="2:3" ht="15.75" customHeight="1" x14ac:dyDescent="0.25">
      <c r="B548" s="21"/>
      <c r="C548" s="21"/>
    </row>
    <row r="549" spans="2:3" ht="15.75" customHeight="1" x14ac:dyDescent="0.25">
      <c r="B549" s="21"/>
      <c r="C549" s="21"/>
    </row>
    <row r="550" spans="2:3" ht="15.75" customHeight="1" x14ac:dyDescent="0.25">
      <c r="B550" s="21"/>
      <c r="C550" s="21"/>
    </row>
    <row r="551" spans="2:3" ht="15.75" customHeight="1" x14ac:dyDescent="0.25">
      <c r="B551" s="21"/>
      <c r="C551" s="21"/>
    </row>
    <row r="552" spans="2:3" ht="15.75" customHeight="1" x14ac:dyDescent="0.25">
      <c r="B552" s="21"/>
      <c r="C552" s="21"/>
    </row>
    <row r="553" spans="2:3" ht="15.75" customHeight="1" x14ac:dyDescent="0.25">
      <c r="B553" s="21"/>
      <c r="C553" s="21"/>
    </row>
    <row r="554" spans="2:3" ht="15.75" customHeight="1" x14ac:dyDescent="0.25">
      <c r="B554" s="21"/>
      <c r="C554" s="21"/>
    </row>
    <row r="555" spans="2:3" ht="15.75" customHeight="1" x14ac:dyDescent="0.25">
      <c r="B555" s="21"/>
      <c r="C555" s="21"/>
    </row>
    <row r="556" spans="2:3" ht="15.75" customHeight="1" x14ac:dyDescent="0.25">
      <c r="B556" s="21"/>
      <c r="C556" s="21"/>
    </row>
    <row r="557" spans="2:3" ht="15.75" customHeight="1" x14ac:dyDescent="0.25">
      <c r="B557" s="21"/>
      <c r="C557" s="21"/>
    </row>
    <row r="558" spans="2:3" ht="15.75" customHeight="1" x14ac:dyDescent="0.25">
      <c r="B558" s="21"/>
      <c r="C558" s="21"/>
    </row>
    <row r="559" spans="2:3" ht="15.75" customHeight="1" x14ac:dyDescent="0.25">
      <c r="B559" s="21"/>
      <c r="C559" s="21"/>
    </row>
    <row r="560" spans="2:3" ht="15.75" customHeight="1" x14ac:dyDescent="0.25">
      <c r="B560" s="21"/>
      <c r="C560" s="21"/>
    </row>
    <row r="561" spans="2:3" ht="15.75" customHeight="1" x14ac:dyDescent="0.25">
      <c r="B561" s="21"/>
      <c r="C561" s="21"/>
    </row>
    <row r="562" spans="2:3" ht="15.75" customHeight="1" x14ac:dyDescent="0.25">
      <c r="B562" s="21"/>
      <c r="C562" s="21"/>
    </row>
    <row r="563" spans="2:3" ht="15.75" customHeight="1" x14ac:dyDescent="0.25">
      <c r="B563" s="21"/>
      <c r="C563" s="21"/>
    </row>
    <row r="564" spans="2:3" ht="15.75" customHeight="1" x14ac:dyDescent="0.25">
      <c r="B564" s="21"/>
      <c r="C564" s="21"/>
    </row>
    <row r="565" spans="2:3" ht="15.75" customHeight="1" x14ac:dyDescent="0.25">
      <c r="B565" s="21"/>
      <c r="C565" s="21"/>
    </row>
    <row r="566" spans="2:3" ht="15.75" customHeight="1" x14ac:dyDescent="0.25">
      <c r="B566" s="21"/>
      <c r="C566" s="21"/>
    </row>
    <row r="567" spans="2:3" ht="15.75" customHeight="1" x14ac:dyDescent="0.25">
      <c r="B567" s="21"/>
      <c r="C567" s="21"/>
    </row>
    <row r="568" spans="2:3" ht="15.75" customHeight="1" x14ac:dyDescent="0.25">
      <c r="B568" s="21"/>
      <c r="C568" s="21"/>
    </row>
    <row r="569" spans="2:3" ht="15.75" customHeight="1" x14ac:dyDescent="0.25">
      <c r="B569" s="21"/>
      <c r="C569" s="21"/>
    </row>
    <row r="570" spans="2:3" ht="15.75" customHeight="1" x14ac:dyDescent="0.25">
      <c r="B570" s="21"/>
      <c r="C570" s="21"/>
    </row>
    <row r="571" spans="2:3" ht="15.75" customHeight="1" x14ac:dyDescent="0.25">
      <c r="B571" s="21"/>
      <c r="C571" s="21"/>
    </row>
    <row r="572" spans="2:3" ht="15.75" customHeight="1" x14ac:dyDescent="0.25">
      <c r="B572" s="21"/>
      <c r="C572" s="21"/>
    </row>
    <row r="573" spans="2:3" ht="15.75" customHeight="1" x14ac:dyDescent="0.25">
      <c r="B573" s="21"/>
      <c r="C573" s="21"/>
    </row>
    <row r="574" spans="2:3" ht="15.75" customHeight="1" x14ac:dyDescent="0.25">
      <c r="B574" s="21"/>
      <c r="C574" s="21"/>
    </row>
    <row r="575" spans="2:3" ht="15.75" customHeight="1" x14ac:dyDescent="0.25">
      <c r="B575" s="21"/>
      <c r="C575" s="21"/>
    </row>
    <row r="576" spans="2:3" ht="15.75" customHeight="1" x14ac:dyDescent="0.25">
      <c r="B576" s="21"/>
      <c r="C576" s="21"/>
    </row>
    <row r="577" spans="2:3" ht="15.75" customHeight="1" x14ac:dyDescent="0.25">
      <c r="B577" s="21"/>
      <c r="C577" s="21"/>
    </row>
    <row r="578" spans="2:3" ht="15.75" customHeight="1" x14ac:dyDescent="0.25">
      <c r="B578" s="21"/>
      <c r="C578" s="21"/>
    </row>
    <row r="579" spans="2:3" ht="15.75" customHeight="1" x14ac:dyDescent="0.25">
      <c r="B579" s="21"/>
      <c r="C579" s="21"/>
    </row>
    <row r="580" spans="2:3" ht="15.75" customHeight="1" x14ac:dyDescent="0.25">
      <c r="B580" s="21"/>
      <c r="C580" s="21"/>
    </row>
    <row r="581" spans="2:3" ht="15.75" customHeight="1" x14ac:dyDescent="0.25">
      <c r="B581" s="21"/>
      <c r="C581" s="21"/>
    </row>
    <row r="582" spans="2:3" ht="15.75" customHeight="1" x14ac:dyDescent="0.25">
      <c r="B582" s="21"/>
      <c r="C582" s="21"/>
    </row>
    <row r="583" spans="2:3" ht="15.75" customHeight="1" x14ac:dyDescent="0.25">
      <c r="B583" s="21"/>
      <c r="C583" s="21"/>
    </row>
    <row r="584" spans="2:3" ht="15.75" customHeight="1" x14ac:dyDescent="0.25">
      <c r="B584" s="21"/>
      <c r="C584" s="21"/>
    </row>
    <row r="585" spans="2:3" ht="15.75" customHeight="1" x14ac:dyDescent="0.25">
      <c r="B585" s="21"/>
      <c r="C585" s="21"/>
    </row>
    <row r="586" spans="2:3" ht="15.75" customHeight="1" x14ac:dyDescent="0.25">
      <c r="B586" s="21"/>
      <c r="C586" s="21"/>
    </row>
    <row r="587" spans="2:3" ht="15.75" customHeight="1" x14ac:dyDescent="0.25">
      <c r="B587" s="21"/>
      <c r="C587" s="21"/>
    </row>
    <row r="588" spans="2:3" ht="15.75" customHeight="1" x14ac:dyDescent="0.25">
      <c r="B588" s="21"/>
      <c r="C588" s="21"/>
    </row>
    <row r="589" spans="2:3" ht="15.75" customHeight="1" x14ac:dyDescent="0.25">
      <c r="B589" s="21"/>
      <c r="C589" s="21"/>
    </row>
    <row r="590" spans="2:3" ht="15.75" customHeight="1" x14ac:dyDescent="0.25">
      <c r="B590" s="21"/>
      <c r="C590" s="21"/>
    </row>
    <row r="591" spans="2:3" ht="15.75" customHeight="1" x14ac:dyDescent="0.25">
      <c r="B591" s="21"/>
      <c r="C591" s="21"/>
    </row>
    <row r="592" spans="2:3" ht="15.75" customHeight="1" x14ac:dyDescent="0.25">
      <c r="B592" s="21"/>
      <c r="C592" s="21"/>
    </row>
    <row r="593" spans="2:3" ht="15.75" customHeight="1" x14ac:dyDescent="0.25">
      <c r="B593" s="21"/>
      <c r="C593" s="21"/>
    </row>
    <row r="594" spans="2:3" ht="15.75" customHeight="1" x14ac:dyDescent="0.25">
      <c r="B594" s="21"/>
      <c r="C594" s="21"/>
    </row>
    <row r="595" spans="2:3" ht="15.75" customHeight="1" x14ac:dyDescent="0.25">
      <c r="B595" s="21"/>
      <c r="C595" s="21"/>
    </row>
    <row r="596" spans="2:3" ht="15.75" customHeight="1" x14ac:dyDescent="0.25">
      <c r="B596" s="21"/>
      <c r="C596" s="21"/>
    </row>
    <row r="597" spans="2:3" ht="15.75" customHeight="1" x14ac:dyDescent="0.25">
      <c r="B597" s="21"/>
      <c r="C597" s="21"/>
    </row>
    <row r="598" spans="2:3" ht="15.75" customHeight="1" x14ac:dyDescent="0.25">
      <c r="B598" s="21"/>
      <c r="C598" s="21"/>
    </row>
    <row r="599" spans="2:3" ht="15.75" customHeight="1" x14ac:dyDescent="0.25">
      <c r="B599" s="21"/>
      <c r="C599" s="21"/>
    </row>
    <row r="600" spans="2:3" ht="15.75" customHeight="1" x14ac:dyDescent="0.25">
      <c r="B600" s="21"/>
      <c r="C600" s="21"/>
    </row>
    <row r="601" spans="2:3" ht="15.75" customHeight="1" x14ac:dyDescent="0.25">
      <c r="B601" s="21"/>
      <c r="C601" s="21"/>
    </row>
    <row r="602" spans="2:3" ht="15.75" customHeight="1" x14ac:dyDescent="0.25">
      <c r="B602" s="21"/>
      <c r="C602" s="21"/>
    </row>
    <row r="603" spans="2:3" ht="15.75" customHeight="1" x14ac:dyDescent="0.25">
      <c r="B603" s="21"/>
      <c r="C603" s="21"/>
    </row>
    <row r="604" spans="2:3" ht="15.75" customHeight="1" x14ac:dyDescent="0.25">
      <c r="B604" s="21"/>
      <c r="C604" s="21"/>
    </row>
    <row r="605" spans="2:3" ht="15.75" customHeight="1" x14ac:dyDescent="0.25">
      <c r="B605" s="21"/>
      <c r="C605" s="21"/>
    </row>
    <row r="606" spans="2:3" ht="15.75" customHeight="1" x14ac:dyDescent="0.25">
      <c r="B606" s="21"/>
      <c r="C606" s="21"/>
    </row>
    <row r="607" spans="2:3" ht="15.75" customHeight="1" x14ac:dyDescent="0.25">
      <c r="B607" s="21"/>
      <c r="C607" s="21"/>
    </row>
    <row r="608" spans="2:3" ht="15.75" customHeight="1" x14ac:dyDescent="0.25">
      <c r="B608" s="21"/>
      <c r="C608" s="21"/>
    </row>
    <row r="609" spans="2:3" ht="15.75" customHeight="1" x14ac:dyDescent="0.25">
      <c r="B609" s="21"/>
      <c r="C609" s="21"/>
    </row>
    <row r="610" spans="2:3" ht="15.75" customHeight="1" x14ac:dyDescent="0.25">
      <c r="B610" s="21"/>
      <c r="C610" s="21"/>
    </row>
    <row r="611" spans="2:3" ht="15.75" customHeight="1" x14ac:dyDescent="0.25">
      <c r="B611" s="21"/>
      <c r="C611" s="21"/>
    </row>
    <row r="612" spans="2:3" ht="15.75" customHeight="1" x14ac:dyDescent="0.25">
      <c r="B612" s="21"/>
      <c r="C612" s="21"/>
    </row>
    <row r="613" spans="2:3" ht="15.75" customHeight="1" x14ac:dyDescent="0.25">
      <c r="B613" s="21"/>
      <c r="C613" s="21"/>
    </row>
    <row r="614" spans="2:3" ht="15.75" customHeight="1" x14ac:dyDescent="0.25">
      <c r="B614" s="21"/>
      <c r="C614" s="21"/>
    </row>
    <row r="615" spans="2:3" ht="15.75" customHeight="1" x14ac:dyDescent="0.25">
      <c r="B615" s="21"/>
      <c r="C615" s="21"/>
    </row>
    <row r="616" spans="2:3" ht="15.75" customHeight="1" x14ac:dyDescent="0.25">
      <c r="B616" s="21"/>
      <c r="C616" s="21"/>
    </row>
    <row r="617" spans="2:3" ht="15.75" customHeight="1" x14ac:dyDescent="0.25">
      <c r="B617" s="21"/>
      <c r="C617" s="21"/>
    </row>
    <row r="618" spans="2:3" ht="15.75" customHeight="1" x14ac:dyDescent="0.25">
      <c r="B618" s="21"/>
      <c r="C618" s="21"/>
    </row>
    <row r="619" spans="2:3" ht="15.75" customHeight="1" x14ac:dyDescent="0.25">
      <c r="B619" s="21"/>
      <c r="C619" s="21"/>
    </row>
    <row r="620" spans="2:3" ht="15.75" customHeight="1" x14ac:dyDescent="0.25">
      <c r="B620" s="21"/>
      <c r="C620" s="21"/>
    </row>
    <row r="621" spans="2:3" ht="15.75" customHeight="1" x14ac:dyDescent="0.25">
      <c r="B621" s="21"/>
      <c r="C621" s="21"/>
    </row>
    <row r="622" spans="2:3" ht="15.75" customHeight="1" x14ac:dyDescent="0.25">
      <c r="B622" s="21"/>
      <c r="C622" s="21"/>
    </row>
    <row r="623" spans="2:3" ht="15.75" customHeight="1" x14ac:dyDescent="0.25">
      <c r="B623" s="21"/>
      <c r="C623" s="21"/>
    </row>
    <row r="624" spans="2:3" ht="15.75" customHeight="1" x14ac:dyDescent="0.25">
      <c r="B624" s="21"/>
      <c r="C624" s="21"/>
    </row>
    <row r="625" spans="2:3" ht="15.75" customHeight="1" x14ac:dyDescent="0.25">
      <c r="B625" s="21"/>
      <c r="C625" s="21"/>
    </row>
    <row r="626" spans="2:3" ht="15.75" customHeight="1" x14ac:dyDescent="0.25">
      <c r="B626" s="21"/>
      <c r="C626" s="21"/>
    </row>
    <row r="627" spans="2:3" ht="15.75" customHeight="1" x14ac:dyDescent="0.25">
      <c r="B627" s="21"/>
      <c r="C627" s="21"/>
    </row>
    <row r="628" spans="2:3" ht="15.75" customHeight="1" x14ac:dyDescent="0.25">
      <c r="B628" s="21"/>
      <c r="C628" s="21"/>
    </row>
    <row r="629" spans="2:3" ht="15.75" customHeight="1" x14ac:dyDescent="0.25">
      <c r="B629" s="21"/>
      <c r="C629" s="21"/>
    </row>
    <row r="630" spans="2:3" ht="15.75" customHeight="1" x14ac:dyDescent="0.25">
      <c r="B630" s="21"/>
      <c r="C630" s="21"/>
    </row>
    <row r="631" spans="2:3" ht="15.75" customHeight="1" x14ac:dyDescent="0.25">
      <c r="B631" s="21"/>
      <c r="C631" s="21"/>
    </row>
    <row r="632" spans="2:3" ht="15.75" customHeight="1" x14ac:dyDescent="0.25">
      <c r="B632" s="21"/>
      <c r="C632" s="21"/>
    </row>
    <row r="633" spans="2:3" ht="15.75" customHeight="1" x14ac:dyDescent="0.25">
      <c r="B633" s="21"/>
      <c r="C633" s="21"/>
    </row>
    <row r="634" spans="2:3" ht="15.75" customHeight="1" x14ac:dyDescent="0.25">
      <c r="B634" s="21"/>
      <c r="C634" s="21"/>
    </row>
    <row r="635" spans="2:3" ht="15.75" customHeight="1" x14ac:dyDescent="0.25">
      <c r="B635" s="21"/>
      <c r="C635" s="21"/>
    </row>
    <row r="636" spans="2:3" ht="15.75" customHeight="1" x14ac:dyDescent="0.25">
      <c r="B636" s="21"/>
      <c r="C636" s="21"/>
    </row>
    <row r="637" spans="2:3" ht="15.75" customHeight="1" x14ac:dyDescent="0.25">
      <c r="B637" s="21"/>
      <c r="C637" s="21"/>
    </row>
    <row r="638" spans="2:3" ht="15.75" customHeight="1" x14ac:dyDescent="0.25">
      <c r="B638" s="21"/>
      <c r="C638" s="21"/>
    </row>
    <row r="639" spans="2:3" ht="15.75" customHeight="1" x14ac:dyDescent="0.25">
      <c r="B639" s="21"/>
      <c r="C639" s="21"/>
    </row>
    <row r="640" spans="2:3" ht="15.75" customHeight="1" x14ac:dyDescent="0.25">
      <c r="B640" s="21"/>
      <c r="C640" s="21"/>
    </row>
    <row r="641" spans="2:3" ht="15.75" customHeight="1" x14ac:dyDescent="0.25">
      <c r="B641" s="21"/>
      <c r="C641" s="21"/>
    </row>
    <row r="642" spans="2:3" ht="15.75" customHeight="1" x14ac:dyDescent="0.25">
      <c r="B642" s="21"/>
      <c r="C642" s="21"/>
    </row>
    <row r="643" spans="2:3" ht="15.75" customHeight="1" x14ac:dyDescent="0.25">
      <c r="B643" s="21"/>
      <c r="C643" s="21"/>
    </row>
    <row r="644" spans="2:3" ht="15.75" customHeight="1" x14ac:dyDescent="0.25">
      <c r="B644" s="21"/>
      <c r="C644" s="21"/>
    </row>
    <row r="645" spans="2:3" ht="15.75" customHeight="1" x14ac:dyDescent="0.25">
      <c r="B645" s="21"/>
      <c r="C645" s="21"/>
    </row>
    <row r="646" spans="2:3" ht="15.75" customHeight="1" x14ac:dyDescent="0.25">
      <c r="B646" s="21"/>
      <c r="C646" s="21"/>
    </row>
    <row r="647" spans="2:3" ht="15.75" customHeight="1" x14ac:dyDescent="0.25">
      <c r="B647" s="21"/>
      <c r="C647" s="21"/>
    </row>
    <row r="648" spans="2:3" ht="15.75" customHeight="1" x14ac:dyDescent="0.25">
      <c r="B648" s="21"/>
      <c r="C648" s="21"/>
    </row>
    <row r="649" spans="2:3" ht="15.75" customHeight="1" x14ac:dyDescent="0.25">
      <c r="B649" s="21"/>
      <c r="C649" s="21"/>
    </row>
    <row r="650" spans="2:3" ht="15.75" customHeight="1" x14ac:dyDescent="0.25">
      <c r="B650" s="21"/>
      <c r="C650" s="21"/>
    </row>
    <row r="651" spans="2:3" ht="15.75" customHeight="1" x14ac:dyDescent="0.25">
      <c r="B651" s="21"/>
      <c r="C651" s="21"/>
    </row>
    <row r="652" spans="2:3" ht="15.75" customHeight="1" x14ac:dyDescent="0.25">
      <c r="B652" s="21"/>
      <c r="C652" s="21"/>
    </row>
    <row r="653" spans="2:3" ht="15.75" customHeight="1" x14ac:dyDescent="0.25">
      <c r="B653" s="21"/>
      <c r="C653" s="21"/>
    </row>
    <row r="654" spans="2:3" ht="15.75" customHeight="1" x14ac:dyDescent="0.25">
      <c r="B654" s="21"/>
      <c r="C654" s="21"/>
    </row>
    <row r="655" spans="2:3" ht="15.75" customHeight="1" x14ac:dyDescent="0.25">
      <c r="B655" s="21"/>
      <c r="C655" s="21"/>
    </row>
    <row r="656" spans="2:3" ht="15.75" customHeight="1" x14ac:dyDescent="0.25">
      <c r="B656" s="21"/>
      <c r="C656" s="21"/>
    </row>
    <row r="657" spans="2:3" ht="15.75" customHeight="1" x14ac:dyDescent="0.25">
      <c r="B657" s="21"/>
      <c r="C657" s="21"/>
    </row>
    <row r="658" spans="2:3" ht="15.75" customHeight="1" x14ac:dyDescent="0.25">
      <c r="B658" s="21"/>
      <c r="C658" s="21"/>
    </row>
    <row r="659" spans="2:3" ht="15.75" customHeight="1" x14ac:dyDescent="0.25">
      <c r="B659" s="21"/>
      <c r="C659" s="21"/>
    </row>
    <row r="660" spans="2:3" ht="15.75" customHeight="1" x14ac:dyDescent="0.25">
      <c r="B660" s="21"/>
      <c r="C660" s="21"/>
    </row>
    <row r="661" spans="2:3" ht="15.75" customHeight="1" x14ac:dyDescent="0.25">
      <c r="B661" s="21"/>
      <c r="C661" s="21"/>
    </row>
    <row r="662" spans="2:3" ht="15.75" customHeight="1" x14ac:dyDescent="0.25">
      <c r="B662" s="21"/>
      <c r="C662" s="21"/>
    </row>
    <row r="663" spans="2:3" ht="15.75" customHeight="1" x14ac:dyDescent="0.25">
      <c r="B663" s="21"/>
      <c r="C663" s="21"/>
    </row>
    <row r="664" spans="2:3" ht="15.75" customHeight="1" x14ac:dyDescent="0.25">
      <c r="B664" s="21"/>
      <c r="C664" s="21"/>
    </row>
    <row r="665" spans="2:3" ht="15.75" customHeight="1" x14ac:dyDescent="0.25">
      <c r="B665" s="21"/>
      <c r="C665" s="21"/>
    </row>
    <row r="666" spans="2:3" ht="15.75" customHeight="1" x14ac:dyDescent="0.25">
      <c r="B666" s="21"/>
      <c r="C666" s="21"/>
    </row>
    <row r="667" spans="2:3" ht="15.75" customHeight="1" x14ac:dyDescent="0.25">
      <c r="B667" s="21"/>
      <c r="C667" s="21"/>
    </row>
    <row r="668" spans="2:3" ht="15.75" customHeight="1" x14ac:dyDescent="0.25">
      <c r="B668" s="21"/>
      <c r="C668" s="21"/>
    </row>
    <row r="669" spans="2:3" ht="15.75" customHeight="1" x14ac:dyDescent="0.25">
      <c r="B669" s="21"/>
      <c r="C669" s="21"/>
    </row>
    <row r="670" spans="2:3" ht="15.75" customHeight="1" x14ac:dyDescent="0.25">
      <c r="B670" s="21"/>
      <c r="C670" s="21"/>
    </row>
    <row r="671" spans="2:3" ht="15.75" customHeight="1" x14ac:dyDescent="0.25">
      <c r="B671" s="21"/>
      <c r="C671" s="21"/>
    </row>
    <row r="672" spans="2:3" ht="15.75" customHeight="1" x14ac:dyDescent="0.25">
      <c r="B672" s="21"/>
      <c r="C672" s="21"/>
    </row>
    <row r="673" spans="2:3" ht="15.75" customHeight="1" x14ac:dyDescent="0.25">
      <c r="B673" s="21"/>
      <c r="C673" s="21"/>
    </row>
    <row r="674" spans="2:3" ht="15.75" customHeight="1" x14ac:dyDescent="0.25">
      <c r="B674" s="21"/>
      <c r="C674" s="21"/>
    </row>
    <row r="675" spans="2:3" ht="15.75" customHeight="1" x14ac:dyDescent="0.25">
      <c r="B675" s="21"/>
      <c r="C675" s="21"/>
    </row>
    <row r="676" spans="2:3" ht="15.75" customHeight="1" x14ac:dyDescent="0.25">
      <c r="B676" s="21"/>
      <c r="C676" s="21"/>
    </row>
    <row r="677" spans="2:3" ht="15.75" customHeight="1" x14ac:dyDescent="0.25">
      <c r="B677" s="21"/>
      <c r="C677" s="21"/>
    </row>
    <row r="678" spans="2:3" ht="15.75" customHeight="1" x14ac:dyDescent="0.25">
      <c r="B678" s="21"/>
      <c r="C678" s="21"/>
    </row>
    <row r="679" spans="2:3" ht="15.75" customHeight="1" x14ac:dyDescent="0.25">
      <c r="B679" s="21"/>
      <c r="C679" s="21"/>
    </row>
    <row r="680" spans="2:3" ht="15.75" customHeight="1" x14ac:dyDescent="0.25">
      <c r="B680" s="21"/>
      <c r="C680" s="21"/>
    </row>
    <row r="681" spans="2:3" ht="15.75" customHeight="1" x14ac:dyDescent="0.25">
      <c r="B681" s="21"/>
      <c r="C681" s="21"/>
    </row>
    <row r="682" spans="2:3" ht="15.75" customHeight="1" x14ac:dyDescent="0.25">
      <c r="B682" s="21"/>
      <c r="C682" s="21"/>
    </row>
    <row r="683" spans="2:3" ht="15.75" customHeight="1" x14ac:dyDescent="0.25">
      <c r="B683" s="21"/>
      <c r="C683" s="21"/>
    </row>
    <row r="684" spans="2:3" ht="15.75" customHeight="1" x14ac:dyDescent="0.25">
      <c r="B684" s="21"/>
      <c r="C684" s="21"/>
    </row>
    <row r="685" spans="2:3" ht="15.75" customHeight="1" x14ac:dyDescent="0.25">
      <c r="B685" s="21"/>
      <c r="C685" s="21"/>
    </row>
    <row r="686" spans="2:3" ht="15.75" customHeight="1" x14ac:dyDescent="0.25">
      <c r="B686" s="21"/>
      <c r="C686" s="21"/>
    </row>
    <row r="687" spans="2:3" ht="15.75" customHeight="1" x14ac:dyDescent="0.25">
      <c r="B687" s="21"/>
      <c r="C687" s="21"/>
    </row>
    <row r="688" spans="2:3" ht="15.75" customHeight="1" x14ac:dyDescent="0.25">
      <c r="B688" s="21"/>
      <c r="C688" s="21"/>
    </row>
    <row r="689" spans="2:3" ht="15.75" customHeight="1" x14ac:dyDescent="0.25">
      <c r="B689" s="21"/>
      <c r="C689" s="21"/>
    </row>
    <row r="690" spans="2:3" ht="15.75" customHeight="1" x14ac:dyDescent="0.25">
      <c r="B690" s="21"/>
      <c r="C690" s="21"/>
    </row>
    <row r="691" spans="2:3" ht="15.75" customHeight="1" x14ac:dyDescent="0.25">
      <c r="B691" s="21"/>
      <c r="C691" s="21"/>
    </row>
    <row r="692" spans="2:3" ht="15.75" customHeight="1" x14ac:dyDescent="0.25">
      <c r="B692" s="21"/>
      <c r="C692" s="21"/>
    </row>
    <row r="693" spans="2:3" ht="15.75" customHeight="1" x14ac:dyDescent="0.25">
      <c r="B693" s="21"/>
      <c r="C693" s="21"/>
    </row>
    <row r="694" spans="2:3" ht="15.75" customHeight="1" x14ac:dyDescent="0.25">
      <c r="B694" s="21"/>
      <c r="C694" s="21"/>
    </row>
    <row r="695" spans="2:3" ht="15.75" customHeight="1" x14ac:dyDescent="0.25">
      <c r="B695" s="21"/>
      <c r="C695" s="21"/>
    </row>
    <row r="696" spans="2:3" ht="15.75" customHeight="1" x14ac:dyDescent="0.25">
      <c r="B696" s="21"/>
      <c r="C696" s="21"/>
    </row>
    <row r="697" spans="2:3" ht="15.75" customHeight="1" x14ac:dyDescent="0.25">
      <c r="B697" s="21"/>
      <c r="C697" s="21"/>
    </row>
    <row r="698" spans="2:3" ht="15.75" customHeight="1" x14ac:dyDescent="0.25">
      <c r="B698" s="21"/>
      <c r="C698" s="21"/>
    </row>
    <row r="699" spans="2:3" ht="15.75" customHeight="1" x14ac:dyDescent="0.25">
      <c r="B699" s="21"/>
      <c r="C699" s="21"/>
    </row>
    <row r="700" spans="2:3" ht="15.75" customHeight="1" x14ac:dyDescent="0.25">
      <c r="B700" s="21"/>
      <c r="C700" s="21"/>
    </row>
    <row r="701" spans="2:3" ht="15.75" customHeight="1" x14ac:dyDescent="0.25">
      <c r="B701" s="21"/>
      <c r="C701" s="21"/>
    </row>
    <row r="702" spans="2:3" ht="15.75" customHeight="1" x14ac:dyDescent="0.25">
      <c r="B702" s="21"/>
      <c r="C702" s="21"/>
    </row>
    <row r="703" spans="2:3" ht="15.75" customHeight="1" x14ac:dyDescent="0.25">
      <c r="B703" s="21"/>
      <c r="C703" s="21"/>
    </row>
    <row r="704" spans="2:3" ht="15.75" customHeight="1" x14ac:dyDescent="0.25">
      <c r="B704" s="21"/>
      <c r="C704" s="21"/>
    </row>
    <row r="705" spans="2:3" ht="15.75" customHeight="1" x14ac:dyDescent="0.25">
      <c r="B705" s="21"/>
      <c r="C705" s="21"/>
    </row>
    <row r="706" spans="2:3" ht="15.75" customHeight="1" x14ac:dyDescent="0.25">
      <c r="B706" s="21"/>
      <c r="C706" s="21"/>
    </row>
    <row r="707" spans="2:3" ht="15.75" customHeight="1" x14ac:dyDescent="0.25">
      <c r="B707" s="21"/>
      <c r="C707" s="21"/>
    </row>
    <row r="708" spans="2:3" ht="15.75" customHeight="1" x14ac:dyDescent="0.25">
      <c r="B708" s="21"/>
      <c r="C708" s="21"/>
    </row>
    <row r="709" spans="2:3" ht="15.75" customHeight="1" x14ac:dyDescent="0.25">
      <c r="B709" s="21"/>
      <c r="C709" s="21"/>
    </row>
    <row r="710" spans="2:3" ht="15.75" customHeight="1" x14ac:dyDescent="0.25">
      <c r="B710" s="21"/>
      <c r="C710" s="21"/>
    </row>
    <row r="711" spans="2:3" ht="15.75" customHeight="1" x14ac:dyDescent="0.25">
      <c r="B711" s="21"/>
      <c r="C711" s="21"/>
    </row>
    <row r="712" spans="2:3" ht="15.75" customHeight="1" x14ac:dyDescent="0.25">
      <c r="B712" s="21"/>
      <c r="C712" s="21"/>
    </row>
    <row r="713" spans="2:3" ht="15.75" customHeight="1" x14ac:dyDescent="0.25">
      <c r="B713" s="21"/>
      <c r="C713" s="21"/>
    </row>
    <row r="714" spans="2:3" ht="15.75" customHeight="1" x14ac:dyDescent="0.25">
      <c r="B714" s="21"/>
      <c r="C714" s="21"/>
    </row>
    <row r="715" spans="2:3" ht="15.75" customHeight="1" x14ac:dyDescent="0.25">
      <c r="B715" s="21"/>
      <c r="C715" s="21"/>
    </row>
    <row r="716" spans="2:3" ht="15.75" customHeight="1" x14ac:dyDescent="0.25">
      <c r="B716" s="21"/>
      <c r="C716" s="21"/>
    </row>
    <row r="717" spans="2:3" ht="15.75" customHeight="1" x14ac:dyDescent="0.25">
      <c r="B717" s="21"/>
      <c r="C717" s="21"/>
    </row>
    <row r="718" spans="2:3" ht="15.75" customHeight="1" x14ac:dyDescent="0.25">
      <c r="B718" s="21"/>
      <c r="C718" s="21"/>
    </row>
    <row r="719" spans="2:3" ht="15.75" customHeight="1" x14ac:dyDescent="0.25">
      <c r="B719" s="21"/>
      <c r="C719" s="21"/>
    </row>
    <row r="720" spans="2:3" ht="15.75" customHeight="1" x14ac:dyDescent="0.25">
      <c r="B720" s="21"/>
      <c r="C720" s="21"/>
    </row>
    <row r="721" spans="2:3" ht="15.75" customHeight="1" x14ac:dyDescent="0.25">
      <c r="B721" s="21"/>
      <c r="C721" s="21"/>
    </row>
    <row r="722" spans="2:3" ht="15.75" customHeight="1" x14ac:dyDescent="0.25">
      <c r="B722" s="21"/>
      <c r="C722" s="21"/>
    </row>
    <row r="723" spans="2:3" ht="15.75" customHeight="1" x14ac:dyDescent="0.25">
      <c r="B723" s="21"/>
      <c r="C723" s="21"/>
    </row>
    <row r="724" spans="2:3" ht="15.75" customHeight="1" x14ac:dyDescent="0.25">
      <c r="B724" s="21"/>
      <c r="C724" s="21"/>
    </row>
    <row r="725" spans="2:3" ht="15.75" customHeight="1" x14ac:dyDescent="0.25">
      <c r="B725" s="21"/>
      <c r="C725" s="21"/>
    </row>
    <row r="726" spans="2:3" ht="15.75" customHeight="1" x14ac:dyDescent="0.25">
      <c r="B726" s="21"/>
      <c r="C726" s="21"/>
    </row>
    <row r="727" spans="2:3" ht="15.75" customHeight="1" x14ac:dyDescent="0.25">
      <c r="B727" s="21"/>
      <c r="C727" s="21"/>
    </row>
    <row r="728" spans="2:3" ht="15.75" customHeight="1" x14ac:dyDescent="0.25">
      <c r="B728" s="21"/>
      <c r="C728" s="21"/>
    </row>
    <row r="729" spans="2:3" ht="15.75" customHeight="1" x14ac:dyDescent="0.25">
      <c r="B729" s="21"/>
      <c r="C729" s="21"/>
    </row>
    <row r="730" spans="2:3" ht="15.75" customHeight="1" x14ac:dyDescent="0.25">
      <c r="B730" s="21"/>
      <c r="C730" s="21"/>
    </row>
    <row r="731" spans="2:3" ht="15.75" customHeight="1" x14ac:dyDescent="0.25">
      <c r="B731" s="21"/>
      <c r="C731" s="21"/>
    </row>
    <row r="732" spans="2:3" ht="15.75" customHeight="1" x14ac:dyDescent="0.25">
      <c r="B732" s="21"/>
      <c r="C732" s="21"/>
    </row>
    <row r="733" spans="2:3" ht="15.75" customHeight="1" x14ac:dyDescent="0.25">
      <c r="B733" s="21"/>
      <c r="C733" s="21"/>
    </row>
    <row r="734" spans="2:3" ht="15.75" customHeight="1" x14ac:dyDescent="0.25">
      <c r="B734" s="21"/>
      <c r="C734" s="21"/>
    </row>
    <row r="735" spans="2:3" ht="15.75" customHeight="1" x14ac:dyDescent="0.25">
      <c r="B735" s="21"/>
      <c r="C735" s="21"/>
    </row>
    <row r="736" spans="2:3" ht="15.75" customHeight="1" x14ac:dyDescent="0.25">
      <c r="B736" s="21"/>
      <c r="C736" s="21"/>
    </row>
    <row r="737" spans="2:3" ht="15.75" customHeight="1" x14ac:dyDescent="0.25">
      <c r="B737" s="21"/>
      <c r="C737" s="21"/>
    </row>
    <row r="738" spans="2:3" ht="15.75" customHeight="1" x14ac:dyDescent="0.25">
      <c r="B738" s="21"/>
      <c r="C738" s="21"/>
    </row>
    <row r="739" spans="2:3" ht="15.75" customHeight="1" x14ac:dyDescent="0.25">
      <c r="B739" s="21"/>
      <c r="C739" s="21"/>
    </row>
    <row r="740" spans="2:3" ht="15.75" customHeight="1" x14ac:dyDescent="0.25">
      <c r="B740" s="21"/>
      <c r="C740" s="21"/>
    </row>
    <row r="741" spans="2:3" ht="15.75" customHeight="1" x14ac:dyDescent="0.25">
      <c r="B741" s="21"/>
      <c r="C741" s="21"/>
    </row>
    <row r="742" spans="2:3" ht="15.75" customHeight="1" x14ac:dyDescent="0.25">
      <c r="B742" s="21"/>
      <c r="C742" s="21"/>
    </row>
    <row r="743" spans="2:3" ht="15.75" customHeight="1" x14ac:dyDescent="0.25">
      <c r="B743" s="21"/>
      <c r="C743" s="21"/>
    </row>
    <row r="744" spans="2:3" ht="15.75" customHeight="1" x14ac:dyDescent="0.25">
      <c r="B744" s="21"/>
      <c r="C744" s="21"/>
    </row>
    <row r="745" spans="2:3" ht="15.75" customHeight="1" x14ac:dyDescent="0.25">
      <c r="B745" s="21"/>
      <c r="C745" s="21"/>
    </row>
    <row r="746" spans="2:3" ht="15.75" customHeight="1" x14ac:dyDescent="0.25">
      <c r="B746" s="21"/>
      <c r="C746" s="21"/>
    </row>
    <row r="747" spans="2:3" ht="15.75" customHeight="1" x14ac:dyDescent="0.25">
      <c r="B747" s="21"/>
      <c r="C747" s="21"/>
    </row>
    <row r="748" spans="2:3" ht="15.75" customHeight="1" x14ac:dyDescent="0.25">
      <c r="B748" s="21"/>
      <c r="C748" s="21"/>
    </row>
    <row r="749" spans="2:3" ht="15.75" customHeight="1" x14ac:dyDescent="0.25">
      <c r="B749" s="21"/>
      <c r="C749" s="21"/>
    </row>
    <row r="750" spans="2:3" ht="15.75" customHeight="1" x14ac:dyDescent="0.25">
      <c r="B750" s="21"/>
      <c r="C750" s="21"/>
    </row>
    <row r="751" spans="2:3" ht="15.75" customHeight="1" x14ac:dyDescent="0.25">
      <c r="B751" s="21"/>
      <c r="C751" s="21"/>
    </row>
    <row r="752" spans="2:3" ht="15.75" customHeight="1" x14ac:dyDescent="0.25">
      <c r="B752" s="21"/>
      <c r="C752" s="21"/>
    </row>
    <row r="753" spans="2:3" ht="15.75" customHeight="1" x14ac:dyDescent="0.25">
      <c r="B753" s="21"/>
      <c r="C753" s="21"/>
    </row>
    <row r="754" spans="2:3" ht="15.75" customHeight="1" x14ac:dyDescent="0.25">
      <c r="B754" s="21"/>
      <c r="C754" s="21"/>
    </row>
    <row r="755" spans="2:3" ht="15.75" customHeight="1" x14ac:dyDescent="0.25">
      <c r="B755" s="21"/>
      <c r="C755" s="21"/>
    </row>
    <row r="756" spans="2:3" ht="15.75" customHeight="1" x14ac:dyDescent="0.25">
      <c r="B756" s="21"/>
      <c r="C756" s="21"/>
    </row>
    <row r="757" spans="2:3" ht="15.75" customHeight="1" x14ac:dyDescent="0.25">
      <c r="B757" s="21"/>
      <c r="C757" s="21"/>
    </row>
    <row r="758" spans="2:3" ht="15.75" customHeight="1" x14ac:dyDescent="0.25">
      <c r="B758" s="21"/>
      <c r="C758" s="21"/>
    </row>
    <row r="759" spans="2:3" ht="15.75" customHeight="1" x14ac:dyDescent="0.25">
      <c r="B759" s="21"/>
      <c r="C759" s="21"/>
    </row>
    <row r="760" spans="2:3" ht="15.75" customHeight="1" x14ac:dyDescent="0.25">
      <c r="B760" s="21"/>
      <c r="C760" s="21"/>
    </row>
    <row r="761" spans="2:3" ht="15.75" customHeight="1" x14ac:dyDescent="0.25">
      <c r="B761" s="21"/>
      <c r="C761" s="21"/>
    </row>
    <row r="762" spans="2:3" ht="15.75" customHeight="1" x14ac:dyDescent="0.25">
      <c r="B762" s="21"/>
      <c r="C762" s="21"/>
    </row>
    <row r="763" spans="2:3" ht="15.75" customHeight="1" x14ac:dyDescent="0.25">
      <c r="B763" s="21"/>
      <c r="C763" s="21"/>
    </row>
    <row r="764" spans="2:3" ht="15.75" customHeight="1" x14ac:dyDescent="0.25">
      <c r="B764" s="21"/>
      <c r="C764" s="21"/>
    </row>
    <row r="765" spans="2:3" ht="15.75" customHeight="1" x14ac:dyDescent="0.25">
      <c r="B765" s="21"/>
      <c r="C765" s="21"/>
    </row>
    <row r="766" spans="2:3" ht="15.75" customHeight="1" x14ac:dyDescent="0.25">
      <c r="B766" s="21"/>
      <c r="C766" s="21"/>
    </row>
    <row r="767" spans="2:3" ht="15.75" customHeight="1" x14ac:dyDescent="0.25">
      <c r="B767" s="21"/>
      <c r="C767" s="21"/>
    </row>
    <row r="768" spans="2:3" ht="15.75" customHeight="1" x14ac:dyDescent="0.25">
      <c r="B768" s="21"/>
      <c r="C768" s="21"/>
    </row>
    <row r="769" spans="2:3" ht="15.75" customHeight="1" x14ac:dyDescent="0.25">
      <c r="B769" s="21"/>
      <c r="C769" s="21"/>
    </row>
    <row r="770" spans="2:3" ht="15.75" customHeight="1" x14ac:dyDescent="0.25">
      <c r="B770" s="21"/>
      <c r="C770" s="21"/>
    </row>
    <row r="771" spans="2:3" ht="15.75" customHeight="1" x14ac:dyDescent="0.25">
      <c r="B771" s="21"/>
      <c r="C771" s="21"/>
    </row>
    <row r="772" spans="2:3" ht="15.75" customHeight="1" x14ac:dyDescent="0.25">
      <c r="B772" s="21"/>
      <c r="C772" s="21"/>
    </row>
    <row r="773" spans="2:3" ht="15.75" customHeight="1" x14ac:dyDescent="0.25">
      <c r="B773" s="21"/>
      <c r="C773" s="21"/>
    </row>
    <row r="774" spans="2:3" ht="15.75" customHeight="1" x14ac:dyDescent="0.25">
      <c r="B774" s="21"/>
      <c r="C774" s="21"/>
    </row>
    <row r="775" spans="2:3" ht="15.75" customHeight="1" x14ac:dyDescent="0.25">
      <c r="B775" s="21"/>
      <c r="C775" s="21"/>
    </row>
    <row r="776" spans="2:3" ht="15.75" customHeight="1" x14ac:dyDescent="0.25">
      <c r="B776" s="21"/>
      <c r="C776" s="21"/>
    </row>
    <row r="777" spans="2:3" ht="15.75" customHeight="1" x14ac:dyDescent="0.25">
      <c r="B777" s="21"/>
      <c r="C777" s="21"/>
    </row>
    <row r="778" spans="2:3" ht="15.75" customHeight="1" x14ac:dyDescent="0.25">
      <c r="B778" s="21"/>
      <c r="C778" s="21"/>
    </row>
    <row r="779" spans="2:3" ht="15.75" customHeight="1" x14ac:dyDescent="0.25">
      <c r="B779" s="21"/>
      <c r="C779" s="21"/>
    </row>
    <row r="780" spans="2:3" ht="15.75" customHeight="1" x14ac:dyDescent="0.25">
      <c r="B780" s="21"/>
      <c r="C780" s="21"/>
    </row>
    <row r="781" spans="2:3" ht="15.75" customHeight="1" x14ac:dyDescent="0.25">
      <c r="B781" s="21"/>
      <c r="C781" s="21"/>
    </row>
    <row r="782" spans="2:3" ht="15.75" customHeight="1" x14ac:dyDescent="0.25">
      <c r="B782" s="21"/>
      <c r="C782" s="21"/>
    </row>
    <row r="783" spans="2:3" ht="15.75" customHeight="1" x14ac:dyDescent="0.25">
      <c r="B783" s="21"/>
      <c r="C783" s="21"/>
    </row>
    <row r="784" spans="2:3" ht="15.75" customHeight="1" x14ac:dyDescent="0.25">
      <c r="B784" s="21"/>
      <c r="C784" s="21"/>
    </row>
    <row r="785" spans="2:3" ht="15.75" customHeight="1" x14ac:dyDescent="0.25">
      <c r="B785" s="21"/>
      <c r="C785" s="21"/>
    </row>
    <row r="786" spans="2:3" ht="15.75" customHeight="1" x14ac:dyDescent="0.25">
      <c r="B786" s="21"/>
      <c r="C786" s="21"/>
    </row>
    <row r="787" spans="2:3" ht="15.75" customHeight="1" x14ac:dyDescent="0.25">
      <c r="B787" s="21"/>
      <c r="C787" s="21"/>
    </row>
    <row r="788" spans="2:3" ht="15.75" customHeight="1" x14ac:dyDescent="0.25">
      <c r="B788" s="21"/>
      <c r="C788" s="21"/>
    </row>
    <row r="789" spans="2:3" ht="15.75" customHeight="1" x14ac:dyDescent="0.25">
      <c r="B789" s="21"/>
      <c r="C789" s="21"/>
    </row>
    <row r="790" spans="2:3" ht="15.75" customHeight="1" x14ac:dyDescent="0.25">
      <c r="B790" s="21"/>
      <c r="C790" s="21"/>
    </row>
    <row r="791" spans="2:3" ht="15.75" customHeight="1" x14ac:dyDescent="0.25">
      <c r="B791" s="21"/>
      <c r="C791" s="21"/>
    </row>
    <row r="792" spans="2:3" ht="15.75" customHeight="1" x14ac:dyDescent="0.25">
      <c r="B792" s="21"/>
      <c r="C792" s="21"/>
    </row>
    <row r="793" spans="2:3" ht="15.75" customHeight="1" x14ac:dyDescent="0.25">
      <c r="B793" s="21"/>
      <c r="C793" s="21"/>
    </row>
    <row r="794" spans="2:3" ht="15.75" customHeight="1" x14ac:dyDescent="0.25">
      <c r="B794" s="21"/>
      <c r="C794" s="21"/>
    </row>
    <row r="795" spans="2:3" ht="15.75" customHeight="1" x14ac:dyDescent="0.25">
      <c r="B795" s="21"/>
      <c r="C795" s="21"/>
    </row>
    <row r="796" spans="2:3" ht="15.75" customHeight="1" x14ac:dyDescent="0.25">
      <c r="B796" s="21"/>
      <c r="C796" s="21"/>
    </row>
    <row r="797" spans="2:3" ht="15.75" customHeight="1" x14ac:dyDescent="0.25">
      <c r="B797" s="21"/>
      <c r="C797" s="21"/>
    </row>
    <row r="798" spans="2:3" ht="15.75" customHeight="1" x14ac:dyDescent="0.25">
      <c r="B798" s="21"/>
      <c r="C798" s="21"/>
    </row>
    <row r="799" spans="2:3" ht="15.75" customHeight="1" x14ac:dyDescent="0.25">
      <c r="B799" s="21"/>
      <c r="C799" s="21"/>
    </row>
    <row r="800" spans="2:3" ht="15.75" customHeight="1" x14ac:dyDescent="0.25">
      <c r="B800" s="21"/>
      <c r="C800" s="21"/>
    </row>
    <row r="801" spans="2:3" ht="15.75" customHeight="1" x14ac:dyDescent="0.25">
      <c r="B801" s="21"/>
      <c r="C801" s="21"/>
    </row>
    <row r="802" spans="2:3" ht="15.75" customHeight="1" x14ac:dyDescent="0.25">
      <c r="B802" s="21"/>
      <c r="C802" s="21"/>
    </row>
    <row r="803" spans="2:3" ht="15.75" customHeight="1" x14ac:dyDescent="0.25">
      <c r="B803" s="21"/>
      <c r="C803" s="21"/>
    </row>
    <row r="804" spans="2:3" ht="15.75" customHeight="1" x14ac:dyDescent="0.25">
      <c r="B804" s="21"/>
      <c r="C804" s="21"/>
    </row>
    <row r="805" spans="2:3" ht="15.75" customHeight="1" x14ac:dyDescent="0.25">
      <c r="B805" s="21"/>
      <c r="C805" s="21"/>
    </row>
    <row r="806" spans="2:3" ht="15.75" customHeight="1" x14ac:dyDescent="0.25">
      <c r="B806" s="21"/>
      <c r="C806" s="21"/>
    </row>
    <row r="807" spans="2:3" ht="15.75" customHeight="1" x14ac:dyDescent="0.25">
      <c r="B807" s="21"/>
      <c r="C807" s="21"/>
    </row>
    <row r="808" spans="2:3" ht="15.75" customHeight="1" x14ac:dyDescent="0.25">
      <c r="B808" s="21"/>
      <c r="C808" s="21"/>
    </row>
    <row r="809" spans="2:3" ht="15.75" customHeight="1" x14ac:dyDescent="0.25">
      <c r="B809" s="21"/>
      <c r="C809" s="21"/>
    </row>
    <row r="810" spans="2:3" ht="15.75" customHeight="1" x14ac:dyDescent="0.25">
      <c r="B810" s="21"/>
      <c r="C810" s="21"/>
    </row>
    <row r="811" spans="2:3" ht="15.75" customHeight="1" x14ac:dyDescent="0.25">
      <c r="B811" s="21"/>
      <c r="C811" s="21"/>
    </row>
    <row r="812" spans="2:3" ht="15.75" customHeight="1" x14ac:dyDescent="0.25">
      <c r="B812" s="21"/>
      <c r="C812" s="21"/>
    </row>
    <row r="813" spans="2:3" ht="15.75" customHeight="1" x14ac:dyDescent="0.25">
      <c r="B813" s="21"/>
      <c r="C813" s="21"/>
    </row>
    <row r="814" spans="2:3" ht="15.75" customHeight="1" x14ac:dyDescent="0.25">
      <c r="B814" s="21"/>
      <c r="C814" s="21"/>
    </row>
    <row r="815" spans="2:3" ht="15.75" customHeight="1" x14ac:dyDescent="0.25">
      <c r="B815" s="21"/>
      <c r="C815" s="21"/>
    </row>
    <row r="816" spans="2:3" ht="15.75" customHeight="1" x14ac:dyDescent="0.25">
      <c r="B816" s="21"/>
      <c r="C816" s="21"/>
    </row>
    <row r="817" spans="2:3" ht="15.75" customHeight="1" x14ac:dyDescent="0.25">
      <c r="B817" s="21"/>
      <c r="C817" s="21"/>
    </row>
    <row r="818" spans="2:3" ht="15.75" customHeight="1" x14ac:dyDescent="0.25">
      <c r="B818" s="21"/>
      <c r="C818" s="21"/>
    </row>
    <row r="819" spans="2:3" ht="15.75" customHeight="1" x14ac:dyDescent="0.25">
      <c r="B819" s="21"/>
      <c r="C819" s="21"/>
    </row>
    <row r="820" spans="2:3" ht="15.75" customHeight="1" x14ac:dyDescent="0.25">
      <c r="B820" s="21"/>
      <c r="C820" s="21"/>
    </row>
    <row r="821" spans="2:3" ht="15.75" customHeight="1" x14ac:dyDescent="0.25">
      <c r="B821" s="21"/>
      <c r="C821" s="21"/>
    </row>
    <row r="822" spans="2:3" ht="15.75" customHeight="1" x14ac:dyDescent="0.25">
      <c r="B822" s="21"/>
      <c r="C822" s="21"/>
    </row>
    <row r="823" spans="2:3" ht="15.75" customHeight="1" x14ac:dyDescent="0.25">
      <c r="B823" s="21"/>
      <c r="C823" s="21"/>
    </row>
    <row r="824" spans="2:3" ht="15.75" customHeight="1" x14ac:dyDescent="0.25">
      <c r="B824" s="21"/>
      <c r="C824" s="21"/>
    </row>
    <row r="825" spans="2:3" ht="15.75" customHeight="1" x14ac:dyDescent="0.25">
      <c r="B825" s="21"/>
      <c r="C825" s="21"/>
    </row>
    <row r="826" spans="2:3" ht="15.75" customHeight="1" x14ac:dyDescent="0.25">
      <c r="B826" s="21"/>
      <c r="C826" s="21"/>
    </row>
    <row r="827" spans="2:3" ht="15.75" customHeight="1" x14ac:dyDescent="0.25">
      <c r="B827" s="21"/>
      <c r="C827" s="21"/>
    </row>
    <row r="828" spans="2:3" ht="15.75" customHeight="1" x14ac:dyDescent="0.25">
      <c r="B828" s="21"/>
      <c r="C828" s="21"/>
    </row>
    <row r="829" spans="2:3" ht="15.75" customHeight="1" x14ac:dyDescent="0.25">
      <c r="B829" s="21"/>
      <c r="C829" s="21"/>
    </row>
    <row r="830" spans="2:3" ht="15.75" customHeight="1" x14ac:dyDescent="0.25">
      <c r="B830" s="21"/>
      <c r="C830" s="21"/>
    </row>
    <row r="831" spans="2:3" ht="15.75" customHeight="1" x14ac:dyDescent="0.25">
      <c r="B831" s="21"/>
      <c r="C831" s="21"/>
    </row>
    <row r="832" spans="2:3" ht="15.75" customHeight="1" x14ac:dyDescent="0.25">
      <c r="B832" s="21"/>
      <c r="C832" s="21"/>
    </row>
    <row r="833" spans="2:3" ht="15.75" customHeight="1" x14ac:dyDescent="0.25">
      <c r="B833" s="21"/>
      <c r="C833" s="21"/>
    </row>
    <row r="834" spans="2:3" ht="15.75" customHeight="1" x14ac:dyDescent="0.25">
      <c r="B834" s="21"/>
      <c r="C834" s="21"/>
    </row>
    <row r="835" spans="2:3" ht="15.75" customHeight="1" x14ac:dyDescent="0.25">
      <c r="B835" s="21"/>
      <c r="C835" s="21"/>
    </row>
    <row r="836" spans="2:3" ht="15.75" customHeight="1" x14ac:dyDescent="0.25">
      <c r="B836" s="21"/>
      <c r="C836" s="21"/>
    </row>
    <row r="837" spans="2:3" ht="15.75" customHeight="1" x14ac:dyDescent="0.25">
      <c r="B837" s="21"/>
      <c r="C837" s="21"/>
    </row>
    <row r="838" spans="2:3" ht="15.75" customHeight="1" x14ac:dyDescent="0.25">
      <c r="B838" s="21"/>
      <c r="C838" s="21"/>
    </row>
    <row r="839" spans="2:3" ht="15.75" customHeight="1" x14ac:dyDescent="0.25">
      <c r="B839" s="21"/>
      <c r="C839" s="21"/>
    </row>
    <row r="840" spans="2:3" ht="15.75" customHeight="1" x14ac:dyDescent="0.25">
      <c r="B840" s="21"/>
      <c r="C840" s="21"/>
    </row>
    <row r="841" spans="2:3" ht="15.75" customHeight="1" x14ac:dyDescent="0.25">
      <c r="B841" s="21"/>
      <c r="C841" s="21"/>
    </row>
    <row r="842" spans="2:3" ht="15.75" customHeight="1" x14ac:dyDescent="0.25">
      <c r="B842" s="21"/>
      <c r="C842" s="21"/>
    </row>
    <row r="843" spans="2:3" ht="15.75" customHeight="1" x14ac:dyDescent="0.25">
      <c r="B843" s="21"/>
      <c r="C843" s="21"/>
    </row>
    <row r="844" spans="2:3" ht="15.75" customHeight="1" x14ac:dyDescent="0.25">
      <c r="B844" s="21"/>
      <c r="C844" s="21"/>
    </row>
    <row r="845" spans="2:3" ht="15.75" customHeight="1" x14ac:dyDescent="0.25">
      <c r="B845" s="21"/>
      <c r="C845" s="21"/>
    </row>
    <row r="846" spans="2:3" ht="15.75" customHeight="1" x14ac:dyDescent="0.25">
      <c r="B846" s="21"/>
      <c r="C846" s="21"/>
    </row>
    <row r="847" spans="2:3" ht="15.75" customHeight="1" x14ac:dyDescent="0.25">
      <c r="B847" s="21"/>
      <c r="C847" s="21"/>
    </row>
    <row r="848" spans="2:3" ht="15.75" customHeight="1" x14ac:dyDescent="0.25">
      <c r="B848" s="21"/>
      <c r="C848" s="21"/>
    </row>
    <row r="849" spans="2:3" ht="15.75" customHeight="1" x14ac:dyDescent="0.25">
      <c r="B849" s="21"/>
      <c r="C849" s="21"/>
    </row>
    <row r="850" spans="2:3" ht="15.75" customHeight="1" x14ac:dyDescent="0.25">
      <c r="B850" s="21"/>
      <c r="C850" s="21"/>
    </row>
    <row r="851" spans="2:3" ht="15.75" customHeight="1" x14ac:dyDescent="0.25">
      <c r="B851" s="21"/>
      <c r="C851" s="21"/>
    </row>
    <row r="852" spans="2:3" ht="15.75" customHeight="1" x14ac:dyDescent="0.25">
      <c r="B852" s="21"/>
      <c r="C852" s="21"/>
    </row>
    <row r="853" spans="2:3" ht="15.75" customHeight="1" x14ac:dyDescent="0.25">
      <c r="B853" s="21"/>
      <c r="C853" s="21"/>
    </row>
    <row r="854" spans="2:3" ht="15.75" customHeight="1" x14ac:dyDescent="0.25">
      <c r="B854" s="21"/>
      <c r="C854" s="21"/>
    </row>
    <row r="855" spans="2:3" ht="15.75" customHeight="1" x14ac:dyDescent="0.25">
      <c r="B855" s="21"/>
      <c r="C855" s="21"/>
    </row>
    <row r="856" spans="2:3" ht="15.75" customHeight="1" x14ac:dyDescent="0.25">
      <c r="B856" s="21"/>
      <c r="C856" s="21"/>
    </row>
    <row r="857" spans="2:3" ht="15.75" customHeight="1" x14ac:dyDescent="0.25">
      <c r="B857" s="21"/>
      <c r="C857" s="21"/>
    </row>
    <row r="858" spans="2:3" ht="15.75" customHeight="1" x14ac:dyDescent="0.25">
      <c r="B858" s="21"/>
      <c r="C858" s="21"/>
    </row>
    <row r="859" spans="2:3" ht="15.75" customHeight="1" x14ac:dyDescent="0.25">
      <c r="B859" s="21"/>
      <c r="C859" s="21"/>
    </row>
    <row r="860" spans="2:3" ht="15.75" customHeight="1" x14ac:dyDescent="0.25">
      <c r="B860" s="21"/>
      <c r="C860" s="21"/>
    </row>
    <row r="861" spans="2:3" ht="15.75" customHeight="1" x14ac:dyDescent="0.25">
      <c r="B861" s="21"/>
      <c r="C861" s="21"/>
    </row>
    <row r="862" spans="2:3" ht="15.75" customHeight="1" x14ac:dyDescent="0.25">
      <c r="B862" s="21"/>
      <c r="C862" s="21"/>
    </row>
    <row r="863" spans="2:3" ht="15.75" customHeight="1" x14ac:dyDescent="0.25">
      <c r="B863" s="21"/>
      <c r="C863" s="21"/>
    </row>
    <row r="864" spans="2:3" ht="15.75" customHeight="1" x14ac:dyDescent="0.25">
      <c r="B864" s="21"/>
      <c r="C864" s="21"/>
    </row>
    <row r="865" spans="2:3" ht="15.75" customHeight="1" x14ac:dyDescent="0.25">
      <c r="B865" s="21"/>
      <c r="C865" s="21"/>
    </row>
    <row r="866" spans="2:3" ht="15.75" customHeight="1" x14ac:dyDescent="0.25">
      <c r="B866" s="21"/>
      <c r="C866" s="21"/>
    </row>
    <row r="867" spans="2:3" ht="15.75" customHeight="1" x14ac:dyDescent="0.25">
      <c r="B867" s="21"/>
      <c r="C867" s="21"/>
    </row>
    <row r="868" spans="2:3" ht="15.75" customHeight="1" x14ac:dyDescent="0.25">
      <c r="B868" s="21"/>
      <c r="C868" s="21"/>
    </row>
    <row r="869" spans="2:3" ht="15.75" customHeight="1" x14ac:dyDescent="0.25">
      <c r="B869" s="21"/>
      <c r="C869" s="21"/>
    </row>
    <row r="870" spans="2:3" ht="15.75" customHeight="1" x14ac:dyDescent="0.25">
      <c r="B870" s="21"/>
      <c r="C870" s="21"/>
    </row>
    <row r="871" spans="2:3" ht="15.75" customHeight="1" x14ac:dyDescent="0.25">
      <c r="B871" s="21"/>
      <c r="C871" s="21"/>
    </row>
    <row r="872" spans="2:3" ht="15.75" customHeight="1" x14ac:dyDescent="0.25">
      <c r="B872" s="21"/>
      <c r="C872" s="21"/>
    </row>
    <row r="873" spans="2:3" ht="15.75" customHeight="1" x14ac:dyDescent="0.25">
      <c r="B873" s="21"/>
      <c r="C873" s="21"/>
    </row>
    <row r="874" spans="2:3" ht="15.75" customHeight="1" x14ac:dyDescent="0.25">
      <c r="B874" s="21"/>
      <c r="C874" s="21"/>
    </row>
    <row r="875" spans="2:3" ht="15.75" customHeight="1" x14ac:dyDescent="0.25">
      <c r="B875" s="21"/>
      <c r="C875" s="21"/>
    </row>
    <row r="876" spans="2:3" ht="15.75" customHeight="1" x14ac:dyDescent="0.25">
      <c r="B876" s="21"/>
      <c r="C876" s="21"/>
    </row>
    <row r="877" spans="2:3" ht="15.75" customHeight="1" x14ac:dyDescent="0.25">
      <c r="B877" s="21"/>
      <c r="C877" s="21"/>
    </row>
    <row r="878" spans="2:3" ht="15.75" customHeight="1" x14ac:dyDescent="0.25">
      <c r="B878" s="21"/>
      <c r="C878" s="21"/>
    </row>
    <row r="879" spans="2:3" ht="15.75" customHeight="1" x14ac:dyDescent="0.25">
      <c r="B879" s="21"/>
      <c r="C879" s="21"/>
    </row>
    <row r="880" spans="2:3" ht="15.75" customHeight="1" x14ac:dyDescent="0.25">
      <c r="B880" s="21"/>
      <c r="C880" s="21"/>
    </row>
    <row r="881" spans="2:3" ht="15.75" customHeight="1" x14ac:dyDescent="0.25">
      <c r="B881" s="21"/>
      <c r="C881" s="21"/>
    </row>
    <row r="882" spans="2:3" ht="15.75" customHeight="1" x14ac:dyDescent="0.25">
      <c r="B882" s="21"/>
      <c r="C882" s="21"/>
    </row>
    <row r="883" spans="2:3" ht="15.75" customHeight="1" x14ac:dyDescent="0.25">
      <c r="B883" s="21"/>
      <c r="C883" s="21"/>
    </row>
    <row r="884" spans="2:3" ht="15.75" customHeight="1" x14ac:dyDescent="0.25">
      <c r="B884" s="21"/>
      <c r="C884" s="21"/>
    </row>
    <row r="885" spans="2:3" ht="15.75" customHeight="1" x14ac:dyDescent="0.25">
      <c r="B885" s="21"/>
      <c r="C885" s="21"/>
    </row>
    <row r="886" spans="2:3" ht="15.75" customHeight="1" x14ac:dyDescent="0.25">
      <c r="B886" s="21"/>
      <c r="C886" s="21"/>
    </row>
    <row r="887" spans="2:3" ht="15.75" customHeight="1" x14ac:dyDescent="0.25">
      <c r="B887" s="21"/>
      <c r="C887" s="21"/>
    </row>
    <row r="888" spans="2:3" ht="15.75" customHeight="1" x14ac:dyDescent="0.25">
      <c r="B888" s="21"/>
      <c r="C888" s="21"/>
    </row>
    <row r="889" spans="2:3" ht="15.75" customHeight="1" x14ac:dyDescent="0.25">
      <c r="B889" s="21"/>
      <c r="C889" s="21"/>
    </row>
    <row r="890" spans="2:3" ht="15.75" customHeight="1" x14ac:dyDescent="0.25">
      <c r="B890" s="21"/>
      <c r="C890" s="21"/>
    </row>
    <row r="891" spans="2:3" ht="15.75" customHeight="1" x14ac:dyDescent="0.25">
      <c r="B891" s="21"/>
      <c r="C891" s="21"/>
    </row>
    <row r="892" spans="2:3" ht="15.75" customHeight="1" x14ac:dyDescent="0.25">
      <c r="B892" s="21"/>
      <c r="C892" s="21"/>
    </row>
    <row r="893" spans="2:3" ht="15.75" customHeight="1" x14ac:dyDescent="0.25">
      <c r="B893" s="21"/>
      <c r="C893" s="21"/>
    </row>
    <row r="894" spans="2:3" ht="15.75" customHeight="1" x14ac:dyDescent="0.25">
      <c r="B894" s="21"/>
      <c r="C894" s="21"/>
    </row>
    <row r="895" spans="2:3" ht="15.75" customHeight="1" x14ac:dyDescent="0.25">
      <c r="B895" s="21"/>
      <c r="C895" s="21"/>
    </row>
    <row r="896" spans="2:3" ht="15.75" customHeight="1" x14ac:dyDescent="0.25">
      <c r="B896" s="21"/>
      <c r="C896" s="21"/>
    </row>
    <row r="897" spans="2:3" ht="15.75" customHeight="1" x14ac:dyDescent="0.25">
      <c r="B897" s="21"/>
      <c r="C897" s="21"/>
    </row>
    <row r="898" spans="2:3" ht="15.75" customHeight="1" x14ac:dyDescent="0.25">
      <c r="B898" s="21"/>
      <c r="C898" s="21"/>
    </row>
    <row r="899" spans="2:3" ht="15.75" customHeight="1" x14ac:dyDescent="0.25">
      <c r="B899" s="21"/>
      <c r="C899" s="21"/>
    </row>
    <row r="900" spans="2:3" ht="15.75" customHeight="1" x14ac:dyDescent="0.25">
      <c r="B900" s="21"/>
      <c r="C900" s="21"/>
    </row>
    <row r="901" spans="2:3" ht="15.75" customHeight="1" x14ac:dyDescent="0.25">
      <c r="B901" s="21"/>
      <c r="C901" s="21"/>
    </row>
    <row r="902" spans="2:3" ht="15.75" customHeight="1" x14ac:dyDescent="0.25">
      <c r="B902" s="21"/>
      <c r="C902" s="21"/>
    </row>
    <row r="903" spans="2:3" ht="15.75" customHeight="1" x14ac:dyDescent="0.25">
      <c r="B903" s="21"/>
      <c r="C903" s="21"/>
    </row>
    <row r="904" spans="2:3" ht="15.75" customHeight="1" x14ac:dyDescent="0.25">
      <c r="B904" s="21"/>
      <c r="C904" s="21"/>
    </row>
    <row r="905" spans="2:3" ht="15.75" customHeight="1" x14ac:dyDescent="0.25">
      <c r="B905" s="21"/>
      <c r="C905" s="21"/>
    </row>
    <row r="906" spans="2:3" ht="15.75" customHeight="1" x14ac:dyDescent="0.25">
      <c r="B906" s="21"/>
      <c r="C906" s="21"/>
    </row>
    <row r="907" spans="2:3" ht="15.75" customHeight="1" x14ac:dyDescent="0.25">
      <c r="B907" s="21"/>
      <c r="C907" s="21"/>
    </row>
    <row r="908" spans="2:3" ht="15.75" customHeight="1" x14ac:dyDescent="0.25">
      <c r="B908" s="21"/>
      <c r="C908" s="21"/>
    </row>
    <row r="909" spans="2:3" ht="15.75" customHeight="1" x14ac:dyDescent="0.25">
      <c r="B909" s="21"/>
      <c r="C909" s="21"/>
    </row>
    <row r="910" spans="2:3" ht="15.75" customHeight="1" x14ac:dyDescent="0.25">
      <c r="B910" s="21"/>
      <c r="C910" s="21"/>
    </row>
    <row r="911" spans="2:3" ht="15.75" customHeight="1" x14ac:dyDescent="0.25">
      <c r="B911" s="21"/>
      <c r="C911" s="21"/>
    </row>
    <row r="912" spans="2:3" ht="15.75" customHeight="1" x14ac:dyDescent="0.25">
      <c r="B912" s="21"/>
      <c r="C912" s="21"/>
    </row>
    <row r="913" spans="2:3" ht="15.75" customHeight="1" x14ac:dyDescent="0.25">
      <c r="B913" s="21"/>
      <c r="C913" s="21"/>
    </row>
    <row r="914" spans="2:3" ht="15.75" customHeight="1" x14ac:dyDescent="0.25">
      <c r="B914" s="21"/>
      <c r="C914" s="21"/>
    </row>
    <row r="915" spans="2:3" ht="15.75" customHeight="1" x14ac:dyDescent="0.25">
      <c r="B915" s="21"/>
      <c r="C915" s="21"/>
    </row>
    <row r="916" spans="2:3" ht="15.75" customHeight="1" x14ac:dyDescent="0.25">
      <c r="B916" s="21"/>
      <c r="C916" s="21"/>
    </row>
    <row r="917" spans="2:3" ht="15.75" customHeight="1" x14ac:dyDescent="0.25">
      <c r="B917" s="21"/>
      <c r="C917" s="21"/>
    </row>
    <row r="918" spans="2:3" ht="15.75" customHeight="1" x14ac:dyDescent="0.25">
      <c r="B918" s="21"/>
      <c r="C918" s="21"/>
    </row>
    <row r="919" spans="2:3" ht="15.75" customHeight="1" x14ac:dyDescent="0.25">
      <c r="B919" s="21"/>
      <c r="C919" s="21"/>
    </row>
    <row r="920" spans="2:3" ht="15.75" customHeight="1" x14ac:dyDescent="0.25">
      <c r="B920" s="21"/>
      <c r="C920" s="21"/>
    </row>
    <row r="921" spans="2:3" ht="15.75" customHeight="1" x14ac:dyDescent="0.25">
      <c r="B921" s="21"/>
      <c r="C921" s="21"/>
    </row>
    <row r="922" spans="2:3" ht="15.75" customHeight="1" x14ac:dyDescent="0.25">
      <c r="B922" s="21"/>
      <c r="C922" s="21"/>
    </row>
    <row r="923" spans="2:3" ht="15.75" customHeight="1" x14ac:dyDescent="0.25">
      <c r="B923" s="21"/>
      <c r="C923" s="21"/>
    </row>
    <row r="924" spans="2:3" ht="15.75" customHeight="1" x14ac:dyDescent="0.25">
      <c r="B924" s="21"/>
      <c r="C924" s="21"/>
    </row>
    <row r="925" spans="2:3" ht="15.75" customHeight="1" x14ac:dyDescent="0.25">
      <c r="B925" s="21"/>
      <c r="C925" s="21"/>
    </row>
    <row r="926" spans="2:3" ht="15.75" customHeight="1" x14ac:dyDescent="0.25">
      <c r="B926" s="21"/>
      <c r="C926" s="21"/>
    </row>
    <row r="927" spans="2:3" ht="15.75" customHeight="1" x14ac:dyDescent="0.25">
      <c r="B927" s="21"/>
      <c r="C927" s="21"/>
    </row>
    <row r="928" spans="2:3" ht="15.75" customHeight="1" x14ac:dyDescent="0.25">
      <c r="B928" s="21"/>
      <c r="C928" s="21"/>
    </row>
    <row r="929" spans="2:3" ht="15.75" customHeight="1" x14ac:dyDescent="0.25">
      <c r="B929" s="21"/>
      <c r="C929" s="21"/>
    </row>
    <row r="930" spans="2:3" ht="15.75" customHeight="1" x14ac:dyDescent="0.25">
      <c r="B930" s="21"/>
      <c r="C930" s="21"/>
    </row>
    <row r="931" spans="2:3" ht="15.75" customHeight="1" x14ac:dyDescent="0.25">
      <c r="B931" s="21"/>
      <c r="C931" s="21"/>
    </row>
    <row r="932" spans="2:3" ht="15.75" customHeight="1" x14ac:dyDescent="0.25">
      <c r="B932" s="21"/>
      <c r="C932" s="21"/>
    </row>
    <row r="933" spans="2:3" ht="15.75" customHeight="1" x14ac:dyDescent="0.25">
      <c r="B933" s="21"/>
      <c r="C933" s="21"/>
    </row>
    <row r="934" spans="2:3" ht="15.75" customHeight="1" x14ac:dyDescent="0.25">
      <c r="B934" s="21"/>
      <c r="C934" s="21"/>
    </row>
    <row r="935" spans="2:3" ht="15.75" customHeight="1" x14ac:dyDescent="0.25">
      <c r="B935" s="21"/>
      <c r="C935" s="21"/>
    </row>
    <row r="936" spans="2:3" ht="15.75" customHeight="1" x14ac:dyDescent="0.25">
      <c r="B936" s="21"/>
      <c r="C936" s="21"/>
    </row>
    <row r="937" spans="2:3" ht="15.75" customHeight="1" x14ac:dyDescent="0.25">
      <c r="B937" s="21"/>
      <c r="C937" s="21"/>
    </row>
    <row r="938" spans="2:3" ht="15.75" customHeight="1" x14ac:dyDescent="0.25">
      <c r="B938" s="21"/>
      <c r="C938" s="21"/>
    </row>
    <row r="939" spans="2:3" ht="15.75" customHeight="1" x14ac:dyDescent="0.25">
      <c r="B939" s="21"/>
      <c r="C939" s="21"/>
    </row>
    <row r="940" spans="2:3" ht="15.75" customHeight="1" x14ac:dyDescent="0.25">
      <c r="B940" s="21"/>
      <c r="C940" s="21"/>
    </row>
    <row r="941" spans="2:3" ht="15.75" customHeight="1" x14ac:dyDescent="0.25">
      <c r="B941" s="21"/>
      <c r="C941" s="21"/>
    </row>
    <row r="942" spans="2:3" ht="15.75" customHeight="1" x14ac:dyDescent="0.25">
      <c r="B942" s="21"/>
      <c r="C942" s="21"/>
    </row>
    <row r="943" spans="2:3" ht="15.75" customHeight="1" x14ac:dyDescent="0.25">
      <c r="B943" s="21"/>
      <c r="C943" s="21"/>
    </row>
    <row r="944" spans="2:3" ht="15.75" customHeight="1" x14ac:dyDescent="0.25">
      <c r="B944" s="21"/>
      <c r="C944" s="21"/>
    </row>
    <row r="945" spans="2:3" ht="15.75" customHeight="1" x14ac:dyDescent="0.25">
      <c r="B945" s="21"/>
      <c r="C945" s="21"/>
    </row>
    <row r="946" spans="2:3" ht="15.75" customHeight="1" x14ac:dyDescent="0.25">
      <c r="B946" s="21"/>
      <c r="C946" s="21"/>
    </row>
    <row r="947" spans="2:3" ht="15.75" customHeight="1" x14ac:dyDescent="0.25">
      <c r="B947" s="21"/>
      <c r="C947" s="21"/>
    </row>
    <row r="948" spans="2:3" ht="15.75" customHeight="1" x14ac:dyDescent="0.25">
      <c r="B948" s="21"/>
      <c r="C948" s="21"/>
    </row>
    <row r="949" spans="2:3" ht="15.75" customHeight="1" x14ac:dyDescent="0.25">
      <c r="B949" s="21"/>
      <c r="C949" s="21"/>
    </row>
    <row r="950" spans="2:3" ht="15.75" customHeight="1" x14ac:dyDescent="0.25">
      <c r="B950" s="21"/>
      <c r="C950" s="21"/>
    </row>
    <row r="951" spans="2:3" ht="15.75" customHeight="1" x14ac:dyDescent="0.25">
      <c r="B951" s="21"/>
      <c r="C951" s="21"/>
    </row>
    <row r="952" spans="2:3" ht="15.75" customHeight="1" x14ac:dyDescent="0.25">
      <c r="B952" s="21"/>
      <c r="C952" s="21"/>
    </row>
    <row r="953" spans="2:3" ht="15.75" customHeight="1" x14ac:dyDescent="0.25">
      <c r="B953" s="21"/>
      <c r="C953" s="21"/>
    </row>
    <row r="954" spans="2:3" ht="15.75" customHeight="1" x14ac:dyDescent="0.25">
      <c r="B954" s="21"/>
      <c r="C954" s="21"/>
    </row>
    <row r="955" spans="2:3" ht="15.75" customHeight="1" x14ac:dyDescent="0.25">
      <c r="B955" s="21"/>
      <c r="C955" s="21"/>
    </row>
    <row r="956" spans="2:3" ht="15.75" customHeight="1" x14ac:dyDescent="0.25">
      <c r="B956" s="21"/>
      <c r="C956" s="21"/>
    </row>
    <row r="957" spans="2:3" ht="15.75" customHeight="1" x14ac:dyDescent="0.25">
      <c r="B957" s="21"/>
      <c r="C957" s="21"/>
    </row>
    <row r="958" spans="2:3" ht="15.75" customHeight="1" x14ac:dyDescent="0.25">
      <c r="B958" s="21"/>
      <c r="C958" s="21"/>
    </row>
    <row r="959" spans="2:3" ht="15.75" customHeight="1" x14ac:dyDescent="0.25">
      <c r="B959" s="21"/>
      <c r="C959" s="21"/>
    </row>
    <row r="960" spans="2:3" ht="15.75" customHeight="1" x14ac:dyDescent="0.25">
      <c r="B960" s="21"/>
      <c r="C960" s="21"/>
    </row>
    <row r="961" spans="2:3" ht="15.75" customHeight="1" x14ac:dyDescent="0.25">
      <c r="B961" s="21"/>
      <c r="C961" s="21"/>
    </row>
    <row r="962" spans="2:3" ht="15.75" customHeight="1" x14ac:dyDescent="0.25">
      <c r="B962" s="21"/>
      <c r="C962" s="21"/>
    </row>
    <row r="963" spans="2:3" ht="15.75" customHeight="1" x14ac:dyDescent="0.25">
      <c r="B963" s="21"/>
      <c r="C963" s="21"/>
    </row>
    <row r="964" spans="2:3" ht="15.75" customHeight="1" x14ac:dyDescent="0.25">
      <c r="B964" s="21"/>
      <c r="C964" s="21"/>
    </row>
    <row r="965" spans="2:3" ht="15.75" customHeight="1" x14ac:dyDescent="0.25">
      <c r="B965" s="21"/>
      <c r="C965" s="21"/>
    </row>
    <row r="966" spans="2:3" ht="15.75" customHeight="1" x14ac:dyDescent="0.25">
      <c r="B966" s="21"/>
      <c r="C966" s="21"/>
    </row>
    <row r="967" spans="2:3" ht="15.75" customHeight="1" x14ac:dyDescent="0.25">
      <c r="B967" s="21"/>
      <c r="C967" s="21"/>
    </row>
    <row r="968" spans="2:3" ht="15.75" customHeight="1" x14ac:dyDescent="0.25">
      <c r="B968" s="21"/>
      <c r="C968" s="21"/>
    </row>
    <row r="969" spans="2:3" ht="15.75" customHeight="1" x14ac:dyDescent="0.25">
      <c r="B969" s="21"/>
      <c r="C969" s="21"/>
    </row>
    <row r="970" spans="2:3" ht="15.75" customHeight="1" x14ac:dyDescent="0.25">
      <c r="B970" s="21"/>
      <c r="C970" s="21"/>
    </row>
    <row r="971" spans="2:3" ht="15.75" customHeight="1" x14ac:dyDescent="0.25">
      <c r="B971" s="21"/>
      <c r="C971" s="21"/>
    </row>
    <row r="972" spans="2:3" ht="15.75" customHeight="1" x14ac:dyDescent="0.25">
      <c r="B972" s="21"/>
      <c r="C972" s="21"/>
    </row>
    <row r="973" spans="2:3" ht="15.75" customHeight="1" x14ac:dyDescent="0.25">
      <c r="B973" s="21"/>
      <c r="C973" s="21"/>
    </row>
    <row r="974" spans="2:3" ht="15.75" customHeight="1" x14ac:dyDescent="0.25">
      <c r="B974" s="21"/>
      <c r="C974" s="21"/>
    </row>
    <row r="975" spans="2:3" ht="15.75" customHeight="1" x14ac:dyDescent="0.25">
      <c r="B975" s="21"/>
      <c r="C975" s="21"/>
    </row>
    <row r="976" spans="2:3" ht="15.75" customHeight="1" x14ac:dyDescent="0.25">
      <c r="B976" s="21"/>
      <c r="C976" s="21"/>
    </row>
    <row r="977" spans="2:3" ht="15.75" customHeight="1" x14ac:dyDescent="0.25">
      <c r="B977" s="21"/>
      <c r="C977" s="21"/>
    </row>
    <row r="978" spans="2:3" ht="15.75" customHeight="1" x14ac:dyDescent="0.25">
      <c r="B978" s="21"/>
      <c r="C978" s="21"/>
    </row>
    <row r="979" spans="2:3" ht="15.75" customHeight="1" x14ac:dyDescent="0.25">
      <c r="B979" s="21"/>
      <c r="C979" s="21"/>
    </row>
    <row r="980" spans="2:3" ht="15.75" customHeight="1" x14ac:dyDescent="0.25">
      <c r="B980" s="21"/>
      <c r="C980" s="21"/>
    </row>
    <row r="981" spans="2:3" ht="15.75" customHeight="1" x14ac:dyDescent="0.25">
      <c r="B981" s="21"/>
      <c r="C981" s="21"/>
    </row>
    <row r="982" spans="2:3" ht="15.75" customHeight="1" x14ac:dyDescent="0.25">
      <c r="B982" s="21"/>
      <c r="C982" s="21"/>
    </row>
    <row r="983" spans="2:3" ht="15.75" customHeight="1" x14ac:dyDescent="0.25">
      <c r="B983" s="21"/>
      <c r="C983" s="21"/>
    </row>
    <row r="984" spans="2:3" ht="15.75" customHeight="1" x14ac:dyDescent="0.25">
      <c r="B984" s="21"/>
      <c r="C984" s="21"/>
    </row>
    <row r="985" spans="2:3" ht="15.75" customHeight="1" x14ac:dyDescent="0.25">
      <c r="B985" s="21"/>
      <c r="C985" s="21"/>
    </row>
    <row r="986" spans="2:3" ht="15.75" customHeight="1" x14ac:dyDescent="0.25">
      <c r="B986" s="21"/>
      <c r="C986" s="21"/>
    </row>
    <row r="987" spans="2:3" ht="15.75" customHeight="1" x14ac:dyDescent="0.25">
      <c r="B987" s="21"/>
      <c r="C987" s="21"/>
    </row>
    <row r="988" spans="2:3" ht="15.75" customHeight="1" x14ac:dyDescent="0.25">
      <c r="B988" s="21"/>
      <c r="C988" s="21"/>
    </row>
    <row r="989" spans="2:3" ht="15.75" customHeight="1" x14ac:dyDescent="0.25">
      <c r="B989" s="21"/>
      <c r="C989" s="21"/>
    </row>
    <row r="990" spans="2:3" ht="15.75" customHeight="1" x14ac:dyDescent="0.25">
      <c r="B990" s="21"/>
      <c r="C990" s="21"/>
    </row>
    <row r="991" spans="2:3" ht="15.75" customHeight="1" x14ac:dyDescent="0.25">
      <c r="B991" s="21"/>
      <c r="C991" s="21"/>
    </row>
    <row r="992" spans="2:3" ht="15.75" customHeight="1" x14ac:dyDescent="0.25">
      <c r="B992" s="21"/>
      <c r="C992" s="21"/>
    </row>
    <row r="993" spans="2:3" ht="15.75" customHeight="1" x14ac:dyDescent="0.25">
      <c r="B993" s="21"/>
      <c r="C993" s="21"/>
    </row>
    <row r="994" spans="2:3" ht="15.75" customHeight="1" x14ac:dyDescent="0.25">
      <c r="B994" s="21"/>
      <c r="C994" s="21"/>
    </row>
    <row r="995" spans="2:3" ht="15.75" customHeight="1" x14ac:dyDescent="0.25">
      <c r="B995" s="21"/>
      <c r="C995" s="21"/>
    </row>
    <row r="996" spans="2:3" ht="15.75" customHeight="1" x14ac:dyDescent="0.25">
      <c r="B996" s="21"/>
      <c r="C996" s="21"/>
    </row>
    <row r="997" spans="2:3" ht="15.75" customHeight="1" x14ac:dyDescent="0.25">
      <c r="B997" s="21"/>
      <c r="C997" s="21"/>
    </row>
    <row r="998" spans="2:3" ht="15.75" customHeight="1" x14ac:dyDescent="0.25">
      <c r="B998" s="21"/>
      <c r="C998" s="21"/>
    </row>
    <row r="999" spans="2:3" ht="15.75" customHeight="1" x14ac:dyDescent="0.25">
      <c r="B999" s="21"/>
      <c r="C999" s="21"/>
    </row>
    <row r="1000" spans="2:3" ht="15.75" customHeight="1" x14ac:dyDescent="0.25">
      <c r="B1000" s="21"/>
      <c r="C1000" s="21"/>
    </row>
    <row r="1001" spans="2:3" ht="15.75" customHeight="1" x14ac:dyDescent="0.25">
      <c r="B1001" s="21"/>
      <c r="C1001" s="21"/>
    </row>
    <row r="1002" spans="2:3" ht="15.75" customHeight="1" x14ac:dyDescent="0.25">
      <c r="B1002" s="21"/>
      <c r="C1002" s="21"/>
    </row>
    <row r="1003" spans="2:3" ht="15.75" customHeight="1" x14ac:dyDescent="0.25">
      <c r="B1003" s="21"/>
      <c r="C1003" s="21"/>
    </row>
    <row r="1004" spans="2:3" ht="15.75" customHeight="1" x14ac:dyDescent="0.25">
      <c r="B1004" s="21"/>
      <c r="C1004" s="21"/>
    </row>
    <row r="1005" spans="2:3" ht="15.75" customHeight="1" x14ac:dyDescent="0.25">
      <c r="B1005" s="21"/>
      <c r="C1005" s="21"/>
    </row>
    <row r="1006" spans="2:3" ht="15.75" customHeight="1" x14ac:dyDescent="0.25">
      <c r="B1006" s="21"/>
      <c r="C1006" s="21"/>
    </row>
    <row r="1007" spans="2:3" ht="15.75" customHeight="1" x14ac:dyDescent="0.25">
      <c r="B1007" s="21"/>
      <c r="C1007" s="21"/>
    </row>
    <row r="1008" spans="2:3" ht="15.75" customHeight="1" x14ac:dyDescent="0.25">
      <c r="B1008" s="21"/>
      <c r="C1008" s="21"/>
    </row>
    <row r="1009" spans="2:3" ht="15.75" customHeight="1" x14ac:dyDescent="0.25">
      <c r="B1009" s="21"/>
      <c r="C1009" s="21"/>
    </row>
    <row r="1010" spans="2:3" ht="15.75" customHeight="1" x14ac:dyDescent="0.25">
      <c r="B1010" s="21"/>
      <c r="C1010" s="21"/>
    </row>
    <row r="1011" spans="2:3" ht="15.75" customHeight="1" x14ac:dyDescent="0.25">
      <c r="B1011" s="21"/>
      <c r="C1011" s="21"/>
    </row>
    <row r="1012" spans="2:3" ht="15.75" customHeight="1" x14ac:dyDescent="0.25">
      <c r="B1012" s="21"/>
      <c r="C1012" s="21"/>
    </row>
    <row r="1013" spans="2:3" ht="15.75" customHeight="1" x14ac:dyDescent="0.25">
      <c r="B1013" s="21"/>
      <c r="C1013" s="21"/>
    </row>
    <row r="1014" spans="2:3" ht="15.75" customHeight="1" x14ac:dyDescent="0.25">
      <c r="B1014" s="21"/>
      <c r="C1014" s="21"/>
    </row>
    <row r="1015" spans="2:3" ht="15.75" customHeight="1" x14ac:dyDescent="0.25">
      <c r="B1015" s="21"/>
      <c r="C1015" s="21"/>
    </row>
    <row r="1016" spans="2:3" ht="15.75" customHeight="1" x14ac:dyDescent="0.25">
      <c r="B1016" s="21"/>
      <c r="C1016" s="21"/>
    </row>
    <row r="1017" spans="2:3" ht="15.75" customHeight="1" x14ac:dyDescent="0.25">
      <c r="B1017" s="21"/>
      <c r="C1017" s="21"/>
    </row>
    <row r="1018" spans="2:3" ht="15.75" customHeight="1" x14ac:dyDescent="0.25">
      <c r="B1018" s="21"/>
      <c r="C1018" s="21"/>
    </row>
    <row r="1019" spans="2:3" ht="15.75" customHeight="1" x14ac:dyDescent="0.25">
      <c r="B1019" s="21"/>
      <c r="C1019" s="21"/>
    </row>
    <row r="1020" spans="2:3" ht="15.75" customHeight="1" x14ac:dyDescent="0.25">
      <c r="B1020" s="21"/>
      <c r="C1020" s="21"/>
    </row>
    <row r="1021" spans="2:3" ht="15.75" customHeight="1" x14ac:dyDescent="0.25">
      <c r="B1021" s="21"/>
      <c r="C1021" s="21"/>
    </row>
    <row r="1022" spans="2:3" ht="15.75" customHeight="1" x14ac:dyDescent="0.25">
      <c r="B1022" s="21"/>
      <c r="C1022" s="21"/>
    </row>
    <row r="1023" spans="2:3" ht="15.75" customHeight="1" x14ac:dyDescent="0.25">
      <c r="B1023" s="21"/>
      <c r="C1023" s="21"/>
    </row>
    <row r="1024" spans="2:3" ht="15.75" customHeight="1" x14ac:dyDescent="0.25">
      <c r="B1024" s="21"/>
      <c r="C1024" s="21"/>
    </row>
    <row r="1025" spans="2:3" ht="15.75" customHeight="1" x14ac:dyDescent="0.25">
      <c r="B1025" s="21"/>
      <c r="C1025" s="21"/>
    </row>
    <row r="1026" spans="2:3" ht="15.75" customHeight="1" x14ac:dyDescent="0.25">
      <c r="B1026" s="21"/>
      <c r="C1026" s="21"/>
    </row>
    <row r="1027" spans="2:3" ht="15.75" customHeight="1" x14ac:dyDescent="0.25">
      <c r="B1027" s="21"/>
      <c r="C1027" s="21"/>
    </row>
    <row r="1028" spans="2:3" ht="15.75" customHeight="1" x14ac:dyDescent="0.25">
      <c r="B1028" s="21"/>
      <c r="C1028" s="21"/>
    </row>
    <row r="1029" spans="2:3" ht="15.75" customHeight="1" x14ac:dyDescent="0.25">
      <c r="B1029" s="21"/>
      <c r="C1029" s="21"/>
    </row>
    <row r="1030" spans="2:3" ht="15.75" customHeight="1" x14ac:dyDescent="0.25">
      <c r="B1030" s="21"/>
      <c r="C1030" s="21"/>
    </row>
    <row r="1031" spans="2:3" ht="15.75" customHeight="1" x14ac:dyDescent="0.25">
      <c r="B1031" s="21"/>
      <c r="C1031" s="21"/>
    </row>
    <row r="1032" spans="2:3" ht="15.75" customHeight="1" x14ac:dyDescent="0.25">
      <c r="B1032" s="21"/>
      <c r="C1032" s="21"/>
    </row>
    <row r="1033" spans="2:3" ht="15.75" customHeight="1" x14ac:dyDescent="0.25">
      <c r="B1033" s="21"/>
      <c r="C1033" s="21"/>
    </row>
    <row r="1034" spans="2:3" ht="15.75" customHeight="1" x14ac:dyDescent="0.25">
      <c r="B1034" s="21"/>
      <c r="C1034" s="21"/>
    </row>
    <row r="1035" spans="2:3" ht="15.75" customHeight="1" x14ac:dyDescent="0.25">
      <c r="B1035" s="21"/>
      <c r="C1035" s="21"/>
    </row>
    <row r="1036" spans="2:3" ht="15.75" customHeight="1" x14ac:dyDescent="0.25">
      <c r="B1036" s="21"/>
      <c r="C1036" s="21"/>
    </row>
    <row r="1037" spans="2:3" ht="15.75" customHeight="1" x14ac:dyDescent="0.25">
      <c r="B1037" s="21"/>
      <c r="C1037" s="21"/>
    </row>
    <row r="1038" spans="2:3" ht="15.75" customHeight="1" x14ac:dyDescent="0.25">
      <c r="B1038" s="21"/>
      <c r="C1038" s="21"/>
    </row>
    <row r="1039" spans="2:3" ht="15.75" customHeight="1" x14ac:dyDescent="0.25">
      <c r="B1039" s="21"/>
      <c r="C1039" s="21"/>
    </row>
    <row r="1040" spans="2:3" ht="15.75" customHeight="1" x14ac:dyDescent="0.25">
      <c r="B1040" s="21"/>
      <c r="C1040" s="21"/>
    </row>
    <row r="1041" spans="2:3" ht="15.75" customHeight="1" x14ac:dyDescent="0.25">
      <c r="B1041" s="21"/>
      <c r="C1041" s="21"/>
    </row>
    <row r="1042" spans="2:3" ht="15.75" customHeight="1" x14ac:dyDescent="0.25">
      <c r="B1042" s="21"/>
      <c r="C1042" s="21"/>
    </row>
    <row r="1043" spans="2:3" ht="15.75" customHeight="1" x14ac:dyDescent="0.25">
      <c r="B1043" s="21"/>
      <c r="C1043" s="21"/>
    </row>
    <row r="1044" spans="2:3" ht="15.75" customHeight="1" x14ac:dyDescent="0.25">
      <c r="B1044" s="21"/>
      <c r="C1044" s="21"/>
    </row>
    <row r="1045" spans="2:3" ht="15.75" customHeight="1" x14ac:dyDescent="0.25">
      <c r="B1045" s="21"/>
      <c r="C1045" s="21"/>
    </row>
    <row r="1046" spans="2:3" ht="15.75" customHeight="1" x14ac:dyDescent="0.25">
      <c r="B1046" s="21"/>
      <c r="C1046" s="21"/>
    </row>
    <row r="1047" spans="2:3" ht="15.75" customHeight="1" x14ac:dyDescent="0.25">
      <c r="B1047" s="21"/>
      <c r="C1047" s="21"/>
    </row>
    <row r="1048" spans="2:3" ht="15.75" customHeight="1" x14ac:dyDescent="0.25">
      <c r="B1048" s="21"/>
      <c r="C1048" s="21"/>
    </row>
    <row r="1049" spans="2:3" ht="15.75" customHeight="1" x14ac:dyDescent="0.25">
      <c r="B1049" s="21"/>
      <c r="C1049" s="21"/>
    </row>
    <row r="1050" spans="2:3" ht="15.75" customHeight="1" x14ac:dyDescent="0.25">
      <c r="B1050" s="21"/>
      <c r="C1050" s="21"/>
    </row>
    <row r="1051" spans="2:3" ht="15.75" customHeight="1" x14ac:dyDescent="0.25">
      <c r="B1051" s="21"/>
      <c r="C1051" s="21"/>
    </row>
    <row r="1052" spans="2:3" ht="15.75" customHeight="1" x14ac:dyDescent="0.25">
      <c r="B1052" s="21"/>
      <c r="C1052" s="21"/>
    </row>
    <row r="1053" spans="2:3" ht="15.75" customHeight="1" x14ac:dyDescent="0.25">
      <c r="B1053" s="21"/>
      <c r="C1053" s="21"/>
    </row>
    <row r="1054" spans="2:3" ht="15.75" customHeight="1" x14ac:dyDescent="0.25">
      <c r="B1054" s="21"/>
      <c r="C1054" s="21"/>
    </row>
    <row r="1055" spans="2:3" ht="15.75" customHeight="1" x14ac:dyDescent="0.25">
      <c r="B1055" s="21"/>
      <c r="C1055" s="21"/>
    </row>
    <row r="1056" spans="2:3" ht="15.75" customHeight="1" x14ac:dyDescent="0.25">
      <c r="B1056" s="21"/>
      <c r="C1056" s="21"/>
    </row>
    <row r="1057" spans="2:3" ht="15.75" customHeight="1" x14ac:dyDescent="0.25">
      <c r="B1057" s="21"/>
      <c r="C1057" s="21"/>
    </row>
    <row r="1058" spans="2:3" ht="15.75" customHeight="1" x14ac:dyDescent="0.25"/>
    <row r="1059" spans="2:3" ht="15.75" customHeight="1" x14ac:dyDescent="0.25"/>
    <row r="1060" spans="2:3" ht="15.75" customHeight="1" x14ac:dyDescent="0.25"/>
    <row r="1061" spans="2:3" ht="15.75" customHeight="1" x14ac:dyDescent="0.25"/>
    <row r="1062" spans="2:3" ht="15.75" customHeight="1" x14ac:dyDescent="0.25"/>
    <row r="1063" spans="2:3" ht="15.75" customHeight="1" x14ac:dyDescent="0.25"/>
    <row r="1064" spans="2:3" ht="15.75" customHeight="1" x14ac:dyDescent="0.25"/>
    <row r="1065" spans="2:3" ht="15.75" customHeight="1" x14ac:dyDescent="0.25"/>
    <row r="1066" spans="2:3" ht="15.75" customHeight="1" x14ac:dyDescent="0.25"/>
    <row r="1067" spans="2:3" ht="15.75" customHeight="1" x14ac:dyDescent="0.25"/>
    <row r="1068" spans="2:3" ht="15.75" customHeight="1" x14ac:dyDescent="0.25"/>
    <row r="1069" spans="2:3" ht="15.75" customHeight="1" x14ac:dyDescent="0.25"/>
    <row r="1070" spans="2:3" ht="15.75" customHeight="1" x14ac:dyDescent="0.25"/>
    <row r="1071" spans="2:3" ht="15.75" customHeight="1" x14ac:dyDescent="0.25"/>
    <row r="1072" spans="2:3"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sheetData>
  <mergeCells count="11">
    <mergeCell ref="AV69:AW69"/>
    <mergeCell ref="A1:B1"/>
    <mergeCell ref="AT69:AU69"/>
    <mergeCell ref="AW2:AW3"/>
    <mergeCell ref="BC2:BC3"/>
    <mergeCell ref="AV2:AV3"/>
    <mergeCell ref="AX2:AX3"/>
    <mergeCell ref="AZ2:AZ3"/>
    <mergeCell ref="BB2:BB3"/>
    <mergeCell ref="BA2:BA3"/>
    <mergeCell ref="AY2:AY3"/>
  </mergeCells>
  <conditionalFormatting sqref="AX23:AX24 AX63:AX68 AX12:AX17 AY5:AY68">
    <cfRule type="expression" dxfId="29" priority="36">
      <formula>$BB5&lt;0.25</formula>
    </cfRule>
  </conditionalFormatting>
  <conditionalFormatting sqref="AZ23:AZ24 AZ12:AZ17 AZ63:AZ68 AZ7 BA7:BA68">
    <cfRule type="expression" dxfId="28" priority="37">
      <formula>$BB7&gt;=0.25</formula>
    </cfRule>
  </conditionalFormatting>
  <conditionalFormatting sqref="AX6:AX7">
    <cfRule type="expression" dxfId="27" priority="31">
      <formula>$BB6&lt;0.25</formula>
    </cfRule>
  </conditionalFormatting>
  <conditionalFormatting sqref="AZ8">
    <cfRule type="expression" dxfId="26" priority="30">
      <formula>$BB8&gt;=0.25</formula>
    </cfRule>
  </conditionalFormatting>
  <conditionalFormatting sqref="AZ4:BA6">
    <cfRule type="expression" dxfId="25" priority="33">
      <formula>$BB4&gt;=0.25</formula>
    </cfRule>
  </conditionalFormatting>
  <conditionalFormatting sqref="AX8">
    <cfRule type="expression" dxfId="24" priority="29">
      <formula>$BB8&lt;0.25</formula>
    </cfRule>
  </conditionalFormatting>
  <conditionalFormatting sqref="AX9">
    <cfRule type="expression" dxfId="23" priority="27">
      <formula>$BB9&lt;0.25</formula>
    </cfRule>
  </conditionalFormatting>
  <conditionalFormatting sqref="AZ9">
    <cfRule type="expression" dxfId="22" priority="28">
      <formula>$BB9&gt;=0.25</formula>
    </cfRule>
  </conditionalFormatting>
  <conditionalFormatting sqref="AX10:AX11">
    <cfRule type="expression" dxfId="21" priority="25">
      <formula>$BB10&lt;0.25</formula>
    </cfRule>
  </conditionalFormatting>
  <conditionalFormatting sqref="AZ10:AZ11">
    <cfRule type="expression" dxfId="20" priority="26">
      <formula>$BB10&gt;=0.25</formula>
    </cfRule>
  </conditionalFormatting>
  <conditionalFormatting sqref="AX18">
    <cfRule type="expression" dxfId="19" priority="21">
      <formula>$BB18&lt;0.25</formula>
    </cfRule>
  </conditionalFormatting>
  <conditionalFormatting sqref="AZ18">
    <cfRule type="expression" dxfId="18" priority="22">
      <formula>$BB18&gt;=0.25</formula>
    </cfRule>
  </conditionalFormatting>
  <conditionalFormatting sqref="AX19:AX20">
    <cfRule type="expression" dxfId="17" priority="19">
      <formula>$BB19&lt;0.25</formula>
    </cfRule>
  </conditionalFormatting>
  <conditionalFormatting sqref="AZ19:AZ20">
    <cfRule type="expression" dxfId="16" priority="20">
      <formula>$BB19&gt;=0.25</formula>
    </cfRule>
  </conditionalFormatting>
  <conditionalFormatting sqref="AX21:AX22">
    <cfRule type="expression" dxfId="15" priority="17">
      <formula>$BB21&lt;0.25</formula>
    </cfRule>
  </conditionalFormatting>
  <conditionalFormatting sqref="AZ21:AZ22">
    <cfRule type="expression" dxfId="14" priority="18">
      <formula>$BB21&gt;=0.25</formula>
    </cfRule>
  </conditionalFormatting>
  <conditionalFormatting sqref="AX27:AX28">
    <cfRule type="expression" dxfId="13" priority="13">
      <formula>$BB27&lt;0.25</formula>
    </cfRule>
  </conditionalFormatting>
  <conditionalFormatting sqref="AZ27:AZ28">
    <cfRule type="expression" dxfId="12" priority="14">
      <formula>$BB27&gt;=0.25</formula>
    </cfRule>
  </conditionalFormatting>
  <conditionalFormatting sqref="AX29:AX30">
    <cfRule type="expression" dxfId="11" priority="11">
      <formula>$BB29&lt;0.25</formula>
    </cfRule>
  </conditionalFormatting>
  <conditionalFormatting sqref="AZ29:AZ30">
    <cfRule type="expression" dxfId="10" priority="12">
      <formula>$BB29&gt;=0.25</formula>
    </cfRule>
  </conditionalFormatting>
  <conditionalFormatting sqref="AX31:AX38">
    <cfRule type="expression" dxfId="9" priority="9">
      <formula>$BB31&lt;0.25</formula>
    </cfRule>
  </conditionalFormatting>
  <conditionalFormatting sqref="AZ31:AZ38">
    <cfRule type="expression" dxfId="8" priority="10">
      <formula>$BB31&gt;=0.25</formula>
    </cfRule>
  </conditionalFormatting>
  <conditionalFormatting sqref="AX25:AX26">
    <cfRule type="expression" dxfId="7" priority="7">
      <formula>$BB25&lt;0.25</formula>
    </cfRule>
  </conditionalFormatting>
  <conditionalFormatting sqref="AZ25:AZ26">
    <cfRule type="expression" dxfId="6" priority="8">
      <formula>$BB25&gt;=0.25</formula>
    </cfRule>
  </conditionalFormatting>
  <conditionalFormatting sqref="AX59:AX62">
    <cfRule type="expression" dxfId="5" priority="5">
      <formula>$BB59&lt;0.25</formula>
    </cfRule>
  </conditionalFormatting>
  <conditionalFormatting sqref="AZ59:AZ62">
    <cfRule type="expression" dxfId="4" priority="6">
      <formula>$BB59&gt;=0.25</formula>
    </cfRule>
  </conditionalFormatting>
  <conditionalFormatting sqref="AX39:AX58">
    <cfRule type="expression" dxfId="3" priority="3">
      <formula>$BB39&lt;0.25</formula>
    </cfRule>
  </conditionalFormatting>
  <conditionalFormatting sqref="AZ39:AZ58">
    <cfRule type="expression" dxfId="2" priority="4">
      <formula>$BB39&gt;=0.25</formula>
    </cfRule>
  </conditionalFormatting>
  <conditionalFormatting sqref="AX5">
    <cfRule type="expression" dxfId="1" priority="2">
      <formula>$BB5&lt;0.25</formula>
    </cfRule>
  </conditionalFormatting>
  <conditionalFormatting sqref="AX4:AY4">
    <cfRule type="expression" dxfId="0" priority="1">
      <formula>$BB4&lt;0.25</formula>
    </cfRule>
  </conditionalFormatting>
  <pageMargins left="0.511811024" right="0.511811024" top="0.78740157499999996" bottom="0.78740157499999996" header="0.31496062000000002" footer="0.31496062000000002"/>
  <pageSetup paperSize="9" scale="17" fitToHeight="0" orientation="landscape" r:id="rId1"/>
  <headerFooter>
    <oddHeader>&amp;C</oddHeader>
    <oddFooter>&amp;Rv2</oddFooter>
  </headerFooter>
  <ignoredErrors>
    <ignoredError sqref="AX30 AZ4 AZ1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Carla Giani da Rocha</dc:creator>
  <cp:lastModifiedBy>Jonathan Rafael Nicolini</cp:lastModifiedBy>
  <cp:lastPrinted>2025-12-03T16:50:37Z</cp:lastPrinted>
  <dcterms:created xsi:type="dcterms:W3CDTF">2017-11-06T16:56:11Z</dcterms:created>
  <dcterms:modified xsi:type="dcterms:W3CDTF">2025-12-05T15:29:23Z</dcterms:modified>
</cp:coreProperties>
</file>