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11-2026 - CAMINHÕES TRUCK TRAÇADO\"/>
    </mc:Choice>
  </mc:AlternateContent>
  <bookViews>
    <workbookView xWindow="0" yWindow="0" windowWidth="28800" windowHeight="12300" tabRatio="663"/>
  </bookViews>
  <sheets>
    <sheet name="TOTAL" sheetId="34" r:id="rId1"/>
    <sheet name="MOTORISTA" sheetId="36" r:id="rId2"/>
    <sheet name="EQUIPAMENTOS" sheetId="33" r:id="rId3"/>
    <sheet name="BDI " sheetId="30" r:id="rId4"/>
    <sheet name="CONS. URB. - PRAÇAS E PARQUES" sheetId="2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3">#REF!</definedName>
    <definedName name="\I" localSheetId="2">#REF!</definedName>
    <definedName name="\I" localSheetId="1">#REF!</definedName>
    <definedName name="\I" localSheetId="0">#REF!</definedName>
    <definedName name="\I">#REF!</definedName>
    <definedName name="\S" localSheetId="3">[1]COMPOS1!#REF!</definedName>
    <definedName name="\S" localSheetId="2">[1]COMPOS1!#REF!</definedName>
    <definedName name="\S" localSheetId="1">[1]COMPOS1!#REF!</definedName>
    <definedName name="\S" localSheetId="0">[1]COMPOS1!#REF!</definedName>
    <definedName name="\S">[1]COMPOS1!#REF!</definedName>
    <definedName name="_01_09_96" localSheetId="3">#REF!</definedName>
    <definedName name="_01_09_96" localSheetId="2">#REF!</definedName>
    <definedName name="_01_09_96" localSheetId="1">#REF!</definedName>
    <definedName name="_01_09_96" localSheetId="0">#REF!</definedName>
    <definedName name="_01_09_96">#REF!</definedName>
    <definedName name="_PL1" localSheetId="3">#REF!</definedName>
    <definedName name="_PL1" localSheetId="2">#REF!</definedName>
    <definedName name="_PL1" localSheetId="1">#REF!</definedName>
    <definedName name="_PL1" localSheetId="0">#REF!</definedName>
    <definedName name="_PL1">#REF!</definedName>
    <definedName name="A" localSheetId="3">#REF!</definedName>
    <definedName name="a" localSheetId="2">#REF!</definedName>
    <definedName name="a" localSheetId="1">#REF!</definedName>
    <definedName name="a" localSheetId="0">#REF!</definedName>
    <definedName name="a">#REF!</definedName>
    <definedName name="A_2">NA()</definedName>
    <definedName name="AA" localSheetId="3">'BDI '!AA</definedName>
    <definedName name="AA">#N/A</definedName>
    <definedName name="AAAAA" localSheetId="3">'BDI '!AAAAA</definedName>
    <definedName name="AAAAA">#N/A</definedName>
    <definedName name="AFDD" localSheetId="3">'BDI '!AFDD</definedName>
    <definedName name="AFDD">#N/A</definedName>
    <definedName name="ALTA" localSheetId="3">'[2]PRO-08'!#REF!</definedName>
    <definedName name="ALTA" localSheetId="2">'[2]PRO-08'!#REF!</definedName>
    <definedName name="ALTA" localSheetId="1">'[2]PRO-08'!#REF!</definedName>
    <definedName name="ALTA" localSheetId="0">'[2]PRO-08'!#REF!</definedName>
    <definedName name="ALTA">'[2]PRO-08'!#REF!</definedName>
    <definedName name="amarela" localSheetId="3">#REF!</definedName>
    <definedName name="amarela" localSheetId="2">#REF!</definedName>
    <definedName name="amarela" localSheetId="1">#REF!</definedName>
    <definedName name="amarela" localSheetId="0">#REF!</definedName>
    <definedName name="amarela">#REF!</definedName>
    <definedName name="ar" localSheetId="3">#REF!</definedName>
    <definedName name="ar" localSheetId="2">#REF!</definedName>
    <definedName name="ar" localSheetId="1">#REF!</definedName>
    <definedName name="ar" localSheetId="0">#REF!</definedName>
    <definedName name="ar">#REF!</definedName>
    <definedName name="_xlnm.Print_Area" localSheetId="3">'BDI '!$A$1:$C$29</definedName>
    <definedName name="_xlnm.Print_Area" localSheetId="4">'CONS. URB. - PRAÇAS E PARQUES'!$A$1:$J$68</definedName>
    <definedName name="_xlnm.Print_Area" localSheetId="2">EQUIPAMENTOS!$A$1:$E$22</definedName>
    <definedName name="_xlnm.Print_Area" localSheetId="1">MOTORISTA!$A$1:$E$60</definedName>
    <definedName name="_xlnm.Print_Area" localSheetId="0">TOTAL!$A$1:$H$10</definedName>
    <definedName name="ASP" localSheetId="3">#REF!</definedName>
    <definedName name="ASP" localSheetId="2">#REF!</definedName>
    <definedName name="ASP" localSheetId="1">#REF!</definedName>
    <definedName name="ASP" localSheetId="0">#REF!</definedName>
    <definedName name="ASP">#REF!</definedName>
    <definedName name="Aut_original" localSheetId="3">[3]PROJETO!#REF!</definedName>
    <definedName name="Aut_original" localSheetId="2">[3]PROJETO!#REF!</definedName>
    <definedName name="Aut_original" localSheetId="1">[3]PROJETO!#REF!</definedName>
    <definedName name="Aut_original" localSheetId="0">[3]PROJETO!#REF!</definedName>
    <definedName name="Aut_original">[3]PROJETO!#REF!</definedName>
    <definedName name="Aut_resumo" localSheetId="2">[4]RESUMO_AUT1!#REF!</definedName>
    <definedName name="Aut_resumo" localSheetId="1">[4]RESUMO_AUT1!#REF!</definedName>
    <definedName name="Aut_resumo" localSheetId="0">[4]RESUMO_AUT1!#REF!</definedName>
    <definedName name="Aut_resumo">[4]RESUMO_AUT1!#REF!</definedName>
    <definedName name="AVC" localSheetId="3">'BDI '!AVC</definedName>
    <definedName name="AVC">#N/A</definedName>
    <definedName name="azul" localSheetId="3">#REF!</definedName>
    <definedName name="azul" localSheetId="2">#REF!</definedName>
    <definedName name="azul" localSheetId="1">#REF!</definedName>
    <definedName name="azul" localSheetId="0">#REF!</definedName>
    <definedName name="azul">#REF!</definedName>
    <definedName name="AZULSINAL" localSheetId="3">#REF!</definedName>
    <definedName name="AZULSINAL" localSheetId="2">#REF!</definedName>
    <definedName name="AZULSINAL" localSheetId="1">#REF!</definedName>
    <definedName name="AZULSINAL" localSheetId="0">#REF!</definedName>
    <definedName name="AZULSINAL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 localSheetId="0">#REF!</definedName>
    <definedName name="_xlnm.Database">#REF!</definedName>
    <definedName name="BDI" localSheetId="2">#REF!</definedName>
    <definedName name="BDI" localSheetId="1">#REF!</definedName>
    <definedName name="BDI" localSheetId="0">#REF!</definedName>
    <definedName name="BDI">#REF!</definedName>
    <definedName name="BG" localSheetId="2">#REF!</definedName>
    <definedName name="BG" localSheetId="1">#REF!</definedName>
    <definedName name="BG" localSheetId="0">#REF!</definedName>
    <definedName name="BG">#REF!</definedName>
    <definedName name="BGU" localSheetId="2">#REF!</definedName>
    <definedName name="BGU" localSheetId="1">#REF!</definedName>
    <definedName name="BGU" localSheetId="0">#REF!</definedName>
    <definedName name="BGU">#REF!</definedName>
    <definedName name="BuiltIn_Print_Area" localSheetId="2">#REF!</definedName>
    <definedName name="BuiltIn_Print_Area" localSheetId="1">#REF!</definedName>
    <definedName name="BuiltIn_Print_Area" localSheetId="0">#REF!</definedName>
    <definedName name="BuiltIn_Print_Area">#REF!</definedName>
    <definedName name="CBU" localSheetId="2">#REF!</definedName>
    <definedName name="CBU" localSheetId="1">#REF!</definedName>
    <definedName name="CBU" localSheetId="0">#REF!</definedName>
    <definedName name="CBU">#REF!</definedName>
    <definedName name="CBUII" localSheetId="2">#REF!</definedName>
    <definedName name="CBUII" localSheetId="1">#REF!</definedName>
    <definedName name="CBUII" localSheetId="0">#REF!</definedName>
    <definedName name="CBUII">#REF!</definedName>
    <definedName name="CBUQB" localSheetId="2">#REF!</definedName>
    <definedName name="CBUQB" localSheetId="1">#REF!</definedName>
    <definedName name="CBUQB" localSheetId="0">#REF!</definedName>
    <definedName name="CBUQB">#REF!</definedName>
    <definedName name="CBUQc" localSheetId="2">#REF!</definedName>
    <definedName name="CBUQc" localSheetId="1">#REF!</definedName>
    <definedName name="CBUQc" localSheetId="0">#REF!</definedName>
    <definedName name="CBUQc">#REF!</definedName>
    <definedName name="CPAV" localSheetId="2">#REF!</definedName>
    <definedName name="CPAV" localSheetId="1">#REF!</definedName>
    <definedName name="CPAV" localSheetId="0">#REF!</definedName>
    <definedName name="CPAV">#REF!</definedName>
    <definedName name="d" localSheetId="2">#REF!</definedName>
    <definedName name="d" localSheetId="1">#REF!</definedName>
    <definedName name="d" localSheetId="0">#REF!</definedName>
    <definedName name="d">#REF!</definedName>
    <definedName name="da" localSheetId="3">'BDI '!da</definedName>
    <definedName name="da">#N/A</definedName>
    <definedName name="dadinho" localSheetId="3">#REF!</definedName>
    <definedName name="dadinho" localSheetId="2">#REF!</definedName>
    <definedName name="dadinho" localSheetId="1">#REF!</definedName>
    <definedName name="dadinho" localSheetId="0">#REF!</definedName>
    <definedName name="dadinho">#REF!</definedName>
    <definedName name="DADOS" localSheetId="3">#REF!</definedName>
    <definedName name="DADOS" localSheetId="2">#REF!</definedName>
    <definedName name="DADOS" localSheetId="1">#REF!</definedName>
    <definedName name="DADOS" localSheetId="0">#REF!</definedName>
    <definedName name="DADOS">#REF!</definedName>
    <definedName name="Data_Final" localSheetId="3">#REF!</definedName>
    <definedName name="Data_Final" localSheetId="2">#REF!</definedName>
    <definedName name="Data_Final" localSheetId="1">#REF!</definedName>
    <definedName name="Data_Final" localSheetId="0">#REF!</definedName>
    <definedName name="Data_Final">#REF!</definedName>
    <definedName name="Data_Início" localSheetId="2">#REF!</definedName>
    <definedName name="Data_Início" localSheetId="1">#REF!</definedName>
    <definedName name="Data_Início" localSheetId="0">#REF!</definedName>
    <definedName name="Data_Início">#REF!</definedName>
    <definedName name="daV" localSheetId="3">'BDI '!daV</definedName>
    <definedName name="daV">#N/A</definedName>
    <definedName name="daVIDSON" localSheetId="3">'BDI '!daVIDSON</definedName>
    <definedName name="daVIDSON">#N/A</definedName>
    <definedName name="DGA" localSheetId="3">'[2]PRO-08'!#REF!</definedName>
    <definedName name="DGA" localSheetId="2">'[2]PRO-08'!#REF!</definedName>
    <definedName name="DGA" localSheetId="1">'[2]PRO-08'!#REF!</definedName>
    <definedName name="DGA" localSheetId="0">'[2]PRO-08'!#REF!</definedName>
    <definedName name="DGA">'[2]PRO-08'!#REF!</definedName>
    <definedName name="DIST" localSheetId="3">#REF!</definedName>
    <definedName name="DIST" localSheetId="2">#REF!</definedName>
    <definedName name="DIST" localSheetId="1">#REF!</definedName>
    <definedName name="DIST" localSheetId="0">#REF!</definedName>
    <definedName name="DIST">#REF!</definedName>
    <definedName name="DIST1" localSheetId="3">#REF!</definedName>
    <definedName name="DIST1" localSheetId="2">#REF!</definedName>
    <definedName name="DIST1" localSheetId="1">#REF!</definedName>
    <definedName name="DIST1" localSheetId="0">#REF!</definedName>
    <definedName name="DIST1">#REF!</definedName>
    <definedName name="DIST10" localSheetId="3">#REF!</definedName>
    <definedName name="DIST10" localSheetId="2">#REF!</definedName>
    <definedName name="DIST10" localSheetId="1">#REF!</definedName>
    <definedName name="DIST10" localSheetId="0">#REF!</definedName>
    <definedName name="DIST10">#REF!</definedName>
    <definedName name="DIST2" localSheetId="2">#REF!</definedName>
    <definedName name="DIST2" localSheetId="1">#REF!</definedName>
    <definedName name="DIST2" localSheetId="0">#REF!</definedName>
    <definedName name="DIST2">#REF!</definedName>
    <definedName name="DJ" localSheetId="2">#REF!</definedName>
    <definedName name="DJ" localSheetId="1">#REF!</definedName>
    <definedName name="DJ" localSheetId="0">#REF!</definedName>
    <definedName name="DJ">#REF!</definedName>
    <definedName name="ECJ" localSheetId="2">#REF!</definedName>
    <definedName name="ECJ" localSheetId="1">#REF!</definedName>
    <definedName name="ECJ" localSheetId="0">#REF!</definedName>
    <definedName name="ECJ">#REF!</definedName>
    <definedName name="EJ" localSheetId="2">#REF!</definedName>
    <definedName name="EJ" localSheetId="1">#REF!</definedName>
    <definedName name="EJ" localSheetId="0">#REF!</definedName>
    <definedName name="EJ">#REF!</definedName>
    <definedName name="ÉServiço">[5]BM!$E1&lt;&gt;""</definedName>
    <definedName name="EXA" localSheetId="3">'[2]PRO-08'!#REF!</definedName>
    <definedName name="EXA" localSheetId="2">'[2]PRO-08'!#REF!</definedName>
    <definedName name="EXA" localSheetId="1">'[2]PRO-08'!#REF!</definedName>
    <definedName name="EXA" localSheetId="0">'[2]PRO-08'!#REF!</definedName>
    <definedName name="EXA">'[2]PRO-08'!#REF!</definedName>
    <definedName name="Excel_BuiltIn_Print_Area_4" localSheetId="3">#REF!</definedName>
    <definedName name="Excel_BuiltIn_Print_Area_4" localSheetId="2">#REF!</definedName>
    <definedName name="Excel_BuiltIn_Print_Area_4" localSheetId="1">#REF!</definedName>
    <definedName name="Excel_BuiltIn_Print_Area_4" localSheetId="0">#REF!</definedName>
    <definedName name="Excel_BuiltIn_Print_Area_4">#REF!</definedName>
    <definedName name="Extenso" localSheetId="3">'BDI '!Extenso</definedName>
    <definedName name="Extenso">#N/A</definedName>
    <definedName name="fc1a" localSheetId="3">'[2]PRO-08'!#REF!</definedName>
    <definedName name="fc1a" localSheetId="2">'[2]PRO-08'!#REF!</definedName>
    <definedName name="fc1a" localSheetId="1">'[2]PRO-08'!#REF!</definedName>
    <definedName name="fc1a" localSheetId="0">'[2]PRO-08'!#REF!</definedName>
    <definedName name="fc1a">'[2]PRO-08'!#REF!</definedName>
    <definedName name="FC2A" localSheetId="3">'[2]PRO-08'!#REF!</definedName>
    <definedName name="FC2A" localSheetId="2">'[2]PRO-08'!#REF!</definedName>
    <definedName name="FC2A" localSheetId="1">'[2]PRO-08'!#REF!</definedName>
    <definedName name="FC2A" localSheetId="0">'[2]PRO-08'!#REF!</definedName>
    <definedName name="FC2A">'[2]PRO-08'!#REF!</definedName>
    <definedName name="FC3A" localSheetId="3">'[2]PRO-08'!#REF!</definedName>
    <definedName name="FC3A" localSheetId="2">'[2]PRO-08'!#REF!</definedName>
    <definedName name="FC3A" localSheetId="1">'[2]PRO-08'!#REF!</definedName>
    <definedName name="FC3A" localSheetId="0">'[2]PRO-08'!#REF!</definedName>
    <definedName name="FC3A">'[2]PRO-08'!#REF!</definedName>
    <definedName name="hi" localSheetId="3">#REF!</definedName>
    <definedName name="hi" localSheetId="2">#REF!</definedName>
    <definedName name="hi" localSheetId="1">#REF!</definedName>
    <definedName name="hi" localSheetId="0">#REF!</definedName>
    <definedName name="hi">#REF!</definedName>
    <definedName name="IM" localSheetId="3">#REF!</definedName>
    <definedName name="IM" localSheetId="2">#REF!</definedName>
    <definedName name="IM" localSheetId="1">#REF!</definedName>
    <definedName name="IM" localSheetId="0">#REF!</definedName>
    <definedName name="IM">#REF!</definedName>
    <definedName name="Largura_da_Faixa_de_Tráfego___..........." localSheetId="3">#REF!</definedName>
    <definedName name="Largura_da_Faixa_de_Tráfego___..........." localSheetId="2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>#REF!</definedName>
    <definedName name="LILASDRENA" localSheetId="2">#REF!</definedName>
    <definedName name="LILASDRENA" localSheetId="1">#REF!</definedName>
    <definedName name="LILASDRENA" localSheetId="0">#REF!</definedName>
    <definedName name="LILASDRENA">#REF!</definedName>
    <definedName name="Medição" localSheetId="2">#REF!</definedName>
    <definedName name="Medição" localSheetId="1">#REF!</definedName>
    <definedName name="Medição" localSheetId="0">#REF!</definedName>
    <definedName name="Medição">#REF!</definedName>
    <definedName name="Meu" localSheetId="2">#REF!</definedName>
    <definedName name="Meu" localSheetId="1">#REF!</definedName>
    <definedName name="Meu" localSheetId="0">#REF!</definedName>
    <definedName name="Meu">#REF!</definedName>
    <definedName name="módulo1.Extenso" localSheetId="3">'BDI '!módulo1.Extenso</definedName>
    <definedName name="módulo1.Extenso">#N/A</definedName>
    <definedName name="NTEI" localSheetId="3">'[2]PRO-08'!#REF!</definedName>
    <definedName name="NTEI" localSheetId="2">'[2]PRO-08'!#REF!</definedName>
    <definedName name="NTEI" localSheetId="1">'[2]PRO-08'!#REF!</definedName>
    <definedName name="NTEI" localSheetId="0">'[2]PRO-08'!#REF!</definedName>
    <definedName name="NTEI">'[2]PRO-08'!#REF!</definedName>
    <definedName name="OPA" localSheetId="3">'[2]PRO-08'!#REF!</definedName>
    <definedName name="OPA" localSheetId="2">'[2]PRO-08'!#REF!</definedName>
    <definedName name="OPA" localSheetId="1">'[2]PRO-08'!#REF!</definedName>
    <definedName name="OPA" localSheetId="0">'[2]PRO-08'!#REF!</definedName>
    <definedName name="OPA">'[2]PRO-08'!#REF!</definedName>
    <definedName name="PassaExtenso" localSheetId="2">[6]!PassaExtenso</definedName>
    <definedName name="PassaExtenso" localSheetId="1">[6]!PassaExtenso</definedName>
    <definedName name="PassaExtenso" localSheetId="0">[6]!PassaExtenso</definedName>
    <definedName name="PassaExtenso">[6]!PassaExtenso</definedName>
    <definedName name="pesquisa" localSheetId="3">#REF!</definedName>
    <definedName name="pesquisa" localSheetId="2">#REF!</definedName>
    <definedName name="pesquisa" localSheetId="1">#REF!</definedName>
    <definedName name="pesquisa" localSheetId="0">#REF!</definedName>
    <definedName name="pesquisa">#REF!</definedName>
    <definedName name="PL" localSheetId="3">#REF!</definedName>
    <definedName name="PL" localSheetId="2">#REF!</definedName>
    <definedName name="PL" localSheetId="1">#REF!</definedName>
    <definedName name="PL" localSheetId="0">#REF!</definedName>
    <definedName name="PL">#REF!</definedName>
    <definedName name="Ponte" localSheetId="3">'BDI '!Ponte</definedName>
    <definedName name="Ponte">#N/A</definedName>
    <definedName name="Print" localSheetId="3">[7]QuQuant!#REF!</definedName>
    <definedName name="Print" localSheetId="2">[7]QuQuant!#REF!</definedName>
    <definedName name="Print" localSheetId="1">[7]QuQuant!#REF!</definedName>
    <definedName name="Print" localSheetId="0">[7]QuQuant!#REF!</definedName>
    <definedName name="Print">[7]QuQuant!#REF!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0">#REF!</definedName>
    <definedName name="Print_Area_MI">#REF!</definedName>
    <definedName name="qq" localSheetId="3">'BDI '!qq</definedName>
    <definedName name="qq">#N/A</definedName>
    <definedName name="QQ_2" localSheetId="3">'BDI '!QQ_2</definedName>
    <definedName name="QQ_2">#N/A</definedName>
    <definedName name="RBV">[8]Teor!$C$3:$C$7</definedName>
    <definedName name="rD" localSheetId="3">'BDI '!rD</definedName>
    <definedName name="rD">#N/A</definedName>
    <definedName name="REG" localSheetId="3">#REF!</definedName>
    <definedName name="REG" localSheetId="2">#REF!</definedName>
    <definedName name="REG" localSheetId="1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3">#REF!</definedName>
    <definedName name="REGULA" localSheetId="2">#REF!</definedName>
    <definedName name="REGULA" localSheetId="1">#REF!</definedName>
    <definedName name="REGULA" localSheetId="0">#REF!</definedName>
    <definedName name="REGULA">#REF!</definedName>
    <definedName name="RESUMO" localSheetId="3">'BDI '!RESUMO</definedName>
    <definedName name="RESUMO">#N/A</definedName>
    <definedName name="RMA" localSheetId="3">'[2]PRO-08'!#REF!</definedName>
    <definedName name="RMA" localSheetId="2">'[2]PRO-08'!#REF!</definedName>
    <definedName name="RMA" localSheetId="1">'[2]PRO-08'!#REF!</definedName>
    <definedName name="RMA" localSheetId="0">'[2]PRO-08'!#REF!</definedName>
    <definedName name="RMA">'[2]PRO-08'!#REF!</definedName>
    <definedName name="Rodovia___................" localSheetId="3">#REF!</definedName>
    <definedName name="Rodovia___................" localSheetId="2">#REF!</definedName>
    <definedName name="Rodovia___................" localSheetId="1">#REF!</definedName>
    <definedName name="Rodovia___................" localSheetId="0">#REF!</definedName>
    <definedName name="Rodovia___................">#REF!</definedName>
    <definedName name="RS" localSheetId="3">#REF!</definedName>
    <definedName name="RS" localSheetId="2">#REF!</definedName>
    <definedName name="RS" localSheetId="1">#REF!</definedName>
    <definedName name="RS" localSheetId="0">#REF!</definedName>
    <definedName name="RS">#REF!</definedName>
    <definedName name="sbg" localSheetId="3">#REF!</definedName>
    <definedName name="sbg" localSheetId="2">#REF!</definedName>
    <definedName name="sbg" localSheetId="1">#REF!</definedName>
    <definedName name="sbg" localSheetId="0">#REF!</definedName>
    <definedName name="sbg">#REF!</definedName>
    <definedName name="SBTC" localSheetId="2">#REF!</definedName>
    <definedName name="SBTC" localSheetId="1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2">#REF!</definedName>
    <definedName name="Texto1_1" localSheetId="1">#REF!</definedName>
    <definedName name="Texto1_1" localSheetId="0">#REF!</definedName>
    <definedName name="Texto1_1">#REF!</definedName>
    <definedName name="Texto10_1" localSheetId="2">#REF!</definedName>
    <definedName name="Texto10_1" localSheetId="1">#REF!</definedName>
    <definedName name="Texto10_1" localSheetId="0">#REF!</definedName>
    <definedName name="Texto10_1">#REF!</definedName>
    <definedName name="Texto12_1" localSheetId="2">#REF!</definedName>
    <definedName name="Texto12_1" localSheetId="1">#REF!</definedName>
    <definedName name="Texto12_1" localSheetId="0">#REF!</definedName>
    <definedName name="Texto12_1">#REF!</definedName>
    <definedName name="Texto13_1" localSheetId="2">#REF!</definedName>
    <definedName name="Texto13_1" localSheetId="1">#REF!</definedName>
    <definedName name="Texto13_1" localSheetId="0">#REF!</definedName>
    <definedName name="Texto13_1">#REF!</definedName>
    <definedName name="Texto14_1" localSheetId="2">#REF!</definedName>
    <definedName name="Texto14_1" localSheetId="1">#REF!</definedName>
    <definedName name="Texto14_1" localSheetId="0">#REF!</definedName>
    <definedName name="Texto14_1">#REF!</definedName>
    <definedName name="Texto15_1" localSheetId="2">#REF!</definedName>
    <definedName name="Texto15_1" localSheetId="1">#REF!</definedName>
    <definedName name="Texto15_1" localSheetId="0">#REF!</definedName>
    <definedName name="Texto15_1">#REF!</definedName>
    <definedName name="Texto16_1" localSheetId="2">#REF!</definedName>
    <definedName name="Texto16_1" localSheetId="1">#REF!</definedName>
    <definedName name="Texto16_1" localSheetId="0">#REF!</definedName>
    <definedName name="Texto16_1">#REF!</definedName>
    <definedName name="Texto2_1" localSheetId="2">#REF!</definedName>
    <definedName name="Texto2_1" localSheetId="1">#REF!</definedName>
    <definedName name="Texto2_1" localSheetId="0">#REF!</definedName>
    <definedName name="Texto2_1">#REF!</definedName>
    <definedName name="Texto3_1" localSheetId="2">#REF!</definedName>
    <definedName name="Texto3_1" localSheetId="1">#REF!</definedName>
    <definedName name="Texto3_1" localSheetId="0">#REF!</definedName>
    <definedName name="Texto3_1">#REF!</definedName>
    <definedName name="Texto4_1" localSheetId="2">#REF!</definedName>
    <definedName name="Texto4_1" localSheetId="1">#REF!</definedName>
    <definedName name="Texto4_1" localSheetId="0">#REF!</definedName>
    <definedName name="Texto4_1">#REF!</definedName>
    <definedName name="Texto42_1" localSheetId="2">#REF!</definedName>
    <definedName name="Texto42_1" localSheetId="1">#REF!</definedName>
    <definedName name="Texto42_1" localSheetId="0">#REF!</definedName>
    <definedName name="Texto42_1">#REF!</definedName>
    <definedName name="Texto43_1" localSheetId="2">#REF!</definedName>
    <definedName name="Texto43_1" localSheetId="1">#REF!</definedName>
    <definedName name="Texto43_1" localSheetId="0">#REF!</definedName>
    <definedName name="Texto43_1">#REF!</definedName>
    <definedName name="Texto5_1" localSheetId="2">#REF!</definedName>
    <definedName name="Texto5_1" localSheetId="1">#REF!</definedName>
    <definedName name="Texto5_1" localSheetId="0">#REF!</definedName>
    <definedName name="Texto5_1">#REF!</definedName>
    <definedName name="Texto7_1" localSheetId="2">#REF!</definedName>
    <definedName name="Texto7_1" localSheetId="1">#REF!</definedName>
    <definedName name="Texto7_1" localSheetId="0">#REF!</definedName>
    <definedName name="Texto7_1">#REF!</definedName>
    <definedName name="Texto8_1" localSheetId="2">#REF!</definedName>
    <definedName name="Texto8_1" localSheetId="1">#REF!</definedName>
    <definedName name="Texto8_1" localSheetId="0">#REF!</definedName>
    <definedName name="Texto8_1">#REF!</definedName>
    <definedName name="Texto9_1" localSheetId="2">#REF!</definedName>
    <definedName name="Texto9_1" localSheetId="1">#REF!</definedName>
    <definedName name="Texto9_1" localSheetId="0">#REF!</definedName>
    <definedName name="Texto9_1">#REF!</definedName>
    <definedName name="TipoOrçamento">"BASE"</definedName>
    <definedName name="_xlnm.Print_Titles" localSheetId="2">EQUIPAMENTOS!$1:$3</definedName>
    <definedName name="_xlnm.Print_Titles" localSheetId="1">MOTORISTA!$1:$3</definedName>
    <definedName name="_xlnm.Print_Titles" localSheetId="0">TOTAL!$1:$2</definedName>
    <definedName name="TPM" localSheetId="3">#REF!</definedName>
    <definedName name="TPM" localSheetId="2">#REF!</definedName>
    <definedName name="TPM" localSheetId="1">#REF!</definedName>
    <definedName name="TPM" localSheetId="0">#REF!</definedName>
    <definedName name="TPM">#REF!</definedName>
    <definedName name="Vazios">[8]Teor!$B$3:$B$7</definedName>
    <definedName name="verde" localSheetId="3">#REF!</definedName>
    <definedName name="verde" localSheetId="2">#REF!</definedName>
    <definedName name="verde" localSheetId="1">#REF!</definedName>
    <definedName name="verde" localSheetId="0">#REF!</definedName>
    <definedName name="verde">#REF!</definedName>
    <definedName name="verdepav" localSheetId="3">#REF!</definedName>
    <definedName name="verdepav" localSheetId="2">#REF!</definedName>
    <definedName name="verdepav" localSheetId="1">#REF!</definedName>
    <definedName name="verdepav" localSheetId="0">#REF!</definedName>
    <definedName name="verdepav">#REF!</definedName>
    <definedName name="WEWRWR" localSheetId="3">'BDI '!WEWRWR</definedName>
    <definedName name="WEWRWR">#N/A</definedName>
    <definedName name="x" localSheetId="3">[8]Equipamentos!#REF!</definedName>
    <definedName name="x" localSheetId="2">[8]Equipamentos!#REF!</definedName>
    <definedName name="x" localSheetId="1">[8]Equipamentos!#REF!</definedName>
    <definedName name="x" localSheetId="0">[8]Equipamentos!#REF!</definedName>
    <definedName name="x">[8]Equipamentos!#REF!</definedName>
    <definedName name="XXX" localSheetId="3">'BDI '!XXX</definedName>
    <definedName name="XXX">#N/A</definedName>
    <definedName name="ZA" localSheetId="3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H4" i="34" l="1"/>
  <c r="D38" i="36"/>
  <c r="D37" i="36"/>
  <c r="E36" i="36" l="1"/>
  <c r="C4" i="34" l="1"/>
  <c r="C3" i="34" l="1"/>
  <c r="D50" i="36"/>
  <c r="E47" i="36"/>
  <c r="D39" i="36"/>
  <c r="A38" i="36"/>
  <c r="E38" i="36" s="1"/>
  <c r="A37" i="36"/>
  <c r="E37" i="36" s="1"/>
  <c r="D21" i="36"/>
  <c r="E5" i="36"/>
  <c r="E11" i="36" s="1"/>
  <c r="E35" i="36" l="1"/>
  <c r="E33" i="36"/>
  <c r="E31" i="36"/>
  <c r="E29" i="36"/>
  <c r="E27" i="36"/>
  <c r="E25" i="36"/>
  <c r="E20" i="36"/>
  <c r="E18" i="36"/>
  <c r="E16" i="36"/>
  <c r="E14" i="36"/>
  <c r="E34" i="36"/>
  <c r="E32" i="36"/>
  <c r="E30" i="36"/>
  <c r="E28" i="36"/>
  <c r="E26" i="36"/>
  <c r="E24" i="36"/>
  <c r="E19" i="36"/>
  <c r="E17" i="36"/>
  <c r="E15" i="36"/>
  <c r="E39" i="36" l="1"/>
  <c r="E21" i="36"/>
  <c r="E40" i="36" l="1"/>
  <c r="E49" i="36" s="1"/>
  <c r="D52" i="36" s="1"/>
  <c r="G3" i="34" s="1"/>
  <c r="E6" i="33"/>
  <c r="G5" i="34" l="1"/>
  <c r="H3" i="34"/>
  <c r="H5" i="34" s="1"/>
  <c r="E50" i="36"/>
  <c r="D53" i="36"/>
  <c r="E9" i="33"/>
  <c r="E11" i="33" l="1"/>
  <c r="C17" i="30" l="1"/>
  <c r="C20" i="30" s="1"/>
  <c r="C11" i="30"/>
  <c r="D12" i="33" l="1"/>
  <c r="D14" i="33" s="1"/>
  <c r="E12" i="33" l="1"/>
  <c r="G4" i="34"/>
  <c r="D15" i="33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  <c r="H6" i="34" l="1"/>
</calcChain>
</file>

<file path=xl/sharedStrings.xml><?xml version="1.0" encoding="utf-8"?>
<sst xmlns="http://schemas.openxmlformats.org/spreadsheetml/2006/main" count="157" uniqueCount="110">
  <si>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</si>
  <si>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</si>
  <si>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</si>
  <si>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</si>
  <si>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</si>
  <si>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</si>
  <si>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</si>
  <si>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</si>
  <si>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</si>
  <si>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</si>
  <si>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</si>
  <si>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</si>
  <si>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</si>
  <si>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</si>
  <si>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</si>
  <si>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</si>
  <si>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</si>
  <si>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</si>
  <si>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</si>
  <si>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</si>
  <si>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</si>
  <si>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</si>
  <si>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</si>
  <si>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</si>
  <si>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</si>
  <si>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</si>
  <si>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</si>
  <si>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</si>
  <si>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</si>
  <si>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</si>
  <si>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</si>
  <si>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</si>
  <si>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</si>
  <si>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</si>
  <si>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</si>
  <si>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</si>
  <si>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</si>
  <si>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</si>
  <si>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</si>
  <si>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</si>
  <si>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</si>
  <si>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</si>
  <si>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</si>
  <si>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</si>
  <si>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</si>
  <si>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</si>
  <si>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</si>
  <si>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</si>
  <si>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</si>
  <si>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</si>
  <si>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</si>
  <si>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</si>
  <si>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</si>
  <si>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</si>
  <si>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</si>
  <si>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</si>
  <si>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</si>
  <si>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</si>
  <si>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</si>
  <si>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</si>
  <si>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</si>
  <si>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</si>
  <si>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</si>
  <si>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</si>
  <si>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</si>
  <si>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</si>
  <si>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</si>
  <si>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</si>
  <si>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</si>
  <si>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</si>
  <si>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</si>
  <si>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</si>
  <si>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</si>
  <si>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</si>
  <si>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</si>
  <si>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</si>
  <si>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</si>
  <si>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</si>
  <si>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</si>
  <si>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</si>
  <si>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</si>
  <si>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</si>
  <si>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</si>
  <si>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</si>
  <si>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</si>
  <si>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</si>
  <si>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</si>
  <si>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</si>
  <si>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</si>
  <si>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</si>
  <si>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</si>
  <si>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</si>
  <si>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</si>
  <si>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</si>
  <si>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</si>
  <si>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</si>
  <si>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</si>
  <si>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</si>
  <si>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</si>
  <si>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assiduidade previsto em convenção 7%</t>
  </si>
  <si>
    <t>Descrição Detalhada</t>
  </si>
  <si>
    <t>Valor para 12 Meses</t>
  </si>
  <si>
    <t>Qtda</t>
  </si>
  <si>
    <t>Mensal</t>
  </si>
  <si>
    <t>PROFISSIONAL MOTORISTA</t>
  </si>
  <si>
    <t>Motorista - mensalista 44 horas semanais - caminhão truck</t>
  </si>
  <si>
    <t>Caminhão Truck Traçado (6x4) - menos de 5 ano de uso - plotado - ótimo estado de conservação - caçamba min 14 m³</t>
  </si>
  <si>
    <t>Locação Caminhão Truck Traçado</t>
  </si>
  <si>
    <t>Locação de Caminhão com Motorista</t>
  </si>
  <si>
    <t>Total para 4 Lotes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</si>
</sst>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96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44" fontId="11" fillId="4" borderId="0" xfId="0" applyNumberFormat="1" applyFont="1" applyFill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67"/>
  <sheetViews>
    <sheetView showGridLines="0" tabSelected="1" zoomScale="115" zoomScaleNormal="115" zoomScaleSheetLayoutView="115" workbookViewId="0">
      <selection activeCell="K10" sqref="K10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4.28515625" style="52" customWidth="1"/>
    <col min="7" max="7" width="16.5703125" style="52" bestFit="1" customWidth="1"/>
    <col min="8" max="8" width="20.7109375" style="63" customWidth="1"/>
    <col min="9" max="9" width="17.28515625" style="109" customWidth="1"/>
    <col min="10" max="10" width="13.28515625" style="52" bestFit="1" customWidth="1"/>
    <col min="11" max="11" width="10" style="52" bestFit="1" customWidth="1"/>
    <col min="12" max="12" width="18.28515625" style="52" customWidth="1"/>
    <col min="13" max="13" width="9.140625" style="52"/>
    <col min="14" max="14" width="13.28515625" style="52" bestFit="1" customWidth="1"/>
    <col min="15" max="15" width="9.140625" style="52"/>
    <col min="16" max="16" width="13.85546875" style="52" bestFit="1" customWidth="1"/>
    <col min="17" max="17" width="9.140625" style="52"/>
    <col min="18" max="18" width="14.5703125" style="52" customWidth="1"/>
    <col min="19" max="16384" width="9.140625" style="52"/>
  </cols>
  <sheetData>
    <row r="1" spans="1:10" ht="21.75" customHeight="1" x14ac:dyDescent="0.25">
      <c r="A1" s="202" t="s">
        <v>108</v>
      </c>
      <c r="B1" s="203"/>
      <c r="C1" s="203"/>
      <c r="D1" s="203"/>
      <c r="E1" s="203"/>
      <c r="F1" s="203"/>
      <c r="G1" s="203"/>
      <c r="H1" s="204"/>
      <c r="I1" s="108"/>
    </row>
    <row r="2" spans="1:10" x14ac:dyDescent="0.25">
      <c r="A2" s="190" t="s">
        <v>74</v>
      </c>
      <c r="B2" s="190" t="s">
        <v>102</v>
      </c>
      <c r="C2" s="200" t="s">
        <v>100</v>
      </c>
      <c r="D2" s="200"/>
      <c r="E2" s="200"/>
      <c r="F2" s="200"/>
      <c r="G2" s="190" t="s">
        <v>103</v>
      </c>
      <c r="H2" s="190" t="s">
        <v>101</v>
      </c>
      <c r="I2" s="52"/>
    </row>
    <row r="3" spans="1:10" ht="18" customHeight="1" x14ac:dyDescent="0.25">
      <c r="A3" s="196">
        <v>1</v>
      </c>
      <c r="B3" s="62">
        <v>2</v>
      </c>
      <c r="C3" s="206" t="str">
        <f>MOTORISTA!C5</f>
        <v>Motorista - mensalista 44 horas semanais - caminhão truck</v>
      </c>
      <c r="D3" s="206"/>
      <c r="E3" s="206"/>
      <c r="F3" s="206"/>
      <c r="G3" s="191">
        <f>MOTORISTA!D52</f>
        <v>8260.01</v>
      </c>
      <c r="H3" s="193">
        <f>G3*B3*12</f>
        <v>198240.24</v>
      </c>
      <c r="I3" s="52"/>
    </row>
    <row r="4" spans="1:10" s="61" customFormat="1" ht="33.75" customHeight="1" x14ac:dyDescent="0.25">
      <c r="A4" s="62">
        <v>2</v>
      </c>
      <c r="B4" s="62">
        <v>2</v>
      </c>
      <c r="C4" s="205" t="str">
        <f>EQUIPAMENTOS!C6</f>
        <v>Caminhão Truck Traçado (6x4) - menos de 5 ano de uso - plotado - ótimo estado de conservação - caçamba min 14 m³</v>
      </c>
      <c r="D4" s="205"/>
      <c r="E4" s="205"/>
      <c r="F4" s="205"/>
      <c r="G4" s="191">
        <f>EQUIPAMENTOS!D14</f>
        <v>27594.880000000001</v>
      </c>
      <c r="H4" s="193">
        <f>G4*B4*12</f>
        <v>662277.12</v>
      </c>
    </row>
    <row r="5" spans="1:10" s="61" customFormat="1" ht="15" customHeight="1" x14ac:dyDescent="0.25">
      <c r="A5" s="62"/>
      <c r="B5" s="62"/>
      <c r="C5" s="200"/>
      <c r="D5" s="200"/>
      <c r="E5" s="200"/>
      <c r="F5" s="200"/>
      <c r="G5" s="192">
        <f>SUM(G3:G4)</f>
        <v>35854.89</v>
      </c>
      <c r="H5" s="193">
        <f>SUM(H3:H4)</f>
        <v>860517.36</v>
      </c>
      <c r="I5" s="195"/>
    </row>
    <row r="6" spans="1:10" s="61" customFormat="1" ht="15" customHeight="1" x14ac:dyDescent="0.25">
      <c r="A6" s="150"/>
      <c r="B6" s="150"/>
      <c r="C6" s="201"/>
      <c r="D6" s="201"/>
      <c r="E6" s="201"/>
      <c r="F6" s="201"/>
      <c r="G6" s="61" t="s">
        <v>109</v>
      </c>
      <c r="H6" s="195">
        <f>H5*4</f>
        <v>3442069.44</v>
      </c>
      <c r="I6" s="195"/>
    </row>
    <row r="7" spans="1:10" s="61" customFormat="1" ht="15" customHeight="1" x14ac:dyDescent="0.25">
      <c r="A7" s="150"/>
      <c r="B7" s="150"/>
    </row>
    <row r="8" spans="1:10" ht="7.5" customHeight="1" x14ac:dyDescent="0.25">
      <c r="A8" s="108"/>
      <c r="B8" s="108"/>
      <c r="E8" s="63"/>
      <c r="F8" s="63"/>
      <c r="G8" s="63"/>
      <c r="H8" s="52"/>
      <c r="I8" s="52"/>
    </row>
    <row r="9" spans="1:10" x14ac:dyDescent="0.25">
      <c r="A9" s="108"/>
      <c r="B9" s="108"/>
      <c r="E9" s="63"/>
      <c r="F9" s="63"/>
      <c r="G9" s="63"/>
      <c r="H9" s="52"/>
      <c r="I9" s="52"/>
    </row>
    <row r="10" spans="1:10" x14ac:dyDescent="0.25">
      <c r="A10" s="108"/>
      <c r="B10" s="108"/>
      <c r="E10" s="63"/>
      <c r="F10" s="63"/>
      <c r="G10" s="63"/>
      <c r="H10" s="52"/>
      <c r="I10" s="52"/>
    </row>
    <row r="11" spans="1:10" ht="5.0999999999999996" customHeight="1" x14ac:dyDescent="0.25">
      <c r="A11" s="108"/>
      <c r="B11" s="108"/>
      <c r="E11" s="175"/>
      <c r="F11" s="63"/>
      <c r="G11" s="63"/>
      <c r="H11" s="52"/>
      <c r="I11" s="52"/>
    </row>
    <row r="12" spans="1:10" ht="15.75" customHeight="1" x14ac:dyDescent="0.25">
      <c r="A12" s="151"/>
      <c r="B12" s="151"/>
      <c r="E12" s="63"/>
      <c r="F12" s="63"/>
      <c r="G12" s="63"/>
      <c r="H12" s="66"/>
      <c r="I12" s="52"/>
      <c r="J12" s="66"/>
    </row>
    <row r="13" spans="1:10" x14ac:dyDescent="0.25">
      <c r="A13" s="108"/>
      <c r="B13" s="108"/>
      <c r="E13" s="63"/>
      <c r="F13" s="63"/>
      <c r="G13" s="63"/>
      <c r="H13" s="66"/>
      <c r="I13" s="52"/>
    </row>
    <row r="14" spans="1:10" x14ac:dyDescent="0.25">
      <c r="A14" s="108"/>
      <c r="B14" s="108"/>
      <c r="E14" s="63"/>
      <c r="F14" s="63"/>
      <c r="G14" s="63"/>
      <c r="H14" s="52"/>
      <c r="I14" s="52"/>
    </row>
    <row r="15" spans="1:10" x14ac:dyDescent="0.25">
      <c r="A15" s="108"/>
      <c r="B15" s="108"/>
      <c r="E15" s="63"/>
      <c r="F15" s="63"/>
      <c r="G15" s="63"/>
      <c r="H15" s="52"/>
      <c r="I15" s="52"/>
    </row>
    <row r="16" spans="1:10" x14ac:dyDescent="0.25">
      <c r="A16" s="108"/>
      <c r="B16" s="108"/>
      <c r="H16" s="52"/>
      <c r="I16" s="52"/>
    </row>
    <row r="17" spans="1:9" x14ac:dyDescent="0.25">
      <c r="A17" s="151"/>
      <c r="B17" s="151"/>
      <c r="H17" s="52"/>
      <c r="I17" s="52"/>
    </row>
    <row r="18" spans="1:9" x14ac:dyDescent="0.25">
      <c r="A18" s="151"/>
      <c r="B18" s="151"/>
      <c r="H18" s="52"/>
      <c r="I18" s="52"/>
    </row>
    <row r="19" spans="1:9" x14ac:dyDescent="0.25">
      <c r="A19" s="108"/>
      <c r="B19" s="108"/>
      <c r="H19" s="52"/>
      <c r="I19" s="52"/>
    </row>
    <row r="20" spans="1:9" x14ac:dyDescent="0.25">
      <c r="A20" s="108"/>
      <c r="B20" s="108"/>
      <c r="H20" s="52"/>
      <c r="I20" s="52"/>
    </row>
    <row r="21" spans="1:9" ht="4.5" customHeight="1" x14ac:dyDescent="0.25">
      <c r="A21" s="108"/>
      <c r="B21" s="108"/>
      <c r="H21" s="52"/>
      <c r="I21" s="52"/>
    </row>
    <row r="22" spans="1:9" x14ac:dyDescent="0.25">
      <c r="A22" s="108"/>
      <c r="B22" s="108"/>
      <c r="H22" s="52"/>
      <c r="I22" s="52"/>
    </row>
    <row r="23" spans="1:9" x14ac:dyDescent="0.25">
      <c r="A23" s="108"/>
      <c r="B23" s="108"/>
      <c r="H23" s="52"/>
      <c r="I23" s="52"/>
    </row>
    <row r="24" spans="1:9" x14ac:dyDescent="0.25">
      <c r="A24" s="108"/>
      <c r="B24" s="108"/>
      <c r="H24" s="52"/>
      <c r="I24" s="52"/>
    </row>
    <row r="25" spans="1:9" x14ac:dyDescent="0.25">
      <c r="A25" s="108"/>
      <c r="B25" s="108"/>
      <c r="C25" s="71"/>
      <c r="H25" s="52"/>
      <c r="I25" s="52"/>
    </row>
    <row r="26" spans="1:9" x14ac:dyDescent="0.25">
      <c r="A26" s="108"/>
      <c r="B26" s="108"/>
      <c r="C26" s="71"/>
      <c r="H26" s="52"/>
      <c r="I26" s="52"/>
    </row>
    <row r="27" spans="1:9" x14ac:dyDescent="0.25">
      <c r="A27" s="108"/>
      <c r="B27" s="108"/>
      <c r="H27" s="52"/>
      <c r="I27" s="52"/>
    </row>
    <row r="28" spans="1:9" x14ac:dyDescent="0.25">
      <c r="A28" s="108"/>
      <c r="B28" s="108"/>
      <c r="H28" s="52"/>
      <c r="I28" s="52"/>
    </row>
    <row r="29" spans="1:9" x14ac:dyDescent="0.25">
      <c r="A29" s="108"/>
      <c r="B29" s="108"/>
      <c r="H29" s="52"/>
      <c r="I29" s="52"/>
    </row>
    <row r="30" spans="1:9" x14ac:dyDescent="0.25">
      <c r="A30" s="108"/>
      <c r="B30" s="108"/>
      <c r="H30" s="52"/>
      <c r="I30" s="52"/>
    </row>
    <row r="31" spans="1:9" x14ac:dyDescent="0.25">
      <c r="A31" s="108"/>
      <c r="B31" s="108"/>
      <c r="H31" s="52"/>
      <c r="I31" s="52"/>
    </row>
    <row r="32" spans="1:9" x14ac:dyDescent="0.25">
      <c r="A32" s="108"/>
      <c r="B32" s="108"/>
      <c r="H32" s="52"/>
      <c r="I32" s="52"/>
    </row>
    <row r="33" spans="1:9" x14ac:dyDescent="0.25">
      <c r="A33" s="108"/>
      <c r="B33" s="108"/>
      <c r="H33" s="52"/>
      <c r="I33" s="52"/>
    </row>
    <row r="34" spans="1:9" x14ac:dyDescent="0.25">
      <c r="A34" s="108"/>
      <c r="B34" s="108"/>
      <c r="H34" s="52"/>
      <c r="I34" s="52"/>
    </row>
    <row r="35" spans="1:9" x14ac:dyDescent="0.25">
      <c r="A35" s="108"/>
      <c r="B35" s="108"/>
      <c r="H35" s="52"/>
      <c r="I35" s="52"/>
    </row>
    <row r="36" spans="1:9" s="61" customFormat="1" x14ac:dyDescent="0.25">
      <c r="A36" s="152"/>
      <c r="B36" s="152"/>
    </row>
    <row r="37" spans="1:9" s="61" customFormat="1" x14ac:dyDescent="0.25">
      <c r="A37" s="150"/>
      <c r="B37" s="150"/>
    </row>
    <row r="38" spans="1:9" s="78" customFormat="1" ht="15" customHeight="1" x14ac:dyDescent="0.25">
      <c r="A38" s="153"/>
      <c r="B38" s="153"/>
    </row>
    <row r="39" spans="1:9" s="78" customFormat="1" ht="13.5" customHeight="1" x14ac:dyDescent="0.25">
      <c r="A39" s="153"/>
      <c r="B39" s="153"/>
      <c r="C39" s="79"/>
      <c r="D39" s="79"/>
      <c r="E39" s="79"/>
      <c r="F39" s="79"/>
      <c r="G39" s="79"/>
      <c r="H39" s="79"/>
      <c r="I39" s="79"/>
    </row>
    <row r="40" spans="1:9" s="78" customFormat="1" ht="6.75" customHeight="1" x14ac:dyDescent="0.25">
      <c r="C40" s="79"/>
      <c r="D40" s="79"/>
      <c r="E40" s="79"/>
      <c r="F40" s="79"/>
      <c r="G40" s="79"/>
      <c r="H40" s="79"/>
      <c r="I40" s="79"/>
    </row>
    <row r="41" spans="1:9" s="80" customFormat="1" ht="12" customHeight="1" x14ac:dyDescent="0.25">
      <c r="A41" s="154"/>
      <c r="B41" s="154"/>
      <c r="C41" s="81"/>
      <c r="D41" s="81"/>
      <c r="E41" s="81"/>
      <c r="F41" s="81"/>
      <c r="G41" s="81"/>
      <c r="H41" s="81"/>
      <c r="I41" s="81"/>
    </row>
    <row r="42" spans="1:9" s="78" customFormat="1" x14ac:dyDescent="0.25">
      <c r="A42" s="151"/>
      <c r="B42" s="151"/>
      <c r="C42" s="79"/>
      <c r="D42" s="79"/>
      <c r="E42" s="79"/>
      <c r="F42" s="79"/>
      <c r="G42" s="79"/>
      <c r="H42" s="79"/>
      <c r="I42" s="79"/>
    </row>
    <row r="43" spans="1:9" s="179" customFormat="1" ht="12.75" customHeight="1" x14ac:dyDescent="0.25">
      <c r="A43" s="177"/>
      <c r="B43" s="177"/>
      <c r="C43" s="178"/>
      <c r="D43" s="178"/>
      <c r="E43" s="178"/>
      <c r="F43" s="178"/>
      <c r="G43" s="178"/>
      <c r="H43" s="178"/>
      <c r="I43" s="178"/>
    </row>
    <row r="44" spans="1:9" s="179" customFormat="1" ht="12.75" customHeight="1" x14ac:dyDescent="0.25">
      <c r="A44" s="177"/>
      <c r="B44" s="177"/>
      <c r="C44" s="178"/>
      <c r="D44" s="178"/>
      <c r="E44" s="178"/>
      <c r="F44" s="178"/>
      <c r="G44" s="178"/>
      <c r="H44" s="178"/>
      <c r="I44" s="178"/>
    </row>
    <row r="45" spans="1:9" s="179" customFormat="1" ht="12.75" customHeight="1" x14ac:dyDescent="0.25">
      <c r="A45" s="177"/>
      <c r="B45" s="177"/>
      <c r="C45" s="178"/>
      <c r="D45" s="178"/>
      <c r="E45" s="178"/>
      <c r="F45" s="178"/>
      <c r="G45" s="178"/>
      <c r="H45" s="178"/>
      <c r="I45" s="178"/>
    </row>
    <row r="46" spans="1:9" s="179" customFormat="1" ht="12.75" customHeight="1" x14ac:dyDescent="0.25">
      <c r="A46" s="177"/>
      <c r="B46" s="177"/>
      <c r="C46" s="178"/>
      <c r="D46" s="178"/>
      <c r="E46" s="178"/>
      <c r="F46" s="178"/>
      <c r="G46" s="178"/>
      <c r="H46" s="178"/>
      <c r="I46" s="178"/>
    </row>
    <row r="47" spans="1:9" s="78" customFormat="1" ht="12.75" customHeight="1" x14ac:dyDescent="0.25">
      <c r="A47" s="153"/>
      <c r="B47" s="153"/>
      <c r="C47" s="79"/>
      <c r="D47" s="79"/>
      <c r="E47" s="79"/>
      <c r="F47" s="79"/>
      <c r="G47" s="79"/>
      <c r="H47" s="79"/>
      <c r="I47" s="79"/>
    </row>
    <row r="48" spans="1:9" s="78" customFormat="1" x14ac:dyDescent="0.25">
      <c r="A48" s="153"/>
      <c r="B48" s="153"/>
      <c r="C48" s="79"/>
      <c r="D48" s="79"/>
      <c r="E48" s="79"/>
      <c r="F48" s="79"/>
      <c r="G48" s="79"/>
      <c r="H48" s="79"/>
      <c r="I48" s="79"/>
    </row>
    <row r="49" spans="1:10" x14ac:dyDescent="0.25">
      <c r="A49" s="155"/>
      <c r="B49" s="155"/>
      <c r="C49" s="85"/>
      <c r="D49" s="85"/>
      <c r="E49" s="85"/>
      <c r="F49" s="85"/>
      <c r="G49" s="85"/>
      <c r="H49" s="85"/>
      <c r="I49" s="85"/>
    </row>
    <row r="50" spans="1:10" ht="15" customHeight="1" x14ac:dyDescent="0.25">
      <c r="A50" s="155"/>
      <c r="B50" s="155"/>
      <c r="C50" s="85"/>
      <c r="D50" s="87"/>
      <c r="E50" s="85"/>
      <c r="F50" s="85"/>
      <c r="G50" s="85"/>
      <c r="H50" s="85"/>
      <c r="I50" s="85"/>
    </row>
    <row r="51" spans="1:10" ht="15" customHeight="1" x14ac:dyDescent="0.25">
      <c r="A51" s="156"/>
      <c r="B51" s="156"/>
      <c r="C51" s="85"/>
      <c r="D51" s="85"/>
      <c r="E51" s="85"/>
      <c r="F51" s="85"/>
      <c r="G51" s="85"/>
      <c r="H51" s="85"/>
      <c r="I51" s="85"/>
    </row>
    <row r="52" spans="1:10" x14ac:dyDescent="0.25">
      <c r="A52" s="156"/>
      <c r="B52" s="156"/>
      <c r="C52" s="85"/>
      <c r="D52" s="85"/>
      <c r="E52" s="85"/>
      <c r="F52" s="85"/>
      <c r="G52" s="85"/>
      <c r="H52" s="85"/>
      <c r="I52" s="85"/>
    </row>
    <row r="53" spans="1:10" x14ac:dyDescent="0.25">
      <c r="A53" s="156"/>
      <c r="B53" s="156"/>
      <c r="C53" s="85"/>
      <c r="D53" s="85"/>
      <c r="E53" s="85"/>
      <c r="F53" s="85"/>
      <c r="G53" s="85"/>
      <c r="H53" s="85"/>
      <c r="I53" s="85"/>
    </row>
    <row r="54" spans="1:10" x14ac:dyDescent="0.25">
      <c r="A54" s="156"/>
      <c r="B54" s="156"/>
      <c r="C54" s="85"/>
      <c r="D54" s="88"/>
      <c r="E54" s="85"/>
      <c r="F54" s="85"/>
      <c r="G54" s="85"/>
      <c r="H54" s="85"/>
      <c r="I54" s="85"/>
    </row>
    <row r="55" spans="1:10" x14ac:dyDescent="0.25">
      <c r="A55" s="109"/>
      <c r="B55" s="109"/>
      <c r="C55" s="89"/>
      <c r="D55" s="90"/>
      <c r="E55" s="90"/>
      <c r="F55" s="85"/>
      <c r="G55" s="85"/>
      <c r="H55" s="85"/>
      <c r="I55" s="85"/>
      <c r="J55" s="85"/>
    </row>
    <row r="56" spans="1:10" ht="12.75" customHeight="1" x14ac:dyDescent="0.25">
      <c r="A56" s="108"/>
      <c r="B56" s="108"/>
      <c r="C56" s="85"/>
      <c r="D56" s="85"/>
      <c r="E56" s="85"/>
      <c r="F56" s="85"/>
      <c r="G56" s="85"/>
      <c r="H56" s="85"/>
      <c r="I56" s="85"/>
    </row>
    <row r="57" spans="1:10" ht="15" customHeight="1" x14ac:dyDescent="0.25">
      <c r="A57" s="108"/>
      <c r="B57" s="108"/>
      <c r="H57" s="52"/>
      <c r="I57" s="52"/>
    </row>
    <row r="58" spans="1:10" ht="15" customHeight="1" x14ac:dyDescent="0.25">
      <c r="A58" s="108"/>
      <c r="B58" s="108"/>
      <c r="D58" s="52" t="s">
        <v>96</v>
      </c>
      <c r="H58" s="52"/>
      <c r="I58" s="52"/>
    </row>
    <row r="59" spans="1:10" x14ac:dyDescent="0.25">
      <c r="A59" s="176"/>
      <c r="B59" s="176"/>
      <c r="H59" s="52"/>
      <c r="I59" s="52"/>
    </row>
    <row r="60" spans="1:10" x14ac:dyDescent="0.25">
      <c r="A60" s="157"/>
      <c r="B60" s="157"/>
      <c r="H60" s="52"/>
      <c r="I60" s="52"/>
    </row>
    <row r="61" spans="1:10" x14ac:dyDescent="0.25">
      <c r="I61" s="157"/>
    </row>
    <row r="64" spans="1:10" x14ac:dyDescent="0.25">
      <c r="F64" s="182"/>
      <c r="H64" s="52"/>
      <c r="J64" s="92"/>
    </row>
    <row r="65" spans="9:9" x14ac:dyDescent="0.25">
      <c r="I65" s="108"/>
    </row>
    <row r="67" spans="9:9" ht="15" customHeight="1" x14ac:dyDescent="0.25"/>
  </sheetData>
  <mergeCells count="6">
    <mergeCell ref="C5:F5"/>
    <mergeCell ref="C6:F6"/>
    <mergeCell ref="A1:H1"/>
    <mergeCell ref="C2:F2"/>
    <mergeCell ref="C4:F4"/>
    <mergeCell ref="C3:F3"/>
  </mergeCells>
  <printOptions horizontalCentered="1"/>
  <pageMargins left="0.39370078740157483" right="0.39370078740157483" top="0.78740157480314965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zoomScale="115" zoomScaleNormal="115" zoomScaleSheetLayoutView="100" workbookViewId="0">
      <selection activeCell="D6" sqref="D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09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02" t="s">
        <v>104</v>
      </c>
      <c r="B1" s="203"/>
      <c r="C1" s="203"/>
      <c r="D1" s="203"/>
      <c r="E1" s="204"/>
      <c r="F1" s="108"/>
    </row>
    <row r="2" spans="1:14" ht="7.5" customHeight="1" x14ac:dyDescent="0.25">
      <c r="A2" s="105"/>
      <c r="B2" s="148"/>
      <c r="C2" s="148"/>
      <c r="D2" s="148"/>
      <c r="E2" s="149"/>
      <c r="F2" s="108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08"/>
    </row>
    <row r="4" spans="1:14" ht="17.25" customHeight="1" x14ac:dyDescent="0.25">
      <c r="A4" s="56"/>
      <c r="B4" s="57"/>
      <c r="C4" s="97" t="s">
        <v>68</v>
      </c>
      <c r="D4" s="59"/>
      <c r="E4" s="60"/>
      <c r="F4" s="108"/>
    </row>
    <row r="5" spans="1:14" s="61" customFormat="1" ht="15" customHeight="1" x14ac:dyDescent="0.25">
      <c r="A5" s="140">
        <v>1</v>
      </c>
      <c r="B5" s="65" t="s">
        <v>71</v>
      </c>
      <c r="C5" s="172" t="s">
        <v>105</v>
      </c>
      <c r="D5" s="187">
        <v>2966.72</v>
      </c>
      <c r="E5" s="161">
        <f>A5*D5</f>
        <v>2966.72</v>
      </c>
      <c r="F5" s="150"/>
    </row>
    <row r="6" spans="1:14" s="61" customFormat="1" ht="15" customHeight="1" x14ac:dyDescent="0.25">
      <c r="A6" s="140"/>
      <c r="B6" s="65"/>
      <c r="C6" s="172"/>
      <c r="D6" s="161"/>
      <c r="E6" s="161"/>
      <c r="F6" s="150"/>
    </row>
    <row r="7" spans="1:14" s="61" customFormat="1" ht="15" customHeight="1" x14ac:dyDescent="0.25">
      <c r="A7" s="140"/>
      <c r="B7" s="65"/>
      <c r="C7" s="172"/>
      <c r="D7" s="161"/>
      <c r="E7" s="161"/>
      <c r="F7" s="150"/>
    </row>
    <row r="8" spans="1:14" s="61" customFormat="1" ht="15" customHeight="1" x14ac:dyDescent="0.25">
      <c r="A8" s="140"/>
      <c r="B8" s="65"/>
      <c r="C8" s="172"/>
      <c r="D8" s="161"/>
      <c r="E8" s="183"/>
      <c r="F8" s="150"/>
    </row>
    <row r="9" spans="1:14" ht="7.5" customHeight="1" x14ac:dyDescent="0.25">
      <c r="A9" s="140"/>
      <c r="B9" s="65"/>
      <c r="C9" s="98"/>
      <c r="D9" s="161"/>
      <c r="E9" s="161"/>
      <c r="F9" s="108"/>
      <c r="I9" s="63"/>
      <c r="J9" s="63"/>
      <c r="K9" s="63"/>
    </row>
    <row r="10" spans="1:14" x14ac:dyDescent="0.25">
      <c r="A10" s="141"/>
      <c r="B10" s="197"/>
      <c r="C10" s="99"/>
      <c r="D10" s="162"/>
      <c r="E10" s="161"/>
      <c r="F10" s="108"/>
      <c r="I10" s="63"/>
      <c r="J10" s="63"/>
      <c r="K10" s="63"/>
    </row>
    <row r="11" spans="1:14" x14ac:dyDescent="0.25">
      <c r="A11" s="62"/>
      <c r="B11" s="65"/>
      <c r="C11" s="100" t="s">
        <v>2</v>
      </c>
      <c r="D11" s="163"/>
      <c r="E11" s="163">
        <f>ROUND(SUM(E5:E10),2)</f>
        <v>2966.72</v>
      </c>
      <c r="F11" s="108"/>
      <c r="I11" s="63"/>
      <c r="J11" s="63"/>
      <c r="K11" s="63"/>
    </row>
    <row r="12" spans="1:14" ht="5.0999999999999996" customHeight="1" x14ac:dyDescent="0.25">
      <c r="A12" s="75"/>
      <c r="B12" s="146"/>
      <c r="C12" s="146"/>
      <c r="D12" s="146"/>
      <c r="E12" s="147"/>
      <c r="F12" s="108"/>
      <c r="I12" s="175"/>
      <c r="J12" s="63"/>
      <c r="K12" s="63"/>
    </row>
    <row r="13" spans="1:14" ht="15.75" customHeight="1" x14ac:dyDescent="0.25">
      <c r="A13" s="56"/>
      <c r="B13" s="57"/>
      <c r="C13" s="97" t="s">
        <v>62</v>
      </c>
      <c r="D13" s="58"/>
      <c r="E13" s="60"/>
      <c r="F13" s="151"/>
      <c r="I13" s="63"/>
      <c r="J13" s="63"/>
      <c r="K13" s="63"/>
      <c r="L13" s="66"/>
      <c r="N13" s="66"/>
    </row>
    <row r="14" spans="1:14" x14ac:dyDescent="0.25">
      <c r="A14" s="67"/>
      <c r="B14" s="67"/>
      <c r="C14" s="101" t="s">
        <v>18</v>
      </c>
      <c r="D14" s="68">
        <v>0.2</v>
      </c>
      <c r="E14" s="169">
        <f>E11*D14</f>
        <v>593.34399999999994</v>
      </c>
      <c r="F14" s="108"/>
      <c r="I14" s="63"/>
      <c r="J14" s="63"/>
      <c r="K14" s="63"/>
      <c r="L14" s="66"/>
    </row>
    <row r="15" spans="1:14" x14ac:dyDescent="0.25">
      <c r="A15" s="67"/>
      <c r="B15" s="67"/>
      <c r="C15" s="101" t="s">
        <v>19</v>
      </c>
      <c r="D15" s="68">
        <v>0.01</v>
      </c>
      <c r="E15" s="169">
        <f>E11*D15</f>
        <v>29.667199999999998</v>
      </c>
      <c r="F15" s="108"/>
      <c r="I15" s="63"/>
      <c r="J15" s="63"/>
      <c r="K15" s="63"/>
    </row>
    <row r="16" spans="1:14" x14ac:dyDescent="0.25">
      <c r="A16" s="67"/>
      <c r="B16" s="67"/>
      <c r="C16" s="101" t="s">
        <v>20</v>
      </c>
      <c r="D16" s="68">
        <v>1.4999999999999999E-2</v>
      </c>
      <c r="E16" s="169">
        <f>E11*D16</f>
        <v>44.500799999999998</v>
      </c>
      <c r="F16" s="108"/>
      <c r="I16" s="63"/>
      <c r="J16" s="63"/>
      <c r="K16" s="63"/>
    </row>
    <row r="17" spans="1:7" x14ac:dyDescent="0.25">
      <c r="A17" s="67"/>
      <c r="B17" s="67"/>
      <c r="C17" s="101" t="s">
        <v>21</v>
      </c>
      <c r="D17" s="68">
        <v>0.03</v>
      </c>
      <c r="E17" s="169">
        <f>E11*D17</f>
        <v>89.001599999999996</v>
      </c>
      <c r="F17" s="108"/>
    </row>
    <row r="18" spans="1:7" x14ac:dyDescent="0.25">
      <c r="A18" s="67"/>
      <c r="B18" s="67"/>
      <c r="C18" s="101" t="s">
        <v>22</v>
      </c>
      <c r="D18" s="68">
        <v>2.5000000000000001E-2</v>
      </c>
      <c r="E18" s="169">
        <f>E11*D18</f>
        <v>74.167999999999992</v>
      </c>
      <c r="F18" s="151"/>
    </row>
    <row r="19" spans="1:7" x14ac:dyDescent="0.25">
      <c r="A19" s="67"/>
      <c r="B19" s="67"/>
      <c r="C19" s="101" t="s">
        <v>23</v>
      </c>
      <c r="D19" s="68">
        <v>6.0000000000000001E-3</v>
      </c>
      <c r="E19" s="169">
        <f>E11*D19</f>
        <v>17.800319999999999</v>
      </c>
      <c r="F19" s="151"/>
    </row>
    <row r="20" spans="1:7" x14ac:dyDescent="0.25">
      <c r="A20" s="67"/>
      <c r="B20" s="70"/>
      <c r="C20" s="101" t="s">
        <v>14</v>
      </c>
      <c r="D20" s="68">
        <v>0.08</v>
      </c>
      <c r="E20" s="169">
        <f>E11*D20</f>
        <v>237.33759999999998</v>
      </c>
      <c r="F20" s="108"/>
    </row>
    <row r="21" spans="1:7" x14ac:dyDescent="0.25">
      <c r="A21" s="67"/>
      <c r="B21" s="70"/>
      <c r="C21" s="102" t="s">
        <v>3</v>
      </c>
      <c r="D21" s="69">
        <f>SUM(D14:D20)</f>
        <v>0.36600000000000005</v>
      </c>
      <c r="E21" s="171">
        <f>ROUND(SUM(E14:E20),2)</f>
        <v>1085.82</v>
      </c>
      <c r="F21" s="108"/>
    </row>
    <row r="22" spans="1:7" ht="4.5" customHeight="1" x14ac:dyDescent="0.25">
      <c r="A22" s="73"/>
      <c r="B22" s="144"/>
      <c r="C22" s="144"/>
      <c r="D22" s="144"/>
      <c r="E22" s="145"/>
      <c r="F22" s="108"/>
    </row>
    <row r="23" spans="1:7" x14ac:dyDescent="0.25">
      <c r="A23" s="93"/>
      <c r="B23" s="94"/>
      <c r="C23" s="103" t="s">
        <v>63</v>
      </c>
      <c r="D23" s="94"/>
      <c r="E23" s="95"/>
      <c r="F23" s="108"/>
    </row>
    <row r="24" spans="1:7" x14ac:dyDescent="0.25">
      <c r="A24" s="67"/>
      <c r="B24" s="70"/>
      <c r="C24" s="101" t="s">
        <v>25</v>
      </c>
      <c r="D24" s="69">
        <v>8.3299999999999999E-2</v>
      </c>
      <c r="E24" s="169">
        <f>E11*D24</f>
        <v>247.12777599999998</v>
      </c>
      <c r="F24" s="108"/>
    </row>
    <row r="25" spans="1:7" x14ac:dyDescent="0.25">
      <c r="A25" s="67"/>
      <c r="B25" s="70"/>
      <c r="C25" s="101" t="s">
        <v>24</v>
      </c>
      <c r="D25" s="69">
        <v>2.2700000000000001E-2</v>
      </c>
      <c r="E25" s="169">
        <f>D25*E11</f>
        <v>67.344543999999999</v>
      </c>
      <c r="F25" s="108"/>
    </row>
    <row r="26" spans="1:7" x14ac:dyDescent="0.25">
      <c r="A26" s="67"/>
      <c r="B26" s="70"/>
      <c r="C26" s="101" t="s">
        <v>26</v>
      </c>
      <c r="D26" s="69">
        <v>8.3299999999999999E-2</v>
      </c>
      <c r="E26" s="169">
        <f>D26*E11</f>
        <v>247.12777599999998</v>
      </c>
      <c r="F26" s="108"/>
      <c r="G26" s="71"/>
    </row>
    <row r="27" spans="1:7" x14ac:dyDescent="0.25">
      <c r="A27" s="67"/>
      <c r="B27" s="70"/>
      <c r="C27" s="101" t="s">
        <v>27</v>
      </c>
      <c r="D27" s="69">
        <v>6.7000000000000002E-3</v>
      </c>
      <c r="E27" s="169">
        <f>D27*E11</f>
        <v>19.877023999999999</v>
      </c>
      <c r="F27" s="108"/>
      <c r="G27" s="71"/>
    </row>
    <row r="28" spans="1:7" x14ac:dyDescent="0.25">
      <c r="A28" s="67"/>
      <c r="B28" s="70"/>
      <c r="C28" s="101" t="s">
        <v>28</v>
      </c>
      <c r="D28" s="69">
        <v>4.0000000000000002E-4</v>
      </c>
      <c r="E28" s="169">
        <f>D28*E11</f>
        <v>1.186688</v>
      </c>
      <c r="F28" s="108"/>
    </row>
    <row r="29" spans="1:7" x14ac:dyDescent="0.25">
      <c r="A29" s="67"/>
      <c r="B29" s="70"/>
      <c r="C29" s="101" t="s">
        <v>29</v>
      </c>
      <c r="D29" s="69">
        <v>1.67E-2</v>
      </c>
      <c r="E29" s="169">
        <f>D29*E11</f>
        <v>49.544223999999993</v>
      </c>
      <c r="F29" s="108"/>
    </row>
    <row r="30" spans="1:7" x14ac:dyDescent="0.25">
      <c r="A30" s="72"/>
      <c r="B30" s="73"/>
      <c r="C30" s="101" t="s">
        <v>30</v>
      </c>
      <c r="D30" s="69">
        <v>3.5000000000000001E-3</v>
      </c>
      <c r="E30" s="169">
        <f>D30*E11</f>
        <v>10.383519999999999</v>
      </c>
      <c r="F30" s="108"/>
    </row>
    <row r="31" spans="1:7" x14ac:dyDescent="0.25">
      <c r="A31" s="67"/>
      <c r="B31" s="70"/>
      <c r="C31" s="101" t="s">
        <v>31</v>
      </c>
      <c r="D31" s="69">
        <v>2.7799999999999998E-2</v>
      </c>
      <c r="E31" s="169">
        <f>D31*E11</f>
        <v>82.47481599999999</v>
      </c>
      <c r="F31" s="108"/>
    </row>
    <row r="32" spans="1:7" x14ac:dyDescent="0.25">
      <c r="A32" s="72"/>
      <c r="B32" s="73"/>
      <c r="C32" s="101" t="s">
        <v>32</v>
      </c>
      <c r="D32" s="74">
        <v>6.7000000000000002E-3</v>
      </c>
      <c r="E32" s="169">
        <f>D32*E11</f>
        <v>19.877023999999999</v>
      </c>
      <c r="F32" s="108"/>
    </row>
    <row r="33" spans="1:13" x14ac:dyDescent="0.25">
      <c r="A33" s="72"/>
      <c r="B33" s="73"/>
      <c r="C33" s="101" t="s">
        <v>33</v>
      </c>
      <c r="D33" s="74">
        <v>4.0000000000000002E-4</v>
      </c>
      <c r="E33" s="169">
        <f>D33*E11</f>
        <v>1.186688</v>
      </c>
      <c r="F33" s="108"/>
    </row>
    <row r="34" spans="1:13" x14ac:dyDescent="0.25">
      <c r="A34" s="72"/>
      <c r="B34" s="73"/>
      <c r="C34" s="101" t="s">
        <v>34</v>
      </c>
      <c r="D34" s="74">
        <v>1.7399999999999999E-2</v>
      </c>
      <c r="E34" s="169">
        <f>D34*E11</f>
        <v>51.620927999999992</v>
      </c>
      <c r="F34" s="108"/>
    </row>
    <row r="35" spans="1:13" x14ac:dyDescent="0.25">
      <c r="A35" s="72"/>
      <c r="B35" s="73"/>
      <c r="C35" s="101" t="s">
        <v>35</v>
      </c>
      <c r="D35" s="74">
        <v>4.87E-2</v>
      </c>
      <c r="E35" s="169">
        <f>D35*E11</f>
        <v>144.479264</v>
      </c>
      <c r="F35" s="108"/>
    </row>
    <row r="36" spans="1:13" x14ac:dyDescent="0.25">
      <c r="A36" s="64"/>
      <c r="B36" s="75"/>
      <c r="C36" s="172" t="s">
        <v>99</v>
      </c>
      <c r="D36" s="161"/>
      <c r="E36" s="161">
        <f>D5*7%</f>
        <v>207.6704</v>
      </c>
      <c r="F36" s="108"/>
    </row>
    <row r="37" spans="1:13" s="61" customFormat="1" x14ac:dyDescent="0.25">
      <c r="A37" s="140">
        <f>A5</f>
        <v>1</v>
      </c>
      <c r="B37" s="65"/>
      <c r="C37" s="173" t="s">
        <v>67</v>
      </c>
      <c r="D37" s="188">
        <f>22*6</f>
        <v>132</v>
      </c>
      <c r="E37" s="169">
        <f>D37*A37</f>
        <v>132</v>
      </c>
      <c r="F37" s="152"/>
    </row>
    <row r="38" spans="1:13" s="61" customFormat="1" x14ac:dyDescent="0.25">
      <c r="A38" s="140">
        <f>A5</f>
        <v>1</v>
      </c>
      <c r="B38" s="65"/>
      <c r="C38" s="173" t="s">
        <v>72</v>
      </c>
      <c r="D38" s="188">
        <f>22*27.29</f>
        <v>600.38</v>
      </c>
      <c r="E38" s="169">
        <f>D38*A38</f>
        <v>600.38</v>
      </c>
      <c r="F38" s="150"/>
    </row>
    <row r="39" spans="1:13" s="78" customFormat="1" ht="15" customHeight="1" x14ac:dyDescent="0.25">
      <c r="A39" s="76"/>
      <c r="B39" s="77"/>
      <c r="C39" s="104" t="s">
        <v>5</v>
      </c>
      <c r="D39" s="106">
        <f>SUM(D24:D36)</f>
        <v>0.31760000000000005</v>
      </c>
      <c r="E39" s="170">
        <f>ROUND(SUM(E24:E38),2)</f>
        <v>1882.28</v>
      </c>
      <c r="F39" s="153"/>
    </row>
    <row r="40" spans="1:13" s="78" customFormat="1" ht="13.5" customHeight="1" x14ac:dyDescent="0.25">
      <c r="A40" s="207" t="s">
        <v>6</v>
      </c>
      <c r="B40" s="208"/>
      <c r="C40" s="208"/>
      <c r="D40" s="96"/>
      <c r="E40" s="164">
        <f>ROUND(E39+E21+E11,2)</f>
        <v>5934.82</v>
      </c>
      <c r="F40" s="153"/>
      <c r="G40" s="79"/>
      <c r="H40" s="79"/>
      <c r="I40" s="79"/>
      <c r="J40" s="79"/>
      <c r="K40" s="79"/>
      <c r="L40" s="79"/>
      <c r="M40" s="79"/>
    </row>
    <row r="41" spans="1:13" s="78" customFormat="1" ht="6.75" customHeight="1" x14ac:dyDescent="0.25">
      <c r="A41" s="158"/>
      <c r="B41" s="159"/>
      <c r="C41" s="159"/>
      <c r="D41" s="159"/>
      <c r="E41" s="159"/>
      <c r="G41" s="79"/>
      <c r="H41" s="79"/>
      <c r="I41" s="79"/>
      <c r="J41" s="79"/>
      <c r="K41" s="79"/>
      <c r="L41" s="79"/>
      <c r="M41" s="79"/>
    </row>
    <row r="42" spans="1:13" s="80" customFormat="1" ht="12" customHeight="1" x14ac:dyDescent="0.25">
      <c r="A42" s="56"/>
      <c r="B42" s="57"/>
      <c r="C42" s="97" t="s">
        <v>7</v>
      </c>
      <c r="D42" s="59"/>
      <c r="E42" s="60"/>
      <c r="F42" s="154"/>
      <c r="G42" s="81"/>
      <c r="H42" s="81"/>
      <c r="I42" s="81"/>
      <c r="J42" s="81"/>
      <c r="K42" s="81"/>
      <c r="L42" s="81"/>
      <c r="M42" s="81"/>
    </row>
    <row r="43" spans="1:13" s="179" customFormat="1" ht="12.75" customHeight="1" x14ac:dyDescent="0.25">
      <c r="A43" s="174"/>
      <c r="B43" s="65"/>
      <c r="C43" s="105"/>
      <c r="D43" s="189"/>
      <c r="E43" s="165"/>
      <c r="F43" s="177"/>
      <c r="G43" s="178"/>
      <c r="H43" s="178"/>
      <c r="I43" s="178"/>
      <c r="J43" s="178"/>
      <c r="K43" s="178"/>
      <c r="L43" s="178"/>
      <c r="M43" s="178"/>
    </row>
    <row r="44" spans="1:13" s="179" customFormat="1" ht="12.75" customHeight="1" x14ac:dyDescent="0.25">
      <c r="A44" s="174"/>
      <c r="B44" s="65"/>
      <c r="C44" s="105"/>
      <c r="D44" s="165"/>
      <c r="E44" s="165"/>
      <c r="F44" s="177"/>
      <c r="G44" s="178"/>
      <c r="H44" s="178"/>
      <c r="I44" s="178"/>
      <c r="J44" s="178"/>
      <c r="K44" s="178"/>
      <c r="L44" s="178"/>
      <c r="M44" s="178"/>
    </row>
    <row r="45" spans="1:13" s="179" customFormat="1" ht="12.75" customHeight="1" x14ac:dyDescent="0.25">
      <c r="A45" s="174"/>
      <c r="B45" s="65"/>
      <c r="C45" s="105"/>
      <c r="D45" s="189"/>
      <c r="E45" s="165"/>
      <c r="F45" s="177"/>
      <c r="G45" s="178"/>
      <c r="H45" s="178"/>
      <c r="I45" s="178"/>
      <c r="J45" s="178"/>
      <c r="K45" s="178"/>
      <c r="L45" s="178"/>
      <c r="M45" s="178"/>
    </row>
    <row r="46" spans="1:13" s="179" customFormat="1" ht="12.75" customHeight="1" x14ac:dyDescent="0.25">
      <c r="A46" s="174"/>
      <c r="B46" s="65"/>
      <c r="C46" s="105"/>
      <c r="D46" s="165"/>
      <c r="E46" s="165"/>
      <c r="F46" s="177"/>
      <c r="G46" s="178"/>
      <c r="H46" s="178"/>
      <c r="I46" s="178"/>
      <c r="J46" s="178"/>
      <c r="K46" s="178"/>
      <c r="L46" s="178"/>
      <c r="M46" s="178"/>
    </row>
    <row r="47" spans="1:13" s="78" customFormat="1" ht="12.75" customHeight="1" x14ac:dyDescent="0.25">
      <c r="A47" s="56"/>
      <c r="B47" s="57"/>
      <c r="C47" s="199" t="s">
        <v>60</v>
      </c>
      <c r="D47" s="166"/>
      <c r="E47" s="164">
        <f>ROUND(SUM(E43:E46),2)</f>
        <v>0</v>
      </c>
      <c r="F47" s="153"/>
      <c r="G47" s="79"/>
      <c r="H47" s="79"/>
      <c r="I47" s="79"/>
      <c r="J47" s="79"/>
      <c r="K47" s="79"/>
      <c r="L47" s="79"/>
      <c r="M47" s="79"/>
    </row>
    <row r="48" spans="1:13" s="78" customFormat="1" x14ac:dyDescent="0.25">
      <c r="A48" s="197"/>
      <c r="B48" s="198"/>
      <c r="C48" s="82"/>
      <c r="D48" s="83"/>
      <c r="E48" s="84"/>
      <c r="F48" s="153"/>
      <c r="G48" s="79"/>
      <c r="H48" s="79"/>
      <c r="I48" s="79"/>
      <c r="J48" s="79"/>
      <c r="K48" s="79"/>
      <c r="L48" s="79"/>
      <c r="M48" s="79"/>
    </row>
    <row r="49" spans="1:14" x14ac:dyDescent="0.25">
      <c r="A49" s="209" t="s">
        <v>69</v>
      </c>
      <c r="B49" s="210"/>
      <c r="C49" s="210"/>
      <c r="D49" s="86"/>
      <c r="E49" s="167">
        <f>ROUND(E40+E47,2)</f>
        <v>5934.82</v>
      </c>
      <c r="F49" s="155"/>
      <c r="G49" s="85"/>
      <c r="H49" s="85"/>
      <c r="I49" s="85"/>
      <c r="J49" s="85"/>
      <c r="K49" s="85"/>
      <c r="L49" s="85"/>
      <c r="M49" s="85"/>
    </row>
    <row r="50" spans="1:14" ht="15" customHeight="1" x14ac:dyDescent="0.25">
      <c r="A50" s="209" t="s">
        <v>39</v>
      </c>
      <c r="B50" s="210"/>
      <c r="C50" s="210"/>
      <c r="D50" s="139">
        <f>'BDI '!C20</f>
        <v>0.28149999999999997</v>
      </c>
      <c r="E50" s="168">
        <f>ROUND(D52*D50,2)</f>
        <v>2325.19</v>
      </c>
      <c r="F50" s="155"/>
      <c r="G50" s="85"/>
      <c r="H50" s="87"/>
      <c r="I50" s="85"/>
      <c r="J50" s="85"/>
      <c r="K50" s="85"/>
      <c r="L50" s="85"/>
      <c r="M50" s="85"/>
    </row>
    <row r="51" spans="1:14" ht="15" customHeight="1" x14ac:dyDescent="0.25">
      <c r="A51" s="142"/>
      <c r="B51" s="143"/>
      <c r="C51" s="143"/>
      <c r="D51" s="143"/>
      <c r="E51" s="143"/>
      <c r="F51" s="156"/>
      <c r="G51" s="85"/>
      <c r="H51" s="85"/>
      <c r="I51" s="85"/>
      <c r="J51" s="85"/>
      <c r="K51" s="85"/>
      <c r="L51" s="85"/>
      <c r="M51" s="85"/>
    </row>
    <row r="52" spans="1:14" x14ac:dyDescent="0.25">
      <c r="A52" s="211" t="s">
        <v>64</v>
      </c>
      <c r="B52" s="212"/>
      <c r="C52" s="213"/>
      <c r="D52" s="214">
        <f>ROUND(E49/(100%-D50),2)</f>
        <v>8260.01</v>
      </c>
      <c r="E52" s="214"/>
      <c r="F52" s="156"/>
      <c r="G52" s="85"/>
      <c r="H52" s="85"/>
      <c r="I52" s="85"/>
      <c r="J52" s="85"/>
      <c r="K52" s="85"/>
      <c r="L52" s="85"/>
      <c r="M52" s="85"/>
    </row>
    <row r="53" spans="1:14" x14ac:dyDescent="0.25">
      <c r="A53" s="211" t="s">
        <v>66</v>
      </c>
      <c r="B53" s="212"/>
      <c r="C53" s="213"/>
      <c r="D53" s="214">
        <f>D52*12</f>
        <v>99120.12</v>
      </c>
      <c r="E53" s="214"/>
      <c r="F53" s="156"/>
      <c r="G53" s="85"/>
      <c r="H53" s="85"/>
      <c r="I53" s="85"/>
      <c r="J53" s="85"/>
      <c r="K53" s="85"/>
      <c r="L53" s="85"/>
      <c r="M53" s="85"/>
    </row>
    <row r="54" spans="1:14" x14ac:dyDescent="0.25">
      <c r="A54" s="107"/>
      <c r="B54" s="108"/>
      <c r="C54" s="108"/>
      <c r="D54" s="108"/>
      <c r="E54" s="109"/>
      <c r="F54" s="156"/>
      <c r="G54" s="85"/>
      <c r="H54" s="88"/>
      <c r="I54" s="85"/>
      <c r="J54" s="85"/>
      <c r="K54" s="85"/>
      <c r="L54" s="85"/>
      <c r="M54" s="85"/>
    </row>
    <row r="55" spans="1:14" x14ac:dyDescent="0.25">
      <c r="A55" s="215"/>
      <c r="B55" s="216"/>
      <c r="C55" s="217"/>
      <c r="D55" s="218"/>
      <c r="E55" s="219"/>
      <c r="G55" s="89"/>
      <c r="H55" s="90"/>
      <c r="I55" s="90"/>
      <c r="J55" s="85"/>
      <c r="K55" s="85"/>
      <c r="L55" s="85"/>
      <c r="M55" s="85"/>
      <c r="N55" s="85"/>
    </row>
    <row r="56" spans="1:14" ht="12.75" customHeight="1" x14ac:dyDescent="0.25">
      <c r="A56" s="220" t="s">
        <v>65</v>
      </c>
      <c r="B56" s="221"/>
      <c r="C56" s="224"/>
      <c r="D56" s="224"/>
      <c r="E56" s="225"/>
      <c r="F56" s="108"/>
      <c r="G56" s="85"/>
      <c r="H56" s="85"/>
      <c r="I56" s="85"/>
      <c r="J56" s="85"/>
      <c r="K56" s="85"/>
      <c r="L56" s="85"/>
      <c r="M56" s="85"/>
    </row>
    <row r="57" spans="1:14" ht="15" customHeight="1" x14ac:dyDescent="0.25">
      <c r="A57" s="222"/>
      <c r="B57" s="223"/>
      <c r="C57" s="226"/>
      <c r="D57" s="226"/>
      <c r="E57" s="227"/>
      <c r="F57" s="108"/>
    </row>
    <row r="58" spans="1:14" ht="15" customHeight="1" x14ac:dyDescent="0.25">
      <c r="B58" s="85"/>
      <c r="D58" s="176"/>
      <c r="E58" s="176"/>
      <c r="F58" s="108"/>
      <c r="H58" s="52" t="s">
        <v>96</v>
      </c>
    </row>
    <row r="59" spans="1:14" x14ac:dyDescent="0.25">
      <c r="A59" s="180"/>
      <c r="B59" s="181"/>
      <c r="D59" s="63"/>
      <c r="E59" s="91"/>
      <c r="F59" s="176"/>
    </row>
    <row r="60" spans="1:14" x14ac:dyDescent="0.25">
      <c r="A60" s="108"/>
      <c r="E60" s="91"/>
      <c r="F60" s="157"/>
    </row>
    <row r="61" spans="1:14" x14ac:dyDescent="0.25">
      <c r="F61" s="157"/>
    </row>
    <row r="64" spans="1:14" x14ac:dyDescent="0.25">
      <c r="C64" s="182"/>
      <c r="E64" s="52"/>
      <c r="G64" s="92"/>
    </row>
    <row r="65" spans="6:6" x14ac:dyDescent="0.25">
      <c r="F65" s="108"/>
    </row>
    <row r="67" spans="6:6" ht="15" customHeight="1" x14ac:dyDescent="0.25"/>
  </sheetData>
  <mergeCells count="12">
    <mergeCell ref="A53:C53"/>
    <mergeCell ref="D53:E53"/>
    <mergeCell ref="A55:C55"/>
    <mergeCell ref="D55:E55"/>
    <mergeCell ref="A56:B57"/>
    <mergeCell ref="C56:E57"/>
    <mergeCell ref="A1:E1"/>
    <mergeCell ref="A40:C40"/>
    <mergeCell ref="A49:C49"/>
    <mergeCell ref="A50:C50"/>
    <mergeCell ref="A52:C52"/>
    <mergeCell ref="D52:E52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29"/>
  <sheetViews>
    <sheetView showGridLines="0" zoomScale="115" zoomScaleNormal="115" zoomScaleSheetLayoutView="100" workbookViewId="0">
      <selection activeCell="D7" sqref="D7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09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02" t="s">
        <v>107</v>
      </c>
      <c r="B1" s="203"/>
      <c r="C1" s="203"/>
      <c r="D1" s="203"/>
      <c r="E1" s="204"/>
      <c r="F1" s="108"/>
    </row>
    <row r="2" spans="1:13" ht="7.5" customHeight="1" x14ac:dyDescent="0.25">
      <c r="A2" s="105"/>
      <c r="B2" s="148"/>
      <c r="C2" s="148"/>
      <c r="D2" s="148"/>
      <c r="E2" s="149"/>
      <c r="F2" s="108"/>
    </row>
    <row r="3" spans="1:13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08"/>
    </row>
    <row r="4" spans="1:13" s="78" customFormat="1" ht="6.75" customHeight="1" x14ac:dyDescent="0.25">
      <c r="A4" s="158"/>
      <c r="B4" s="159"/>
      <c r="C4" s="159"/>
      <c r="D4" s="159"/>
      <c r="E4" s="159"/>
      <c r="G4" s="79"/>
      <c r="H4" s="79"/>
      <c r="I4" s="79"/>
      <c r="J4" s="79"/>
      <c r="K4" s="79"/>
      <c r="L4" s="79"/>
      <c r="M4" s="79"/>
    </row>
    <row r="5" spans="1:13" s="80" customFormat="1" ht="12" customHeight="1" x14ac:dyDescent="0.25">
      <c r="A5" s="56"/>
      <c r="B5" s="57"/>
      <c r="C5" s="97" t="s">
        <v>7</v>
      </c>
      <c r="D5" s="59"/>
      <c r="E5" s="60"/>
      <c r="F5" s="154"/>
      <c r="G5" s="81"/>
      <c r="H5" s="81"/>
      <c r="I5" s="81"/>
      <c r="J5" s="81"/>
      <c r="K5" s="81"/>
      <c r="L5" s="81"/>
      <c r="M5" s="81"/>
    </row>
    <row r="6" spans="1:13" s="78" customFormat="1" ht="30" x14ac:dyDescent="0.25">
      <c r="A6" s="160">
        <v>1</v>
      </c>
      <c r="B6" s="77" t="s">
        <v>71</v>
      </c>
      <c r="C6" s="194" t="s">
        <v>106</v>
      </c>
      <c r="D6" s="189">
        <v>19826.919999999998</v>
      </c>
      <c r="E6" s="165">
        <f>A6*D6</f>
        <v>19826.919999999998</v>
      </c>
      <c r="F6" s="151"/>
      <c r="G6" s="79"/>
      <c r="H6" s="79"/>
      <c r="I6" s="79"/>
      <c r="J6" s="79"/>
      <c r="K6" s="79"/>
      <c r="L6" s="79"/>
      <c r="M6" s="79"/>
    </row>
    <row r="7" spans="1:13" s="179" customFormat="1" ht="12.75" customHeight="1" x14ac:dyDescent="0.25">
      <c r="A7" s="174"/>
      <c r="B7" s="65"/>
      <c r="C7" s="105"/>
      <c r="D7" s="165"/>
      <c r="E7" s="165"/>
      <c r="F7" s="177"/>
      <c r="G7" s="178"/>
      <c r="H7" s="178"/>
      <c r="I7" s="178"/>
      <c r="J7" s="178"/>
      <c r="K7" s="178"/>
      <c r="L7" s="178"/>
      <c r="M7" s="178"/>
    </row>
    <row r="8" spans="1:13" s="179" customFormat="1" ht="12.75" customHeight="1" x14ac:dyDescent="0.25">
      <c r="A8" s="174"/>
      <c r="B8" s="65"/>
      <c r="C8" s="105"/>
      <c r="D8" s="165"/>
      <c r="E8" s="165"/>
      <c r="F8" s="177"/>
      <c r="G8" s="178"/>
      <c r="H8" s="178"/>
      <c r="I8" s="178"/>
      <c r="J8" s="178"/>
      <c r="K8" s="178"/>
      <c r="L8" s="178"/>
      <c r="M8" s="178"/>
    </row>
    <row r="9" spans="1:13" s="78" customFormat="1" ht="12.75" customHeight="1" x14ac:dyDescent="0.25">
      <c r="A9" s="56"/>
      <c r="B9" s="57"/>
      <c r="C9" s="186" t="s">
        <v>60</v>
      </c>
      <c r="D9" s="166"/>
      <c r="E9" s="164">
        <f>ROUND(SUM(E6:E8),2)</f>
        <v>19826.919999999998</v>
      </c>
      <c r="F9" s="153"/>
      <c r="G9" s="79"/>
      <c r="H9" s="79"/>
      <c r="I9" s="79"/>
      <c r="J9" s="79"/>
      <c r="K9" s="79"/>
      <c r="L9" s="79"/>
      <c r="M9" s="79"/>
    </row>
    <row r="10" spans="1:13" s="78" customFormat="1" x14ac:dyDescent="0.25">
      <c r="A10" s="184"/>
      <c r="B10" s="185"/>
      <c r="C10" s="82"/>
      <c r="D10" s="83"/>
      <c r="E10" s="84"/>
      <c r="F10" s="153"/>
      <c r="G10" s="79"/>
      <c r="H10" s="79"/>
      <c r="I10" s="79"/>
      <c r="J10" s="79"/>
      <c r="K10" s="79"/>
      <c r="L10" s="79"/>
      <c r="M10" s="79"/>
    </row>
    <row r="11" spans="1:13" x14ac:dyDescent="0.25">
      <c r="A11" s="209" t="s">
        <v>60</v>
      </c>
      <c r="B11" s="210"/>
      <c r="C11" s="210"/>
      <c r="D11" s="86"/>
      <c r="E11" s="167">
        <f>E9</f>
        <v>19826.919999999998</v>
      </c>
      <c r="F11" s="155"/>
      <c r="G11" s="85"/>
      <c r="H11" s="85"/>
      <c r="I11" s="85"/>
      <c r="J11" s="85"/>
      <c r="K11" s="85"/>
      <c r="L11" s="85"/>
      <c r="M11" s="85"/>
    </row>
    <row r="12" spans="1:13" ht="15" customHeight="1" x14ac:dyDescent="0.25">
      <c r="A12" s="209" t="s">
        <v>39</v>
      </c>
      <c r="B12" s="210"/>
      <c r="C12" s="210"/>
      <c r="D12" s="139">
        <f>'BDI '!C20</f>
        <v>0.28149999999999997</v>
      </c>
      <c r="E12" s="168">
        <f>ROUND(D14*D12,2)</f>
        <v>7767.96</v>
      </c>
      <c r="F12" s="155"/>
      <c r="G12" s="85"/>
      <c r="H12" s="87"/>
      <c r="I12" s="85"/>
      <c r="J12" s="85"/>
      <c r="K12" s="85"/>
      <c r="L12" s="85"/>
      <c r="M12" s="85"/>
    </row>
    <row r="13" spans="1:13" ht="15" customHeight="1" x14ac:dyDescent="0.25">
      <c r="A13" s="142"/>
      <c r="B13" s="143"/>
      <c r="C13" s="143"/>
      <c r="D13" s="143"/>
      <c r="E13" s="143"/>
      <c r="F13" s="156"/>
      <c r="G13" s="85"/>
      <c r="H13" s="85"/>
      <c r="I13" s="85"/>
      <c r="J13" s="85"/>
      <c r="K13" s="85"/>
      <c r="L13" s="85"/>
      <c r="M13" s="85"/>
    </row>
    <row r="14" spans="1:13" x14ac:dyDescent="0.25">
      <c r="A14" s="211" t="s">
        <v>64</v>
      </c>
      <c r="B14" s="212"/>
      <c r="C14" s="213"/>
      <c r="D14" s="214">
        <f>ROUND(E11/(100%-D12),2)</f>
        <v>27594.880000000001</v>
      </c>
      <c r="E14" s="214"/>
      <c r="F14" s="156"/>
      <c r="G14" s="85"/>
      <c r="H14" s="85"/>
      <c r="I14" s="85"/>
      <c r="J14" s="85"/>
      <c r="K14" s="85"/>
      <c r="L14" s="85"/>
      <c r="M14" s="85"/>
    </row>
    <row r="15" spans="1:13" x14ac:dyDescent="0.25">
      <c r="A15" s="211" t="s">
        <v>66</v>
      </c>
      <c r="B15" s="212"/>
      <c r="C15" s="213"/>
      <c r="D15" s="214">
        <f>D14*12</f>
        <v>331138.56</v>
      </c>
      <c r="E15" s="214"/>
      <c r="F15" s="156"/>
      <c r="G15" s="85"/>
      <c r="H15" s="85"/>
      <c r="I15" s="85"/>
      <c r="J15" s="85"/>
      <c r="K15" s="85"/>
      <c r="L15" s="85"/>
      <c r="M15" s="85"/>
    </row>
    <row r="16" spans="1:13" x14ac:dyDescent="0.25">
      <c r="A16" s="107"/>
      <c r="B16" s="108"/>
      <c r="C16" s="108"/>
      <c r="D16" s="108"/>
      <c r="E16" s="109"/>
      <c r="F16" s="156"/>
      <c r="G16" s="85"/>
      <c r="H16" s="88"/>
      <c r="I16" s="85"/>
      <c r="J16" s="85"/>
      <c r="K16" s="85"/>
      <c r="L16" s="85"/>
      <c r="M16" s="85"/>
    </row>
    <row r="17" spans="1:14" x14ac:dyDescent="0.25">
      <c r="A17" s="215"/>
      <c r="B17" s="216"/>
      <c r="C17" s="217"/>
      <c r="D17" s="218"/>
      <c r="E17" s="219"/>
      <c r="G17" s="89"/>
      <c r="H17" s="90"/>
      <c r="I17" s="90"/>
      <c r="J17" s="85"/>
      <c r="K17" s="85"/>
      <c r="L17" s="85"/>
      <c r="M17" s="85"/>
      <c r="N17" s="85"/>
    </row>
    <row r="18" spans="1:14" ht="12.75" customHeight="1" x14ac:dyDescent="0.25">
      <c r="A18" s="220" t="s">
        <v>65</v>
      </c>
      <c r="B18" s="221"/>
      <c r="C18" s="224"/>
      <c r="D18" s="224"/>
      <c r="E18" s="225"/>
      <c r="F18" s="108"/>
      <c r="G18" s="85"/>
      <c r="H18" s="85"/>
      <c r="I18" s="85"/>
      <c r="J18" s="85"/>
      <c r="K18" s="85"/>
      <c r="L18" s="85"/>
      <c r="M18" s="85"/>
    </row>
    <row r="19" spans="1:14" ht="15" customHeight="1" x14ac:dyDescent="0.25">
      <c r="A19" s="222"/>
      <c r="B19" s="223"/>
      <c r="C19" s="226"/>
      <c r="D19" s="226"/>
      <c r="E19" s="227"/>
      <c r="F19" s="108"/>
    </row>
    <row r="20" spans="1:14" ht="15" customHeight="1" x14ac:dyDescent="0.25">
      <c r="B20" s="85"/>
      <c r="D20" s="176"/>
      <c r="E20" s="176"/>
      <c r="F20" s="108"/>
      <c r="H20" s="52" t="s">
        <v>96</v>
      </c>
    </row>
    <row r="21" spans="1:14" x14ac:dyDescent="0.25">
      <c r="A21" s="180"/>
      <c r="B21" s="181"/>
      <c r="D21" s="63"/>
      <c r="E21" s="91"/>
      <c r="F21" s="176"/>
    </row>
    <row r="22" spans="1:14" x14ac:dyDescent="0.25">
      <c r="A22" s="108"/>
      <c r="E22" s="91"/>
      <c r="F22" s="157"/>
    </row>
    <row r="23" spans="1:14" x14ac:dyDescent="0.25">
      <c r="F23" s="157"/>
    </row>
    <row r="26" spans="1:14" x14ac:dyDescent="0.25">
      <c r="C26" s="182"/>
      <c r="E26" s="52"/>
      <c r="G26" s="92"/>
    </row>
    <row r="27" spans="1:14" x14ac:dyDescent="0.25">
      <c r="F27" s="108"/>
    </row>
    <row r="29" spans="1:14" ht="15" customHeight="1" x14ac:dyDescent="0.25"/>
  </sheetData>
  <mergeCells count="11">
    <mergeCell ref="A12:C12"/>
    <mergeCell ref="A1:E1"/>
    <mergeCell ref="A11:C11"/>
    <mergeCell ref="A18:B19"/>
    <mergeCell ref="C18:E19"/>
    <mergeCell ref="A14:C14"/>
    <mergeCell ref="D14:E14"/>
    <mergeCell ref="A15:C15"/>
    <mergeCell ref="D15:E15"/>
    <mergeCell ref="A17:C17"/>
    <mergeCell ref="D17:E17"/>
  </mergeCells>
  <printOptions horizontalCentered="1"/>
  <pageMargins left="0.39370078740157483" right="0.39370078740157483" top="0.78740157480314965" bottom="0.39370078740157483" header="0" footer="0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0" customWidth="1"/>
    <col min="2" max="2" width="40.7109375" style="110" customWidth="1"/>
    <col min="3" max="3" width="11.5703125" style="110" bestFit="1" customWidth="1"/>
    <col min="4" max="4" width="10.7109375" customWidth="1"/>
    <col min="5" max="5" width="1.7109375" customWidth="1"/>
    <col min="6" max="6" width="10.7109375" style="138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1" customFormat="1" ht="15" customHeight="1" x14ac:dyDescent="0.25">
      <c r="A1" s="110"/>
      <c r="B1" s="110"/>
      <c r="C1" s="110"/>
      <c r="D1"/>
    </row>
    <row r="2" spans="1:14" s="112" customFormat="1" ht="20.25" customHeight="1" thickBot="1" x14ac:dyDescent="0.3">
      <c r="A2" s="237" t="s">
        <v>73</v>
      </c>
      <c r="B2" s="237"/>
      <c r="C2" s="237"/>
      <c r="D2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s="112" customFormat="1" ht="15.75" thickBot="1" x14ac:dyDescent="0.3">
      <c r="A3" s="113" t="s">
        <v>74</v>
      </c>
      <c r="B3" s="114" t="s">
        <v>75</v>
      </c>
      <c r="C3" s="115" t="s">
        <v>76</v>
      </c>
      <c r="D3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4" s="112" customFormat="1" x14ac:dyDescent="0.25">
      <c r="A4" s="116">
        <v>1</v>
      </c>
      <c r="B4" s="117" t="s">
        <v>77</v>
      </c>
      <c r="C4" s="118"/>
      <c r="D4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4" s="112" customFormat="1" ht="13.5" customHeight="1" thickBot="1" x14ac:dyDescent="0.3">
      <c r="A5" s="119"/>
      <c r="B5" s="120" t="s">
        <v>61</v>
      </c>
      <c r="C5" s="121">
        <v>0.05</v>
      </c>
      <c r="D5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4" s="123" customFormat="1" ht="15" customHeight="1" x14ac:dyDescent="0.25">
      <c r="A6" s="116">
        <v>2</v>
      </c>
      <c r="B6" s="117" t="s">
        <v>78</v>
      </c>
      <c r="C6" s="122"/>
      <c r="D6"/>
      <c r="E6" s="111"/>
      <c r="F6" s="111"/>
      <c r="G6" s="111"/>
      <c r="H6" s="111"/>
      <c r="I6" s="111"/>
      <c r="J6" s="111"/>
      <c r="K6" s="111"/>
      <c r="L6" s="111"/>
      <c r="M6" s="111"/>
      <c r="N6" s="111"/>
    </row>
    <row r="7" spans="1:14" s="112" customFormat="1" ht="15" customHeight="1" thickBot="1" x14ac:dyDescent="0.3">
      <c r="A7" s="119"/>
      <c r="B7" s="120" t="s">
        <v>61</v>
      </c>
      <c r="C7" s="121">
        <v>1.4999999999999999E-2</v>
      </c>
      <c r="D7"/>
      <c r="E7" s="111"/>
      <c r="F7" s="111"/>
      <c r="G7" s="111"/>
      <c r="H7" s="111"/>
      <c r="I7" s="111"/>
      <c r="J7" s="111"/>
      <c r="K7" s="111"/>
      <c r="L7" s="111"/>
      <c r="M7" s="111"/>
      <c r="N7" s="111"/>
    </row>
    <row r="8" spans="1:14" s="112" customFormat="1" ht="15" customHeight="1" x14ac:dyDescent="0.25">
      <c r="A8" s="116">
        <v>3</v>
      </c>
      <c r="B8" s="117" t="s">
        <v>79</v>
      </c>
      <c r="C8" s="122"/>
      <c r="D8"/>
      <c r="E8" s="111"/>
      <c r="F8" s="111"/>
      <c r="G8" s="111"/>
      <c r="H8" s="111"/>
      <c r="I8" s="111"/>
      <c r="J8" s="111"/>
      <c r="K8" s="111"/>
      <c r="L8" s="111"/>
      <c r="M8" s="111"/>
      <c r="N8" s="111"/>
    </row>
    <row r="9" spans="1:14" s="112" customFormat="1" ht="15" customHeight="1" x14ac:dyDescent="0.25">
      <c r="A9" s="124" t="s">
        <v>80</v>
      </c>
      <c r="B9" s="125" t="s">
        <v>81</v>
      </c>
      <c r="C9" s="126">
        <v>1.5599999999999999E-2</v>
      </c>
      <c r="D9"/>
      <c r="E9" s="111"/>
      <c r="F9" s="111"/>
      <c r="G9" s="111"/>
      <c r="H9" s="111"/>
      <c r="I9" s="111"/>
      <c r="J9" s="111"/>
      <c r="K9" s="111"/>
      <c r="L9" s="111"/>
      <c r="M9" s="111"/>
      <c r="N9" s="111"/>
    </row>
    <row r="10" spans="1:14" s="112" customFormat="1" ht="15" customHeight="1" x14ac:dyDescent="0.25">
      <c r="A10" s="124" t="s">
        <v>82</v>
      </c>
      <c r="B10" s="125" t="s">
        <v>83</v>
      </c>
      <c r="C10" s="126">
        <v>1.4E-2</v>
      </c>
      <c r="D10"/>
      <c r="E10" s="111"/>
      <c r="F10" s="111"/>
      <c r="G10" s="111"/>
      <c r="H10" s="111"/>
      <c r="I10" s="111"/>
      <c r="J10" s="111"/>
      <c r="K10" s="111"/>
      <c r="L10" s="111"/>
      <c r="M10" s="111"/>
      <c r="N10" s="111"/>
    </row>
    <row r="11" spans="1:14" s="112" customFormat="1" ht="15" customHeight="1" thickBot="1" x14ac:dyDescent="0.3">
      <c r="A11" s="119"/>
      <c r="B11" s="120" t="s">
        <v>61</v>
      </c>
      <c r="C11" s="121">
        <f>SUM(C9:C10)</f>
        <v>2.9600000000000001E-2</v>
      </c>
      <c r="D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</row>
    <row r="12" spans="1:14" s="112" customFormat="1" ht="15" customHeight="1" x14ac:dyDescent="0.25">
      <c r="A12" s="116">
        <v>4</v>
      </c>
      <c r="B12" s="117" t="s">
        <v>84</v>
      </c>
      <c r="C12" s="122"/>
      <c r="D12"/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  <row r="13" spans="1:14" s="112" customFormat="1" ht="15" customHeight="1" x14ac:dyDescent="0.25">
      <c r="A13" s="124" t="s">
        <v>85</v>
      </c>
      <c r="B13" s="125" t="s">
        <v>86</v>
      </c>
      <c r="C13" s="127">
        <v>6.4999999999999997E-3</v>
      </c>
      <c r="D13"/>
      <c r="E13" s="111"/>
      <c r="F13" s="111"/>
      <c r="G13" s="111"/>
      <c r="H13" s="111"/>
      <c r="I13" s="111"/>
      <c r="J13" s="111"/>
      <c r="K13" s="111"/>
      <c r="L13" s="111"/>
      <c r="M13" s="111"/>
      <c r="N13" s="111"/>
    </row>
    <row r="14" spans="1:14" s="112" customFormat="1" ht="15" customHeight="1" x14ac:dyDescent="0.25">
      <c r="A14" s="124" t="s">
        <v>87</v>
      </c>
      <c r="B14" s="125" t="s">
        <v>88</v>
      </c>
      <c r="C14" s="127">
        <v>0.03</v>
      </c>
      <c r="D14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14" s="112" customFormat="1" ht="15" customHeight="1" x14ac:dyDescent="0.25">
      <c r="A15" s="124" t="s">
        <v>89</v>
      </c>
      <c r="B15" s="125" t="s">
        <v>90</v>
      </c>
      <c r="C15" s="127">
        <v>0.02</v>
      </c>
      <c r="D15"/>
      <c r="E15" s="111"/>
      <c r="F15" s="111"/>
      <c r="G15" s="111"/>
      <c r="H15" s="111"/>
      <c r="I15" s="111"/>
      <c r="J15" s="111"/>
      <c r="K15" s="111"/>
      <c r="L15" s="111"/>
      <c r="M15" s="111"/>
      <c r="N15" s="111"/>
    </row>
    <row r="16" spans="1:14" s="112" customFormat="1" ht="15" customHeight="1" x14ac:dyDescent="0.25">
      <c r="A16" s="124" t="s">
        <v>91</v>
      </c>
      <c r="B16" s="125" t="s">
        <v>92</v>
      </c>
      <c r="C16" s="126">
        <v>0.02</v>
      </c>
      <c r="D16"/>
      <c r="E16" s="111"/>
      <c r="F16" s="111"/>
      <c r="G16" s="111"/>
      <c r="H16" s="111"/>
      <c r="I16" s="111"/>
      <c r="J16" s="111"/>
      <c r="K16" s="111"/>
      <c r="L16" s="111"/>
      <c r="M16" s="111"/>
      <c r="N16" s="111"/>
    </row>
    <row r="17" spans="1:14" s="112" customFormat="1" ht="15.75" thickBot="1" x14ac:dyDescent="0.3">
      <c r="A17" s="119"/>
      <c r="B17" s="120" t="s">
        <v>61</v>
      </c>
      <c r="C17" s="128">
        <f>SUM(C13:C16)</f>
        <v>7.6499999999999999E-2</v>
      </c>
      <c r="D17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14" s="112" customFormat="1" x14ac:dyDescent="0.25">
      <c r="A18" s="116">
        <v>5</v>
      </c>
      <c r="B18" s="117" t="s">
        <v>93</v>
      </c>
      <c r="C18" s="129"/>
      <c r="D18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14" s="112" customFormat="1" ht="15.75" thickBot="1" x14ac:dyDescent="0.3">
      <c r="A19" s="119"/>
      <c r="B19" s="120" t="s">
        <v>61</v>
      </c>
      <c r="C19" s="128">
        <v>0.08</v>
      </c>
      <c r="D19"/>
      <c r="E19" s="111"/>
      <c r="F19" s="111"/>
      <c r="G19" s="111"/>
      <c r="H19" s="111"/>
      <c r="I19" s="111"/>
      <c r="J19" s="111"/>
      <c r="K19" s="111"/>
      <c r="L19" s="111"/>
      <c r="M19" s="111"/>
      <c r="N19" s="111"/>
    </row>
    <row r="20" spans="1:14" s="112" customFormat="1" ht="15" customHeight="1" thickBot="1" x14ac:dyDescent="0.3">
      <c r="A20" s="238" t="s">
        <v>94</v>
      </c>
      <c r="B20" s="239"/>
      <c r="C20" s="128">
        <f>ROUND(((((1+C5+C10+C9)*(1+C7)*(1+C19))/(1-C17))-1),4)</f>
        <v>0.28149999999999997</v>
      </c>
      <c r="D20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14" s="112" customFormat="1" ht="5.25" customHeight="1" thickBot="1" x14ac:dyDescent="0.3">
      <c r="A21" s="130"/>
      <c r="B21" s="131"/>
      <c r="C21" s="132"/>
      <c r="D2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14" s="112" customFormat="1" ht="15" customHeight="1" x14ac:dyDescent="0.25">
      <c r="A22" s="240"/>
      <c r="B22" s="241"/>
      <c r="C22" s="242"/>
      <c r="D22"/>
      <c r="E22" s="111"/>
      <c r="F22" s="111"/>
      <c r="G22" s="111"/>
      <c r="H22" s="111"/>
      <c r="I22" s="111"/>
      <c r="J22" s="111"/>
      <c r="K22" s="111"/>
      <c r="L22" s="111"/>
      <c r="M22" s="111"/>
      <c r="N22" s="111"/>
    </row>
    <row r="23" spans="1:14" s="112" customFormat="1" ht="15" customHeight="1" x14ac:dyDescent="0.25">
      <c r="A23" s="243" t="s">
        <v>95</v>
      </c>
      <c r="B23" s="244"/>
      <c r="C23" s="245"/>
      <c r="D23" s="40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14" s="112" customFormat="1" ht="15" customHeight="1" x14ac:dyDescent="0.25">
      <c r="A24" s="228"/>
      <c r="B24" s="229"/>
      <c r="C24" s="230"/>
      <c r="D24"/>
      <c r="E24" s="111"/>
      <c r="F24" s="111"/>
      <c r="G24" s="111"/>
      <c r="H24" s="111"/>
      <c r="I24" s="111"/>
      <c r="J24" s="111"/>
      <c r="K24" s="111"/>
      <c r="L24" s="111"/>
      <c r="M24" s="111"/>
      <c r="N24" s="111"/>
    </row>
    <row r="25" spans="1:14" s="112" customFormat="1" x14ac:dyDescent="0.25">
      <c r="A25" s="228"/>
      <c r="B25" s="229"/>
      <c r="C25" s="230"/>
      <c r="D25"/>
      <c r="E25" s="111"/>
      <c r="F25" s="111"/>
      <c r="G25" s="111"/>
      <c r="H25" s="111"/>
      <c r="I25" s="111"/>
      <c r="J25" s="111"/>
      <c r="K25" s="111"/>
      <c r="L25" s="111"/>
      <c r="M25" s="111"/>
      <c r="N25" s="111"/>
    </row>
    <row r="26" spans="1:14" s="112" customFormat="1" ht="15" customHeight="1" x14ac:dyDescent="0.25">
      <c r="A26" s="228"/>
      <c r="B26" s="229"/>
      <c r="C26" s="230"/>
      <c r="D26"/>
      <c r="E26" s="111"/>
      <c r="F26" s="111"/>
      <c r="G26" s="111"/>
      <c r="H26" s="111"/>
      <c r="I26" s="111"/>
      <c r="J26" s="111"/>
      <c r="K26" s="111"/>
      <c r="L26" s="111"/>
      <c r="M26" s="111"/>
      <c r="N26" s="111"/>
    </row>
    <row r="27" spans="1:14" s="133" customFormat="1" ht="15" customHeight="1" x14ac:dyDescent="0.25">
      <c r="A27" s="228"/>
      <c r="B27" s="229"/>
      <c r="C27" s="230"/>
      <c r="D27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14" s="134" customFormat="1" ht="15" customHeight="1" x14ac:dyDescent="0.25">
      <c r="A28" s="231"/>
      <c r="B28" s="232"/>
      <c r="C28" s="233"/>
      <c r="D28"/>
      <c r="E28" s="111"/>
      <c r="F28" s="111"/>
      <c r="G28" s="111"/>
      <c r="H28" s="111"/>
      <c r="I28" s="111"/>
      <c r="J28" s="111"/>
      <c r="K28" s="111"/>
      <c r="L28" s="111"/>
      <c r="M28" s="111"/>
      <c r="N28" s="111"/>
    </row>
    <row r="29" spans="1:14" s="135" customFormat="1" ht="15" customHeight="1" thickBot="1" x14ac:dyDescent="0.3">
      <c r="A29" s="234"/>
      <c r="B29" s="235"/>
      <c r="C29" s="236"/>
      <c r="D29"/>
      <c r="E29" s="111"/>
      <c r="F29" s="111"/>
      <c r="G29" s="111"/>
      <c r="H29" s="111"/>
      <c r="I29" s="111"/>
      <c r="J29" s="111"/>
      <c r="K29" s="111"/>
      <c r="L29" s="111"/>
      <c r="M29" s="111"/>
      <c r="N29" s="111"/>
    </row>
    <row r="30" spans="1:14" s="135" customFormat="1" ht="15" customHeight="1" x14ac:dyDescent="0.25">
      <c r="A30" s="136"/>
      <c r="B30" s="136"/>
      <c r="C30" s="136"/>
      <c r="D30" s="111"/>
      <c r="E30" s="111"/>
      <c r="F30" s="111"/>
      <c r="G30" s="111"/>
      <c r="H30" s="111"/>
      <c r="I30" s="112"/>
    </row>
    <row r="31" spans="1:14" s="135" customFormat="1" ht="15" customHeight="1" x14ac:dyDescent="0.25">
      <c r="A31" s="136"/>
      <c r="B31" s="136"/>
      <c r="C31" s="136"/>
      <c r="D31" s="111"/>
      <c r="E31" s="111"/>
      <c r="F31" s="111"/>
      <c r="G31" s="111"/>
      <c r="H31" s="111"/>
      <c r="I31" s="112"/>
    </row>
    <row r="32" spans="1:14" s="135" customFormat="1" ht="15" customHeight="1" x14ac:dyDescent="0.25">
      <c r="A32" s="136"/>
      <c r="B32" s="136"/>
      <c r="C32" s="136"/>
      <c r="D32" s="111"/>
      <c r="E32" s="111"/>
      <c r="F32" s="111"/>
      <c r="G32" s="111"/>
      <c r="H32" s="111"/>
      <c r="I32" s="112"/>
    </row>
    <row r="33" spans="1:9" s="135" customFormat="1" ht="15" customHeight="1" x14ac:dyDescent="0.25">
      <c r="A33" s="136"/>
      <c r="B33" s="136"/>
      <c r="C33" s="136"/>
      <c r="D33" s="111"/>
      <c r="E33" s="111"/>
      <c r="F33" s="111"/>
      <c r="G33" s="111"/>
      <c r="H33" s="111"/>
      <c r="I33" s="137"/>
    </row>
    <row r="34" spans="1:9" ht="15" customHeight="1" x14ac:dyDescent="0.25">
      <c r="A34" s="136"/>
      <c r="B34" s="136"/>
      <c r="C34" s="136"/>
      <c r="D34" s="111"/>
      <c r="E34" s="111"/>
      <c r="F34" s="111"/>
      <c r="G34" s="111"/>
      <c r="H34" s="111"/>
    </row>
    <row r="35" spans="1:9" ht="15" customHeight="1" x14ac:dyDescent="0.25">
      <c r="A35" s="136"/>
      <c r="B35" s="136"/>
      <c r="C35" s="136"/>
      <c r="D35" s="111"/>
      <c r="E35" s="111"/>
      <c r="F35" s="111"/>
      <c r="G35" s="111"/>
      <c r="H35" s="111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87" t="s">
        <v>49</v>
      </c>
      <c r="B1" s="287"/>
      <c r="C1" s="287"/>
      <c r="D1" s="287"/>
      <c r="E1" s="287"/>
      <c r="F1" s="287"/>
      <c r="G1" s="287"/>
      <c r="H1" s="287"/>
      <c r="I1" s="287"/>
      <c r="J1" s="287"/>
      <c r="K1" s="29"/>
    </row>
    <row r="2" spans="1:13" x14ac:dyDescent="0.25">
      <c r="A2" s="288" t="s">
        <v>46</v>
      </c>
      <c r="B2" s="288"/>
      <c r="C2" s="288"/>
      <c r="D2" s="288"/>
      <c r="E2" s="288"/>
      <c r="F2" s="288"/>
      <c r="G2" s="288"/>
      <c r="H2" s="288"/>
      <c r="I2" s="288"/>
      <c r="J2" s="288"/>
      <c r="K2" s="30"/>
    </row>
    <row r="3" spans="1:13" ht="45" x14ac:dyDescent="0.25">
      <c r="A3" s="1" t="s">
        <v>0</v>
      </c>
      <c r="B3" s="289" t="s">
        <v>1</v>
      </c>
      <c r="C3" s="290"/>
      <c r="D3" s="290"/>
      <c r="E3" s="291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92" t="s">
        <v>16</v>
      </c>
      <c r="C4" s="292"/>
      <c r="D4" s="292"/>
      <c r="E4" s="292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93" t="s">
        <v>47</v>
      </c>
      <c r="C5" s="294"/>
      <c r="D5" s="294"/>
      <c r="E5" s="295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93" t="s">
        <v>50</v>
      </c>
      <c r="C6" s="294"/>
      <c r="D6" s="294"/>
      <c r="E6" s="295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3" t="s">
        <v>51</v>
      </c>
      <c r="C7" s="254"/>
      <c r="D7" s="254"/>
      <c r="E7" s="25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3" t="s">
        <v>52</v>
      </c>
      <c r="C8" s="254"/>
      <c r="D8" s="254"/>
      <c r="E8" s="25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3" t="s">
        <v>53</v>
      </c>
      <c r="C9" s="254"/>
      <c r="D9" s="254"/>
      <c r="E9" s="25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3" t="s">
        <v>48</v>
      </c>
      <c r="C10" s="254"/>
      <c r="D10" s="254"/>
      <c r="E10" s="25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3" t="s">
        <v>54</v>
      </c>
      <c r="C11" s="254"/>
      <c r="D11" s="254"/>
      <c r="E11" s="25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0"/>
      <c r="C12" s="261"/>
      <c r="D12" s="261"/>
      <c r="E12" s="262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0"/>
      <c r="C13" s="261"/>
      <c r="D13" s="261"/>
      <c r="E13" s="262"/>
      <c r="F13" s="5"/>
      <c r="G13" s="16"/>
      <c r="H13" s="16"/>
      <c r="I13" s="16"/>
      <c r="J13" s="16"/>
      <c r="K13" s="39"/>
    </row>
    <row r="14" spans="1:13" x14ac:dyDescent="0.25">
      <c r="A14" s="5"/>
      <c r="B14" s="286"/>
      <c r="C14" s="286"/>
      <c r="D14" s="286"/>
      <c r="E14" s="286"/>
      <c r="F14" s="1"/>
      <c r="G14" s="14"/>
      <c r="H14" s="14"/>
      <c r="I14" s="15"/>
      <c r="J14" s="16"/>
      <c r="K14" s="31"/>
    </row>
    <row r="15" spans="1:13" x14ac:dyDescent="0.25">
      <c r="A15" s="1"/>
      <c r="B15" s="257" t="s">
        <v>2</v>
      </c>
      <c r="C15" s="257"/>
      <c r="D15" s="257"/>
      <c r="E15" s="257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85" t="s">
        <v>17</v>
      </c>
      <c r="C16" s="285"/>
      <c r="D16" s="285"/>
      <c r="E16" s="285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84" t="s">
        <v>18</v>
      </c>
      <c r="C17" s="284"/>
      <c r="D17" s="284"/>
      <c r="E17" s="284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84" t="s">
        <v>19</v>
      </c>
      <c r="C18" s="284"/>
      <c r="D18" s="284"/>
      <c r="E18" s="284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84" t="s">
        <v>20</v>
      </c>
      <c r="C19" s="284"/>
      <c r="D19" s="284"/>
      <c r="E19" s="284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84" t="s">
        <v>21</v>
      </c>
      <c r="C20" s="284"/>
      <c r="D20" s="284"/>
      <c r="E20" s="284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84" t="s">
        <v>22</v>
      </c>
      <c r="C21" s="284"/>
      <c r="D21" s="284"/>
      <c r="E21" s="284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84" t="s">
        <v>23</v>
      </c>
      <c r="C22" s="284"/>
      <c r="D22" s="284"/>
      <c r="E22" s="284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78" t="s">
        <v>14</v>
      </c>
      <c r="C23" s="279"/>
      <c r="D23" s="279"/>
      <c r="E23" s="280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2" t="s">
        <v>3</v>
      </c>
      <c r="C24" s="273"/>
      <c r="D24" s="273"/>
      <c r="E24" s="274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81" t="s">
        <v>4</v>
      </c>
      <c r="C25" s="282"/>
      <c r="D25" s="282"/>
      <c r="E25" s="283"/>
      <c r="F25" s="1"/>
      <c r="G25" s="19"/>
      <c r="H25" s="19"/>
      <c r="I25" s="14"/>
      <c r="J25" s="16"/>
      <c r="K25" s="39"/>
    </row>
    <row r="26" spans="1:14" x14ac:dyDescent="0.25">
      <c r="A26" s="1"/>
      <c r="B26" s="278" t="s">
        <v>25</v>
      </c>
      <c r="C26" s="279"/>
      <c r="D26" s="279"/>
      <c r="E26" s="280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78" t="s">
        <v>24</v>
      </c>
      <c r="C27" s="279"/>
      <c r="D27" s="279"/>
      <c r="E27" s="280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78" t="s">
        <v>26</v>
      </c>
      <c r="C28" s="279"/>
      <c r="D28" s="279"/>
      <c r="E28" s="280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78" t="s">
        <v>27</v>
      </c>
      <c r="C29" s="279"/>
      <c r="D29" s="279"/>
      <c r="E29" s="280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78" t="s">
        <v>28</v>
      </c>
      <c r="C30" s="279"/>
      <c r="D30" s="279"/>
      <c r="E30" s="280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78" t="s">
        <v>29</v>
      </c>
      <c r="C31" s="279"/>
      <c r="D31" s="279"/>
      <c r="E31" s="280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78" t="s">
        <v>30</v>
      </c>
      <c r="C32" s="279"/>
      <c r="D32" s="279"/>
      <c r="E32" s="280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78" t="s">
        <v>31</v>
      </c>
      <c r="C33" s="279"/>
      <c r="D33" s="279"/>
      <c r="E33" s="280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78" t="s">
        <v>32</v>
      </c>
      <c r="C34" s="279"/>
      <c r="D34" s="279"/>
      <c r="E34" s="280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78" t="s">
        <v>33</v>
      </c>
      <c r="C35" s="279"/>
      <c r="D35" s="279"/>
      <c r="E35" s="280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78" t="s">
        <v>34</v>
      </c>
      <c r="C36" s="279"/>
      <c r="D36" s="279"/>
      <c r="E36" s="280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78" t="s">
        <v>35</v>
      </c>
      <c r="C37" s="279"/>
      <c r="D37" s="279"/>
      <c r="E37" s="280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0"/>
      <c r="C38" s="261"/>
      <c r="D38" s="261"/>
      <c r="E38" s="262"/>
      <c r="F38" s="10"/>
      <c r="G38" s="19"/>
      <c r="H38" s="19"/>
      <c r="I38" s="15"/>
      <c r="J38" s="16"/>
      <c r="K38" s="39"/>
    </row>
    <row r="39" spans="1:13" x14ac:dyDescent="0.25">
      <c r="A39" s="11"/>
      <c r="B39" s="260"/>
      <c r="C39" s="261"/>
      <c r="D39" s="261"/>
      <c r="E39" s="262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3" t="s">
        <v>36</v>
      </c>
      <c r="C40" s="254"/>
      <c r="D40" s="254"/>
      <c r="E40" s="25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3" t="s">
        <v>37</v>
      </c>
      <c r="C41" s="254"/>
      <c r="D41" s="254"/>
      <c r="E41" s="25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3"/>
      <c r="C42" s="254"/>
      <c r="D42" s="254"/>
      <c r="E42" s="255"/>
      <c r="F42" s="6"/>
      <c r="G42" s="19"/>
      <c r="H42" s="19"/>
      <c r="I42" s="14"/>
      <c r="J42" s="16"/>
      <c r="K42" s="31"/>
    </row>
    <row r="43" spans="1:13" x14ac:dyDescent="0.25">
      <c r="A43" s="47"/>
      <c r="B43" s="272" t="s">
        <v>5</v>
      </c>
      <c r="C43" s="273"/>
      <c r="D43" s="273"/>
      <c r="E43" s="274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75" t="s">
        <v>6</v>
      </c>
      <c r="C44" s="276"/>
      <c r="D44" s="276"/>
      <c r="E44" s="277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63" t="s">
        <v>7</v>
      </c>
      <c r="C46" s="264"/>
      <c r="D46" s="264"/>
      <c r="E46" s="265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66" t="s">
        <v>55</v>
      </c>
      <c r="C47" s="267"/>
      <c r="D47" s="267"/>
      <c r="E47" s="268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66" t="s">
        <v>56</v>
      </c>
      <c r="C48" s="267"/>
      <c r="D48" s="267"/>
      <c r="E48" s="268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66" t="s">
        <v>58</v>
      </c>
      <c r="C49" s="267"/>
      <c r="D49" s="267"/>
      <c r="E49" s="268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66" t="s">
        <v>59</v>
      </c>
      <c r="C50" s="267"/>
      <c r="D50" s="267"/>
      <c r="E50" s="268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66" t="s">
        <v>57</v>
      </c>
      <c r="C51" s="267"/>
      <c r="D51" s="267"/>
      <c r="E51" s="268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69" t="s">
        <v>40</v>
      </c>
      <c r="C52" s="270"/>
      <c r="D52" s="270"/>
      <c r="E52" s="271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2" t="s">
        <v>12</v>
      </c>
      <c r="C53" s="273"/>
      <c r="D53" s="273"/>
      <c r="E53" s="274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63"/>
      <c r="C55" s="264"/>
      <c r="D55" s="264"/>
      <c r="E55" s="265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0"/>
      <c r="C56" s="261"/>
      <c r="D56" s="261"/>
      <c r="E56" s="262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47" t="s">
        <v>39</v>
      </c>
      <c r="C57" s="248"/>
      <c r="D57" s="248"/>
      <c r="E57" s="249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0" t="s">
        <v>8</v>
      </c>
      <c r="C58" s="251"/>
      <c r="D58" s="251"/>
      <c r="E58" s="252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0" t="s">
        <v>43</v>
      </c>
      <c r="C59" s="251"/>
      <c r="D59" s="251"/>
      <c r="E59" s="252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0" t="s">
        <v>44</v>
      </c>
      <c r="C60" s="251"/>
      <c r="D60" s="251"/>
      <c r="E60" s="252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3" t="s">
        <v>9</v>
      </c>
      <c r="C61" s="254"/>
      <c r="D61" s="254"/>
      <c r="E61" s="25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3" t="s">
        <v>10</v>
      </c>
      <c r="C62" s="254"/>
      <c r="D62" s="254"/>
      <c r="E62" s="25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56" t="s">
        <v>11</v>
      </c>
      <c r="C63" s="256"/>
      <c r="D63" s="256"/>
      <c r="E63" s="256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57" t="s">
        <v>15</v>
      </c>
      <c r="C64" s="257"/>
      <c r="D64" s="257"/>
      <c r="E64" s="257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58" t="s">
        <v>42</v>
      </c>
      <c r="C65" s="258"/>
      <c r="D65" s="258"/>
      <c r="E65" s="258"/>
      <c r="F65" s="8"/>
      <c r="G65" s="49"/>
      <c r="H65" s="49"/>
      <c r="I65" s="259">
        <f>J55+J64</f>
        <v>36486.401261332285</v>
      </c>
      <c r="J65" s="259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46" t="s">
        <v>41</v>
      </c>
      <c r="C67" s="246"/>
      <c r="D67" s="246"/>
      <c r="E67" s="246"/>
      <c r="F67" s="246"/>
      <c r="G67" s="246"/>
      <c r="H67" s="246"/>
      <c r="L67" s="38"/>
    </row>
    <row r="68" spans="1:13" x14ac:dyDescent="0.25">
      <c r="B68" s="246"/>
      <c r="C68" s="246"/>
      <c r="D68" s="246"/>
      <c r="E68" s="246"/>
      <c r="F68" s="246"/>
      <c r="G68" s="246"/>
      <c r="H68" s="246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TOTAL</vt:lpstr>
      <vt:lpstr>MOTORISTA</vt:lpstr>
      <vt:lpstr>EQUIPAMENTOS</vt:lpstr>
      <vt:lpstr>BDI </vt:lpstr>
      <vt:lpstr>CONS. URB. - PRAÇAS E PARQUES</vt:lpstr>
      <vt:lpstr>'BDI '!Area_de_impressao</vt:lpstr>
      <vt:lpstr>'CONS. URB. - PRAÇAS E PARQUES'!Area_de_impressao</vt:lpstr>
      <vt:lpstr>EQUIPAMENTOS!Area_de_impressao</vt:lpstr>
      <vt:lpstr>MOTORISTA!Area_de_impressao</vt:lpstr>
      <vt:lpstr>TOTAL!Area_de_impressao</vt:lpstr>
      <vt:lpstr>EQUIPAMENTOS!Titulos_de_impressao</vt:lpstr>
      <vt:lpstr>MOTORISTA!Titulos_de_impressao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2025-01-27T18:47:08Z</cp:lastPrinted>
  <dcterms:created xsi:type="dcterms:W3CDTF">2009-01-14T09:55:45Z</dcterms:created>
  <dcterms:modified xsi:type="dcterms:W3CDTF">2026-01-29T12:39:34Z</dcterms:modified>
</cp:coreProperties>
</file>