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3-2026 - MÃO DE OBRA - MANUTENÇÃO DE LIXEIRAS\"/>
    </mc:Choice>
  </mc:AlternateContent>
  <bookViews>
    <workbookView xWindow="0" yWindow="0" windowWidth="28800" windowHeight="12300" tabRatio="663" activeTab="4"/>
  </bookViews>
  <sheets>
    <sheet name="ENCARREGADO" sheetId="31" r:id="rId1"/>
    <sheet name="AUXILIAR" sheetId="39" r:id="rId2"/>
    <sheet name="PEDREIRO" sheetId="40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0">#REF!</definedName>
    <definedName name="\I" localSheetId="3">#REF!</definedName>
    <definedName name="\I" localSheetId="2">#REF!</definedName>
    <definedName name="\I" localSheetId="4">#REF!</definedName>
    <definedName name="\I">#REF!</definedName>
    <definedName name="\S" localSheetId="5">[1]COMPOS1!#REF!</definedName>
    <definedName name="\S" localSheetId="0">[1]COMPOS1!#REF!</definedName>
    <definedName name="\S" localSheetId="3">[1]COMPOS1!#REF!</definedName>
    <definedName name="\S" localSheetId="2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0">#REF!</definedName>
    <definedName name="_01_09_96" localSheetId="3">#REF!</definedName>
    <definedName name="_01_09_96" localSheetId="2">#REF!</definedName>
    <definedName name="_01_09_96" localSheetId="4">#REF!</definedName>
    <definedName name="_01_09_96">#REF!</definedName>
    <definedName name="_PL1" localSheetId="5">#REF!</definedName>
    <definedName name="_PL1" localSheetId="0">#REF!</definedName>
    <definedName name="_PL1" localSheetId="3">#REF!</definedName>
    <definedName name="_PL1" localSheetId="2">#REF!</definedName>
    <definedName name="_PL1" localSheetId="4">#REF!</definedName>
    <definedName name="_PL1">#REF!</definedName>
    <definedName name="A" localSheetId="5">#REF!</definedName>
    <definedName name="a" localSheetId="0">#REF!</definedName>
    <definedName name="a" localSheetId="3">#REF!</definedName>
    <definedName name="a" localSheetId="2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0">'[2]PRO-08'!#REF!</definedName>
    <definedName name="ALTA" localSheetId="3">'[2]PRO-08'!#REF!</definedName>
    <definedName name="ALTA" localSheetId="2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0">#REF!</definedName>
    <definedName name="amarela" localSheetId="3">#REF!</definedName>
    <definedName name="amarela" localSheetId="2">#REF!</definedName>
    <definedName name="amarela" localSheetId="4">#REF!</definedName>
    <definedName name="amarela">#REF!</definedName>
    <definedName name="ar" localSheetId="5">#REF!</definedName>
    <definedName name="ar" localSheetId="0">#REF!</definedName>
    <definedName name="ar" localSheetId="3">#REF!</definedName>
    <definedName name="ar" localSheetId="2">#REF!</definedName>
    <definedName name="ar" localSheetId="4">#REF!</definedName>
    <definedName name="ar">#REF!</definedName>
    <definedName name="_xlnm.Print_Area" localSheetId="1">AUXILIAR!$A$1:$E$60</definedName>
    <definedName name="_xlnm.Print_Area" localSheetId="5">'BDI '!$A$1:$C$29</definedName>
    <definedName name="_xlnm.Print_Area" localSheetId="6">'CONS. URB. - PRAÇAS E PARQUES'!$A$1:$J$68</definedName>
    <definedName name="_xlnm.Print_Area" localSheetId="0">ENCARREGADO!$A$1:$E$57</definedName>
    <definedName name="_xlnm.Print_Area" localSheetId="3">EQUIPAMENTOS!$A$1:$E$20</definedName>
    <definedName name="_xlnm.Print_Area" localSheetId="2">PEDREIRO!$A$1:$E$60</definedName>
    <definedName name="_xlnm.Print_Area" localSheetId="4">TOTAL!$A$1:$I$7</definedName>
    <definedName name="ASP" localSheetId="5">#REF!</definedName>
    <definedName name="ASP" localSheetId="0">#REF!</definedName>
    <definedName name="ASP" localSheetId="3">#REF!</definedName>
    <definedName name="ASP" localSheetId="2">#REF!</definedName>
    <definedName name="ASP" localSheetId="4">#REF!</definedName>
    <definedName name="ASP">#REF!</definedName>
    <definedName name="Aut_original" localSheetId="5">[3]PROJETO!#REF!</definedName>
    <definedName name="Aut_original" localSheetId="0">[3]PROJETO!#REF!</definedName>
    <definedName name="Aut_original" localSheetId="3">[3]PROJETO!#REF!</definedName>
    <definedName name="Aut_original" localSheetId="2">[3]PROJETO!#REF!</definedName>
    <definedName name="Aut_original" localSheetId="4">[3]PROJETO!#REF!</definedName>
    <definedName name="Aut_original">[3]PROJETO!#REF!</definedName>
    <definedName name="Aut_resumo" localSheetId="0">[4]RESUMO_AUT1!#REF!</definedName>
    <definedName name="Aut_resumo" localSheetId="3">[4]RESUMO_AUT1!#REF!</definedName>
    <definedName name="Aut_resumo" localSheetId="2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0">#REF!</definedName>
    <definedName name="azul" localSheetId="3">#REF!</definedName>
    <definedName name="azul" localSheetId="2">#REF!</definedName>
    <definedName name="azul" localSheetId="4">#REF!</definedName>
    <definedName name="azul">#REF!</definedName>
    <definedName name="AZULSINAL" localSheetId="5">#REF!</definedName>
    <definedName name="AZULSINAL" localSheetId="0">#REF!</definedName>
    <definedName name="AZULSINAL" localSheetId="3">#REF!</definedName>
    <definedName name="AZULSINAL" localSheetId="2">#REF!</definedName>
    <definedName name="AZULSINAL" localSheetId="4">#REF!</definedName>
    <definedName name="AZULSINAL">#REF!</definedName>
    <definedName name="_xlnm.Database" localSheetId="5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4">#REF!</definedName>
    <definedName name="_xlnm.Database">#REF!</definedName>
    <definedName name="BDI" localSheetId="0">#REF!</definedName>
    <definedName name="BDI" localSheetId="3">#REF!</definedName>
    <definedName name="BDI" localSheetId="2">#REF!</definedName>
    <definedName name="BDI" localSheetId="4">#REF!</definedName>
    <definedName name="BDI">#REF!</definedName>
    <definedName name="BG" localSheetId="0">#REF!</definedName>
    <definedName name="BG" localSheetId="3">#REF!</definedName>
    <definedName name="BG" localSheetId="2">#REF!</definedName>
    <definedName name="BG" localSheetId="4">#REF!</definedName>
    <definedName name="BG">#REF!</definedName>
    <definedName name="BGU" localSheetId="0">#REF!</definedName>
    <definedName name="BGU" localSheetId="3">#REF!</definedName>
    <definedName name="BGU" localSheetId="2">#REF!</definedName>
    <definedName name="BGU" localSheetId="4">#REF!</definedName>
    <definedName name="BGU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4">#REF!</definedName>
    <definedName name="BuiltIn_Print_Area">#REF!</definedName>
    <definedName name="CBU" localSheetId="0">#REF!</definedName>
    <definedName name="CBU" localSheetId="3">#REF!</definedName>
    <definedName name="CBU" localSheetId="2">#REF!</definedName>
    <definedName name="CBU" localSheetId="4">#REF!</definedName>
    <definedName name="CBU">#REF!</definedName>
    <definedName name="CBUII" localSheetId="0">#REF!</definedName>
    <definedName name="CBUII" localSheetId="3">#REF!</definedName>
    <definedName name="CBUII" localSheetId="2">#REF!</definedName>
    <definedName name="CBUII" localSheetId="4">#REF!</definedName>
    <definedName name="CBUII">#REF!</definedName>
    <definedName name="CBUQB" localSheetId="0">#REF!</definedName>
    <definedName name="CBUQB" localSheetId="3">#REF!</definedName>
    <definedName name="CBUQB" localSheetId="2">#REF!</definedName>
    <definedName name="CBUQB" localSheetId="4">#REF!</definedName>
    <definedName name="CBUQB">#REF!</definedName>
    <definedName name="CBUQc" localSheetId="0">#REF!</definedName>
    <definedName name="CBUQc" localSheetId="3">#REF!</definedName>
    <definedName name="CBUQc" localSheetId="2">#REF!</definedName>
    <definedName name="CBUQc" localSheetId="4">#REF!</definedName>
    <definedName name="CBUQc">#REF!</definedName>
    <definedName name="CPAV" localSheetId="0">#REF!</definedName>
    <definedName name="CPAV" localSheetId="3">#REF!</definedName>
    <definedName name="CPAV" localSheetId="2">#REF!</definedName>
    <definedName name="CPAV" localSheetId="4">#REF!</definedName>
    <definedName name="CPAV">#REF!</definedName>
    <definedName name="d" localSheetId="0">#REF!</definedName>
    <definedName name="d" localSheetId="3">#REF!</definedName>
    <definedName name="d" localSheetId="2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0">#REF!</definedName>
    <definedName name="dadinho" localSheetId="3">#REF!</definedName>
    <definedName name="dadinho" localSheetId="2">#REF!</definedName>
    <definedName name="dadinho" localSheetId="4">#REF!</definedName>
    <definedName name="dadinho">#REF!</definedName>
    <definedName name="DADOS" localSheetId="5">#REF!</definedName>
    <definedName name="DADOS" localSheetId="0">#REF!</definedName>
    <definedName name="DADOS" localSheetId="3">#REF!</definedName>
    <definedName name="DADOS" localSheetId="2">#REF!</definedName>
    <definedName name="DADOS" localSheetId="4">#REF!</definedName>
    <definedName name="DADOS">#REF!</definedName>
    <definedName name="Data_Final" localSheetId="5">#REF!</definedName>
    <definedName name="Data_Final" localSheetId="0">#REF!</definedName>
    <definedName name="Data_Final" localSheetId="3">#REF!</definedName>
    <definedName name="Data_Final" localSheetId="2">#REF!</definedName>
    <definedName name="Data_Final" localSheetId="4">#REF!</definedName>
    <definedName name="Data_Final">#REF!</definedName>
    <definedName name="Data_Início" localSheetId="0">#REF!</definedName>
    <definedName name="Data_Início" localSheetId="3">#REF!</definedName>
    <definedName name="Data_Início" localSheetId="2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0">'[2]PRO-08'!#REF!</definedName>
    <definedName name="DGA" localSheetId="3">'[2]PRO-08'!#REF!</definedName>
    <definedName name="DGA" localSheetId="2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0">#REF!</definedName>
    <definedName name="DIST" localSheetId="3">#REF!</definedName>
    <definedName name="DIST" localSheetId="2">#REF!</definedName>
    <definedName name="DIST" localSheetId="4">#REF!</definedName>
    <definedName name="DIST">#REF!</definedName>
    <definedName name="DIST1" localSheetId="5">#REF!</definedName>
    <definedName name="DIST1" localSheetId="0">#REF!</definedName>
    <definedName name="DIST1" localSheetId="3">#REF!</definedName>
    <definedName name="DIST1" localSheetId="2">#REF!</definedName>
    <definedName name="DIST1" localSheetId="4">#REF!</definedName>
    <definedName name="DIST1">#REF!</definedName>
    <definedName name="DIST10" localSheetId="5">#REF!</definedName>
    <definedName name="DIST10" localSheetId="0">#REF!</definedName>
    <definedName name="DIST10" localSheetId="3">#REF!</definedName>
    <definedName name="DIST10" localSheetId="2">#REF!</definedName>
    <definedName name="DIST10" localSheetId="4">#REF!</definedName>
    <definedName name="DIST10">#REF!</definedName>
    <definedName name="DIST2" localSheetId="0">#REF!</definedName>
    <definedName name="DIST2" localSheetId="3">#REF!</definedName>
    <definedName name="DIST2" localSheetId="2">#REF!</definedName>
    <definedName name="DIST2" localSheetId="4">#REF!</definedName>
    <definedName name="DIST2">#REF!</definedName>
    <definedName name="DJ" localSheetId="0">#REF!</definedName>
    <definedName name="DJ" localSheetId="3">#REF!</definedName>
    <definedName name="DJ" localSheetId="2">#REF!</definedName>
    <definedName name="DJ" localSheetId="4">#REF!</definedName>
    <definedName name="DJ">#REF!</definedName>
    <definedName name="ECJ" localSheetId="0">#REF!</definedName>
    <definedName name="ECJ" localSheetId="3">#REF!</definedName>
    <definedName name="ECJ" localSheetId="2">#REF!</definedName>
    <definedName name="ECJ" localSheetId="4">#REF!</definedName>
    <definedName name="ECJ">#REF!</definedName>
    <definedName name="EJ" localSheetId="0">#REF!</definedName>
    <definedName name="EJ" localSheetId="3">#REF!</definedName>
    <definedName name="EJ" localSheetId="2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0">'[2]PRO-08'!#REF!</definedName>
    <definedName name="EXA" localSheetId="3">'[2]PRO-08'!#REF!</definedName>
    <definedName name="EXA" localSheetId="2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0">#REF!</definedName>
    <definedName name="Excel_BuiltIn_Print_Area_4" localSheetId="3">#REF!</definedName>
    <definedName name="Excel_BuiltIn_Print_Area_4" localSheetId="2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0">'[2]PRO-08'!#REF!</definedName>
    <definedName name="fc1a" localSheetId="3">'[2]PRO-08'!#REF!</definedName>
    <definedName name="fc1a" localSheetId="2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0">'[2]PRO-08'!#REF!</definedName>
    <definedName name="FC2A" localSheetId="3">'[2]PRO-08'!#REF!</definedName>
    <definedName name="FC2A" localSheetId="2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0">'[2]PRO-08'!#REF!</definedName>
    <definedName name="FC3A" localSheetId="3">'[2]PRO-08'!#REF!</definedName>
    <definedName name="FC3A" localSheetId="2">'[2]PRO-08'!#REF!</definedName>
    <definedName name="FC3A" localSheetId="4">'[2]PRO-08'!#REF!</definedName>
    <definedName name="FC3A">'[2]PRO-08'!#REF!</definedName>
    <definedName name="hi" localSheetId="5">#REF!</definedName>
    <definedName name="hi" localSheetId="0">#REF!</definedName>
    <definedName name="hi" localSheetId="3">#REF!</definedName>
    <definedName name="hi" localSheetId="2">#REF!</definedName>
    <definedName name="hi" localSheetId="4">#REF!</definedName>
    <definedName name="hi">#REF!</definedName>
    <definedName name="IM" localSheetId="5">#REF!</definedName>
    <definedName name="IM" localSheetId="0">#REF!</definedName>
    <definedName name="IM" localSheetId="3">#REF!</definedName>
    <definedName name="IM" localSheetId="2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2">#REF!</definedName>
    <definedName name="Largura_da_Faixa_de_Tráfego___..........." localSheetId="4">#REF!</definedName>
    <definedName name="Largura_da_Faixa_de_Tráfego___...........">#REF!</definedName>
    <definedName name="LILASDRENA" localSheetId="0">#REF!</definedName>
    <definedName name="LILASDRENA" localSheetId="3">#REF!</definedName>
    <definedName name="LILASDRENA" localSheetId="2">#REF!</definedName>
    <definedName name="LILASDRENA" localSheetId="4">#REF!</definedName>
    <definedName name="LILASDRENA">#REF!</definedName>
    <definedName name="Medição" localSheetId="0">#REF!</definedName>
    <definedName name="Medição" localSheetId="3">#REF!</definedName>
    <definedName name="Medição" localSheetId="2">#REF!</definedName>
    <definedName name="Medição" localSheetId="4">#REF!</definedName>
    <definedName name="Medição">#REF!</definedName>
    <definedName name="Meu" localSheetId="0">#REF!</definedName>
    <definedName name="Meu" localSheetId="3">#REF!</definedName>
    <definedName name="Meu" localSheetId="2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0">'[2]PRO-08'!#REF!</definedName>
    <definedName name="NTEI" localSheetId="3">'[2]PRO-08'!#REF!</definedName>
    <definedName name="NTEI" localSheetId="2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0">'[2]PRO-08'!#REF!</definedName>
    <definedName name="OPA" localSheetId="3">'[2]PRO-08'!#REF!</definedName>
    <definedName name="OPA" localSheetId="2">'[2]PRO-08'!#REF!</definedName>
    <definedName name="OPA" localSheetId="4">'[2]PRO-08'!#REF!</definedName>
    <definedName name="OPA">'[2]PRO-08'!#REF!</definedName>
    <definedName name="PassaExtenso" localSheetId="0">[6]!PassaExtenso</definedName>
    <definedName name="PassaExtenso" localSheetId="3">[6]!PassaExtenso</definedName>
    <definedName name="PassaExtenso" localSheetId="2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0">#REF!</definedName>
    <definedName name="pesquisa" localSheetId="3">#REF!</definedName>
    <definedName name="pesquisa" localSheetId="2">#REF!</definedName>
    <definedName name="pesquisa" localSheetId="4">#REF!</definedName>
    <definedName name="pesquisa">#REF!</definedName>
    <definedName name="PL" localSheetId="5">#REF!</definedName>
    <definedName name="PL" localSheetId="0">#REF!</definedName>
    <definedName name="PL" localSheetId="3">#REF!</definedName>
    <definedName name="PL" localSheetId="2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0">[7]QuQuant!#REF!</definedName>
    <definedName name="Print" localSheetId="3">[7]QuQuant!#REF!</definedName>
    <definedName name="Print" localSheetId="2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0">#REF!</definedName>
    <definedName name="REG" localSheetId="3">#REF!</definedName>
    <definedName name="REG" localSheetId="2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0">#REF!</definedName>
    <definedName name="REGULA" localSheetId="3">#REF!</definedName>
    <definedName name="REGULA" localSheetId="2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0">'[2]PRO-08'!#REF!</definedName>
    <definedName name="RMA" localSheetId="3">'[2]PRO-08'!#REF!</definedName>
    <definedName name="RMA" localSheetId="2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0">#REF!</definedName>
    <definedName name="Rodovia___................" localSheetId="3">#REF!</definedName>
    <definedName name="Rodovia___................" localSheetId="2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0">#REF!</definedName>
    <definedName name="RS" localSheetId="3">#REF!</definedName>
    <definedName name="RS" localSheetId="2">#REF!</definedName>
    <definedName name="RS" localSheetId="4">#REF!</definedName>
    <definedName name="RS">#REF!</definedName>
    <definedName name="sbg" localSheetId="5">#REF!</definedName>
    <definedName name="sbg" localSheetId="0">#REF!</definedName>
    <definedName name="sbg" localSheetId="3">#REF!</definedName>
    <definedName name="sbg" localSheetId="2">#REF!</definedName>
    <definedName name="sbg" localSheetId="4">#REF!</definedName>
    <definedName name="sbg">#REF!</definedName>
    <definedName name="SBTC" localSheetId="0">#REF!</definedName>
    <definedName name="SBTC" localSheetId="3">#REF!</definedName>
    <definedName name="SBTC" localSheetId="2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3">#REF!</definedName>
    <definedName name="Texto1_1" localSheetId="2">#REF!</definedName>
    <definedName name="Texto1_1" localSheetId="4">#REF!</definedName>
    <definedName name="Texto1_1">#REF!</definedName>
    <definedName name="Texto10_1" localSheetId="0">#REF!</definedName>
    <definedName name="Texto10_1" localSheetId="3">#REF!</definedName>
    <definedName name="Texto10_1" localSheetId="2">#REF!</definedName>
    <definedName name="Texto10_1" localSheetId="4">#REF!</definedName>
    <definedName name="Texto10_1">#REF!</definedName>
    <definedName name="Texto12_1" localSheetId="0">#REF!</definedName>
    <definedName name="Texto12_1" localSheetId="3">#REF!</definedName>
    <definedName name="Texto12_1" localSheetId="2">#REF!</definedName>
    <definedName name="Texto12_1" localSheetId="4">#REF!</definedName>
    <definedName name="Texto12_1">#REF!</definedName>
    <definedName name="Texto13_1" localSheetId="0">#REF!</definedName>
    <definedName name="Texto13_1" localSheetId="3">#REF!</definedName>
    <definedName name="Texto13_1" localSheetId="2">#REF!</definedName>
    <definedName name="Texto13_1" localSheetId="4">#REF!</definedName>
    <definedName name="Texto13_1">#REF!</definedName>
    <definedName name="Texto14_1" localSheetId="0">#REF!</definedName>
    <definedName name="Texto14_1" localSheetId="3">#REF!</definedName>
    <definedName name="Texto14_1" localSheetId="2">#REF!</definedName>
    <definedName name="Texto14_1" localSheetId="4">#REF!</definedName>
    <definedName name="Texto14_1">#REF!</definedName>
    <definedName name="Texto15_1" localSheetId="0">#REF!</definedName>
    <definedName name="Texto15_1" localSheetId="3">#REF!</definedName>
    <definedName name="Texto15_1" localSheetId="2">#REF!</definedName>
    <definedName name="Texto15_1" localSheetId="4">#REF!</definedName>
    <definedName name="Texto15_1">#REF!</definedName>
    <definedName name="Texto16_1" localSheetId="0">#REF!</definedName>
    <definedName name="Texto16_1" localSheetId="3">#REF!</definedName>
    <definedName name="Texto16_1" localSheetId="2">#REF!</definedName>
    <definedName name="Texto16_1" localSheetId="4">#REF!</definedName>
    <definedName name="Texto16_1">#REF!</definedName>
    <definedName name="Texto2_1" localSheetId="0">#REF!</definedName>
    <definedName name="Texto2_1" localSheetId="3">#REF!</definedName>
    <definedName name="Texto2_1" localSheetId="2">#REF!</definedName>
    <definedName name="Texto2_1" localSheetId="4">#REF!</definedName>
    <definedName name="Texto2_1">#REF!</definedName>
    <definedName name="Texto3_1" localSheetId="0">#REF!</definedName>
    <definedName name="Texto3_1" localSheetId="3">#REF!</definedName>
    <definedName name="Texto3_1" localSheetId="2">#REF!</definedName>
    <definedName name="Texto3_1" localSheetId="4">#REF!</definedName>
    <definedName name="Texto3_1">#REF!</definedName>
    <definedName name="Texto4_1" localSheetId="0">#REF!</definedName>
    <definedName name="Texto4_1" localSheetId="3">#REF!</definedName>
    <definedName name="Texto4_1" localSheetId="2">#REF!</definedName>
    <definedName name="Texto4_1" localSheetId="4">#REF!</definedName>
    <definedName name="Texto4_1">#REF!</definedName>
    <definedName name="Texto42_1" localSheetId="0">#REF!</definedName>
    <definedName name="Texto42_1" localSheetId="3">#REF!</definedName>
    <definedName name="Texto42_1" localSheetId="2">#REF!</definedName>
    <definedName name="Texto42_1" localSheetId="4">#REF!</definedName>
    <definedName name="Texto42_1">#REF!</definedName>
    <definedName name="Texto43_1" localSheetId="0">#REF!</definedName>
    <definedName name="Texto43_1" localSheetId="3">#REF!</definedName>
    <definedName name="Texto43_1" localSheetId="2">#REF!</definedName>
    <definedName name="Texto43_1" localSheetId="4">#REF!</definedName>
    <definedName name="Texto43_1">#REF!</definedName>
    <definedName name="Texto5_1" localSheetId="0">#REF!</definedName>
    <definedName name="Texto5_1" localSheetId="3">#REF!</definedName>
    <definedName name="Texto5_1" localSheetId="2">#REF!</definedName>
    <definedName name="Texto5_1" localSheetId="4">#REF!</definedName>
    <definedName name="Texto5_1">#REF!</definedName>
    <definedName name="Texto7_1" localSheetId="0">#REF!</definedName>
    <definedName name="Texto7_1" localSheetId="3">#REF!</definedName>
    <definedName name="Texto7_1" localSheetId="2">#REF!</definedName>
    <definedName name="Texto7_1" localSheetId="4">#REF!</definedName>
    <definedName name="Texto7_1">#REF!</definedName>
    <definedName name="Texto8_1" localSheetId="0">#REF!</definedName>
    <definedName name="Texto8_1" localSheetId="3">#REF!</definedName>
    <definedName name="Texto8_1" localSheetId="2">#REF!</definedName>
    <definedName name="Texto8_1" localSheetId="4">#REF!</definedName>
    <definedName name="Texto8_1">#REF!</definedName>
    <definedName name="Texto9_1" localSheetId="0">#REF!</definedName>
    <definedName name="Texto9_1" localSheetId="3">#REF!</definedName>
    <definedName name="Texto9_1" localSheetId="2">#REF!</definedName>
    <definedName name="Texto9_1" localSheetId="4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3">EQUIPAMENTOS!$1:$4</definedName>
    <definedName name="_xlnm.Print_Titles" localSheetId="4">TOTAL!#REF!</definedName>
    <definedName name="TPM" localSheetId="5">#REF!</definedName>
    <definedName name="TPM" localSheetId="0">#REF!</definedName>
    <definedName name="TPM" localSheetId="3">#REF!</definedName>
    <definedName name="TPM" localSheetId="2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0">#REF!</definedName>
    <definedName name="verde" localSheetId="3">#REF!</definedName>
    <definedName name="verde" localSheetId="2">#REF!</definedName>
    <definedName name="verde" localSheetId="4">#REF!</definedName>
    <definedName name="verde">#REF!</definedName>
    <definedName name="verdepav" localSheetId="5">#REF!</definedName>
    <definedName name="verdepav" localSheetId="0">#REF!</definedName>
    <definedName name="verdepav" localSheetId="3">#REF!</definedName>
    <definedName name="verdepav" localSheetId="2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0">[8]Equipamentos!#REF!</definedName>
    <definedName name="x" localSheetId="3">[8]Equipamentos!#REF!</definedName>
    <definedName name="x" localSheetId="2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40" i="40" l="1"/>
  <c r="D39" i="40"/>
  <c r="D40" i="39"/>
  <c r="D39" i="39"/>
  <c r="D36" i="31"/>
  <c r="D35" i="31"/>
  <c r="E37" i="40"/>
  <c r="E34" i="31"/>
  <c r="E37" i="39"/>
  <c r="E6" i="39" l="1"/>
  <c r="E6" i="31"/>
  <c r="C5" i="34" l="1"/>
  <c r="D51" i="40"/>
  <c r="E47" i="40"/>
  <c r="A47" i="40"/>
  <c r="E45" i="40"/>
  <c r="A45" i="40"/>
  <c r="D41" i="40"/>
  <c r="D22" i="40"/>
  <c r="A11" i="40"/>
  <c r="A40" i="40" s="1"/>
  <c r="E40" i="40" s="1"/>
  <c r="E5" i="40"/>
  <c r="E48" i="40" l="1"/>
  <c r="E12" i="40"/>
  <c r="A39" i="40"/>
  <c r="E39" i="40" s="1"/>
  <c r="E36" i="40" l="1"/>
  <c r="E34" i="40"/>
  <c r="E32" i="40"/>
  <c r="E30" i="40"/>
  <c r="E28" i="40"/>
  <c r="E26" i="40"/>
  <c r="E21" i="40"/>
  <c r="E19" i="40"/>
  <c r="E17" i="40"/>
  <c r="E15" i="40"/>
  <c r="E35" i="40"/>
  <c r="E33" i="40"/>
  <c r="E31" i="40"/>
  <c r="E29" i="40"/>
  <c r="E27" i="40"/>
  <c r="E25" i="40"/>
  <c r="E20" i="40"/>
  <c r="E18" i="40"/>
  <c r="E16" i="40"/>
  <c r="E41" i="40" l="1"/>
  <c r="E42" i="40" s="1"/>
  <c r="E50" i="40" s="1"/>
  <c r="D53" i="40" s="1"/>
  <c r="G5" i="34" s="1"/>
  <c r="H5" i="34" s="1"/>
  <c r="I5" i="34" s="1"/>
  <c r="E22" i="40"/>
  <c r="D37" i="31"/>
  <c r="D54" i="40" l="1"/>
  <c r="E51" i="40"/>
  <c r="D51" i="39"/>
  <c r="C4" i="34" l="1"/>
  <c r="A47" i="39"/>
  <c r="E47" i="39" s="1"/>
  <c r="A45" i="39"/>
  <c r="E45" i="39" s="1"/>
  <c r="D41" i="39"/>
  <c r="D22" i="39"/>
  <c r="A11" i="39"/>
  <c r="A40" i="39" s="1"/>
  <c r="E40" i="39" s="1"/>
  <c r="E5" i="39"/>
  <c r="E12" i="39" s="1"/>
  <c r="E35" i="39" l="1"/>
  <c r="E33" i="39"/>
  <c r="E31" i="39"/>
  <c r="E29" i="39"/>
  <c r="E27" i="39"/>
  <c r="E25" i="39"/>
  <c r="E20" i="39"/>
  <c r="E18" i="39"/>
  <c r="E16" i="39"/>
  <c r="E36" i="39"/>
  <c r="E34" i="39"/>
  <c r="E32" i="39"/>
  <c r="E30" i="39"/>
  <c r="E28" i="39"/>
  <c r="E26" i="39"/>
  <c r="E21" i="39"/>
  <c r="E19" i="39"/>
  <c r="E17" i="39"/>
  <c r="E15" i="39"/>
  <c r="E48" i="39"/>
  <c r="A39" i="39"/>
  <c r="E39" i="39" s="1"/>
  <c r="E41" i="39" l="1"/>
  <c r="E22" i="39"/>
  <c r="E42" i="39" l="1"/>
  <c r="E50" i="39" s="1"/>
  <c r="D53" i="39" s="1"/>
  <c r="G4" i="34" s="1"/>
  <c r="H4" i="34" s="1"/>
  <c r="I4" i="34" s="1"/>
  <c r="D54" i="39" l="1"/>
  <c r="E51" i="39"/>
  <c r="C3" i="34" l="1"/>
  <c r="A36" i="31" l="1"/>
  <c r="A35" i="31"/>
  <c r="A43" i="31" l="1"/>
  <c r="E43" i="31" s="1"/>
  <c r="A41" i="31"/>
  <c r="E41" i="31" s="1"/>
  <c r="D19" i="31"/>
  <c r="E36" i="31"/>
  <c r="E5" i="31"/>
  <c r="E9" i="31" s="1"/>
  <c r="E7" i="33" l="1"/>
  <c r="E44" i="31"/>
  <c r="E32" i="31"/>
  <c r="E30" i="31"/>
  <c r="E28" i="31"/>
  <c r="E26" i="31"/>
  <c r="E24" i="31"/>
  <c r="E22" i="31"/>
  <c r="E17" i="31"/>
  <c r="E15" i="31"/>
  <c r="E13" i="31"/>
  <c r="E33" i="31"/>
  <c r="E31" i="31"/>
  <c r="E29" i="31"/>
  <c r="E27" i="31"/>
  <c r="E25" i="31"/>
  <c r="E23" i="31"/>
  <c r="E18" i="31"/>
  <c r="E16" i="31"/>
  <c r="E14" i="31"/>
  <c r="E12" i="31"/>
  <c r="E35" i="31"/>
  <c r="E19" i="31" l="1"/>
  <c r="E9" i="33"/>
  <c r="E37" i="31"/>
  <c r="E38" i="31" l="1"/>
  <c r="E46" i="31" s="1"/>
  <c r="E11" i="33"/>
  <c r="C17" i="30" l="1"/>
  <c r="C20" i="30" s="1"/>
  <c r="C11" i="30"/>
  <c r="D12" i="33" l="1"/>
  <c r="D47" i="31"/>
  <c r="D49" i="31" s="1"/>
  <c r="E47" i="31" s="1"/>
  <c r="D14" i="33" l="1"/>
  <c r="E12" i="33" s="1"/>
  <c r="D15" i="33" l="1"/>
  <c r="G6" i="34"/>
  <c r="H6" i="34" s="1"/>
  <c r="I6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D50" i="31"/>
  <c r="G3" i="34" l="1"/>
  <c r="H3" i="34" s="1"/>
  <c r="I3" i="34" l="1"/>
  <c r="I7" i="34" s="1"/>
  <c r="H7" i="34"/>
</calcChain>
</file>

<file path=xl/sharedStrings.xml><?xml version="1.0" encoding="utf-8"?>
<sst xmlns="http://schemas.openxmlformats.org/spreadsheetml/2006/main" count="269" uniqueCount="124">
  <si>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</si>
  <si>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</si>
  <si>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</si>
  <si>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</si>
  <si>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</si>
  <si>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</si>
  <si>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</si>
  <si>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</si>
  <si>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</si>
  <si>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</si>
  <si>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</si>
  <si>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</si>
  <si>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</si>
  <si>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</si>
  <si>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</si>
  <si>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</si>
  <si>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</si>
  <si>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</si>
  <si>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</si>
  <si>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</si>
  <si>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</si>
  <si>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</si>
  <si>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</si>
  <si>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</si>
  <si>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</si>
  <si>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</si>
  <si>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</si>
  <si>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</si>
  <si>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</si>
  <si>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</si>
  <si>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</si>
  <si>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</si>
  <si>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</si>
  <si>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</si>
  <si>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</si>
  <si>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</si>
  <si>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</si>
  <si>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</si>
  <si>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</si>
  <si>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</si>
  <si>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</si>
  <si>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</si>
  <si>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</si>
  <si>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</si>
  <si>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</si>
  <si>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</si>
  <si>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</si>
  <si>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</si>
  <si>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</si>
  <si>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</si>
  <si>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</si>
  <si>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</si>
  <si>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</si>
  <si>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</si>
  <si>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</si>
  <si>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</si>
  <si>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</si>
  <si>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</si>
  <si>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</si>
  <si>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</si>
  <si>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</si>
  <si>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</si>
  <si>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</si>
  <si>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</si>
  <si>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</si>
  <si>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</si>
  <si>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</si>
  <si>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</si>
  <si>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</si>
  <si>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</si>
  <si>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</si>
  <si>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</si>
  <si>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</si>
  <si>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</si>
  <si>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</si>
  <si>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</si>
  <si>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</si>
  <si>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</si>
  <si>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</si>
  <si>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</si>
  <si>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</si>
  <si>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</si>
  <si>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</si>
  <si>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</si>
  <si>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</si>
  <si>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</si>
  <si>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</si>
  <si>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</si>
  <si>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</si>
  <si>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</si>
  <si>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</si>
  <si>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</si>
  <si>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</si>
  <si>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</si>
  <si>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</si>
  <si>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</si>
  <si>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</si>
  <si>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</si>
  <si>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</si>
  <si>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</si>
  <si>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</si>
  <si>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</si>
  <si>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</si>
  <si>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</si>
  <si>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</si>
  <si>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</si>
  <si>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</si>
  <si>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Auxiliar de Serviços Gerais mensalista 44 horas semanais</t>
  </si>
  <si>
    <t>TOTAL DE PROFISSIONAIS</t>
  </si>
  <si>
    <t>Mão de Obra e Equipamentos</t>
  </si>
  <si>
    <t>ENCARREGADO (CNH 'C')</t>
  </si>
  <si>
    <t xml:space="preserve">Caminhonete 3/4 - máximo 5 anos – com cabine para transporte de passageiros - equipado com Baú - carroceria fechada de aluminio, porta de carga e descarga lateral e traseira. 
100% Plotado – cavalo e baú – com arte da SMO.
</t>
  </si>
  <si>
    <t>PEDREIRO</t>
  </si>
  <si>
    <t>Pedreiro mensalista 44 horas semanais</t>
  </si>
  <si>
    <t xml:space="preserve">EPI - Pedreiro - mensalista </t>
  </si>
  <si>
    <t xml:space="preserve">EPI - família auxiliar de serviços gerais - mensalista </t>
  </si>
  <si>
    <t>Insalubridade grau médio 20%</t>
  </si>
  <si>
    <t>Premio assiduidade 7%</t>
  </si>
  <si>
    <t>Prêmio Cesta básica</t>
  </si>
  <si>
    <t>Prêmio Assiduidade 7%</t>
  </si>
  <si>
    <t>Ferramentas - família encarregado - mensalista (Fonte SINAPI)</t>
  </si>
  <si>
    <t>EPI - família encarregado - mensalista (Fonte SINAPI)</t>
  </si>
  <si>
    <t>Ferramentas - Pedreiro - mensalista (Fonte SINAPI)</t>
  </si>
  <si>
    <t>Ferramentas - família auxiliar de serviços gerais - mensalista (Fonte SINAPI)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</si>
</sst>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topLeftCell="A10" zoomScale="115" zoomScaleNormal="115" zoomScaleSheetLayoutView="100" workbookViewId="0">
      <selection activeCell="D44" sqref="D4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104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31.5" customHeight="1" x14ac:dyDescent="0.25">
      <c r="A5" s="142">
        <v>1</v>
      </c>
      <c r="B5" s="65" t="s">
        <v>71</v>
      </c>
      <c r="C5" s="174" t="s">
        <v>110</v>
      </c>
      <c r="D5" s="189">
        <v>2967.83</v>
      </c>
      <c r="E5" s="163">
        <f>A5*D5</f>
        <v>2967.83</v>
      </c>
      <c r="F5" s="152"/>
      <c r="H5" s="203"/>
    </row>
    <row r="6" spans="1:14" s="61" customFormat="1" ht="15" customHeight="1" x14ac:dyDescent="0.25">
      <c r="A6" s="142"/>
      <c r="B6" s="65"/>
      <c r="C6" s="211" t="s">
        <v>116</v>
      </c>
      <c r="D6" s="163"/>
      <c r="E6" s="163">
        <f>D5*20%</f>
        <v>593.56600000000003</v>
      </c>
      <c r="F6" s="152"/>
      <c r="H6" s="203"/>
    </row>
    <row r="7" spans="1:14" s="61" customFormat="1" ht="15" customHeight="1" x14ac:dyDescent="0.25">
      <c r="A7" s="142"/>
      <c r="B7" s="65"/>
      <c r="C7" s="211"/>
      <c r="D7" s="163"/>
      <c r="E7" s="163"/>
      <c r="F7" s="152"/>
      <c r="H7" s="210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3561.4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712.28000000000009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35.614000000000004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53.420999999999999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106.842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89.035000000000011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21.368400000000001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284.91200000000003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1303.47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296.66462000000001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80.84378000000001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296.66462000000001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23.86138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1.42456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59.475380000000001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12.4649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99.006919999999994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23.86138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1.42456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61.968359999999997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173.44018</v>
      </c>
      <c r="F33" s="110"/>
    </row>
    <row r="34" spans="1:13" x14ac:dyDescent="0.25">
      <c r="A34" s="64"/>
      <c r="B34" s="75"/>
      <c r="C34" s="175" t="s">
        <v>117</v>
      </c>
      <c r="D34" s="76"/>
      <c r="E34" s="171">
        <f>D5*7%</f>
        <v>207.74810000000002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>
        <f>22*6</f>
        <v>132</v>
      </c>
      <c r="E35" s="171">
        <f>D35*A35</f>
        <v>132</v>
      </c>
      <c r="F35" s="154"/>
      <c r="H35" s="203"/>
    </row>
    <row r="36" spans="1:13" s="61" customFormat="1" x14ac:dyDescent="0.25">
      <c r="A36" s="142">
        <f>A5</f>
        <v>1</v>
      </c>
      <c r="B36" s="65"/>
      <c r="C36" s="175" t="s">
        <v>72</v>
      </c>
      <c r="D36" s="190">
        <f>22*27.29</f>
        <v>600.38</v>
      </c>
      <c r="E36" s="171">
        <f>D36*A36</f>
        <v>600.38</v>
      </c>
      <c r="F36" s="152"/>
      <c r="H36" s="203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0.31760000000000005</v>
      </c>
      <c r="E37" s="172">
        <f>ROUND(SUM(E22:E36),2)</f>
        <v>2071.23</v>
      </c>
      <c r="F37" s="155"/>
      <c r="H37" s="204"/>
    </row>
    <row r="38" spans="1:13" s="79" customFormat="1" ht="13.5" customHeight="1" x14ac:dyDescent="0.25">
      <c r="A38" s="221" t="s">
        <v>6</v>
      </c>
      <c r="B38" s="222"/>
      <c r="C38" s="222"/>
      <c r="D38" s="97"/>
      <c r="E38" s="166">
        <f>ROUND(E37+E19+E9,2)</f>
        <v>6936.1</v>
      </c>
      <c r="F38" s="155"/>
      <c r="G38" s="80"/>
      <c r="H38" s="205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205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206"/>
      <c r="I40" s="82"/>
      <c r="J40" s="82"/>
      <c r="K40" s="82"/>
      <c r="L40" s="82"/>
      <c r="M40" s="82"/>
    </row>
    <row r="41" spans="1:13" s="79" customFormat="1" x14ac:dyDescent="0.25">
      <c r="A41" s="176">
        <f>A5</f>
        <v>1</v>
      </c>
      <c r="B41" s="65" t="s">
        <v>71</v>
      </c>
      <c r="C41" s="106" t="s">
        <v>120</v>
      </c>
      <c r="D41" s="191">
        <v>15.46</v>
      </c>
      <c r="E41" s="167">
        <f>A41*D41</f>
        <v>15.46</v>
      </c>
      <c r="F41" s="153"/>
      <c r="G41" s="80"/>
      <c r="H41" s="205"/>
      <c r="I41" s="80"/>
      <c r="J41" s="80"/>
      <c r="K41" s="80"/>
      <c r="L41" s="80"/>
      <c r="M41" s="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207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121</v>
      </c>
      <c r="D43" s="191">
        <v>241.99</v>
      </c>
      <c r="E43" s="167">
        <f>A43*D43</f>
        <v>241.99</v>
      </c>
      <c r="F43" s="179"/>
      <c r="G43" s="180"/>
      <c r="H43" s="207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88" t="s">
        <v>60</v>
      </c>
      <c r="D44" s="168"/>
      <c r="E44" s="166">
        <f>ROUND(SUM(E41:E43),2)</f>
        <v>257.45</v>
      </c>
      <c r="F44" s="155"/>
      <c r="G44" s="80"/>
      <c r="H44" s="205"/>
      <c r="I44" s="80"/>
      <c r="J44" s="80"/>
      <c r="K44" s="80"/>
      <c r="L44" s="80"/>
      <c r="M44" s="80"/>
    </row>
    <row r="45" spans="1:13" s="79" customFormat="1" x14ac:dyDescent="0.25">
      <c r="A45" s="186"/>
      <c r="B45" s="187"/>
      <c r="C45" s="83"/>
      <c r="D45" s="84"/>
      <c r="E45" s="85"/>
      <c r="F45" s="155"/>
      <c r="G45" s="80"/>
      <c r="H45" s="205"/>
      <c r="I45" s="80"/>
      <c r="J45" s="80"/>
      <c r="K45" s="80"/>
      <c r="L45" s="80"/>
      <c r="M45" s="80"/>
    </row>
    <row r="46" spans="1:13" x14ac:dyDescent="0.25">
      <c r="A46" s="216" t="s">
        <v>69</v>
      </c>
      <c r="B46" s="217"/>
      <c r="C46" s="217"/>
      <c r="D46" s="87"/>
      <c r="E46" s="169">
        <f>ROUND(E38+E44,2)</f>
        <v>7193.55</v>
      </c>
      <c r="F46" s="157"/>
      <c r="G46" s="86"/>
      <c r="H46" s="208"/>
      <c r="I46" s="86"/>
      <c r="J46" s="86"/>
      <c r="K46" s="86"/>
      <c r="L46" s="86"/>
      <c r="M46" s="86"/>
    </row>
    <row r="47" spans="1:13" ht="15" customHeight="1" x14ac:dyDescent="0.25">
      <c r="A47" s="216" t="s">
        <v>39</v>
      </c>
      <c r="B47" s="217"/>
      <c r="C47" s="217"/>
      <c r="D47" s="141">
        <f>'BDI '!C20</f>
        <v>0.28149999999999997</v>
      </c>
      <c r="E47" s="170">
        <f>ROUND(D49*D47,2)</f>
        <v>2818.35</v>
      </c>
      <c r="F47" s="157"/>
      <c r="G47" s="86"/>
      <c r="H47" s="209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208"/>
      <c r="I48" s="86"/>
      <c r="J48" s="86"/>
      <c r="K48" s="86"/>
      <c r="L48" s="86"/>
      <c r="M48" s="86"/>
    </row>
    <row r="49" spans="1:14" x14ac:dyDescent="0.25">
      <c r="A49" s="231" t="s">
        <v>64</v>
      </c>
      <c r="B49" s="232"/>
      <c r="C49" s="233"/>
      <c r="D49" s="234">
        <f>ROUND(E46/(100%-D47),2)</f>
        <v>10011.9</v>
      </c>
      <c r="E49" s="234"/>
      <c r="F49" s="158"/>
      <c r="G49" s="86"/>
      <c r="H49" s="208"/>
      <c r="I49" s="86"/>
      <c r="J49" s="86"/>
      <c r="K49" s="86"/>
      <c r="L49" s="86"/>
      <c r="M49" s="86"/>
    </row>
    <row r="50" spans="1:14" x14ac:dyDescent="0.25">
      <c r="A50" s="231" t="s">
        <v>66</v>
      </c>
      <c r="B50" s="232"/>
      <c r="C50" s="233"/>
      <c r="D50" s="234">
        <f>D49*12</f>
        <v>120142.79999999999</v>
      </c>
      <c r="E50" s="234"/>
      <c r="F50" s="158"/>
      <c r="G50" s="86"/>
      <c r="H50" s="208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208"/>
      <c r="I51" s="86"/>
      <c r="J51" s="86"/>
      <c r="K51" s="86"/>
      <c r="L51" s="86"/>
      <c r="M51" s="86"/>
    </row>
    <row r="52" spans="1:14" x14ac:dyDescent="0.25">
      <c r="A52" s="235"/>
      <c r="B52" s="236"/>
      <c r="C52" s="237"/>
      <c r="D52" s="238"/>
      <c r="E52" s="239"/>
      <c r="G52" s="90"/>
      <c r="H52" s="208"/>
      <c r="I52" s="91"/>
      <c r="J52" s="86"/>
      <c r="K52" s="86"/>
      <c r="L52" s="86"/>
      <c r="M52" s="86"/>
      <c r="N52" s="86"/>
    </row>
    <row r="53" spans="1:14" ht="12.75" customHeight="1" x14ac:dyDescent="0.25">
      <c r="A53" s="223" t="s">
        <v>65</v>
      </c>
      <c r="B53" s="224"/>
      <c r="C53" s="227"/>
      <c r="D53" s="227"/>
      <c r="E53" s="228"/>
      <c r="F53" s="110"/>
      <c r="G53" s="86"/>
      <c r="H53" s="208"/>
      <c r="I53" s="86"/>
      <c r="J53" s="86"/>
      <c r="K53" s="86"/>
      <c r="L53" s="86"/>
      <c r="M53" s="86"/>
    </row>
    <row r="54" spans="1:14" ht="15" customHeight="1" x14ac:dyDescent="0.25">
      <c r="A54" s="225"/>
      <c r="B54" s="226"/>
      <c r="C54" s="229"/>
      <c r="D54" s="229"/>
      <c r="E54" s="230"/>
      <c r="F54" s="110"/>
    </row>
    <row r="55" spans="1:14" ht="15" customHeight="1" x14ac:dyDescent="0.25">
      <c r="B55" s="86"/>
      <c r="D55" s="178"/>
      <c r="E55" s="178"/>
      <c r="F55" s="110"/>
      <c r="H55" s="63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8:C38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zoomScale="115" zoomScaleNormal="115" zoomScaleSheetLayoutView="100" workbookViewId="0">
      <selection activeCell="G41" sqref="G41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48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107</v>
      </c>
      <c r="D5" s="189">
        <v>1885.74</v>
      </c>
      <c r="E5" s="163">
        <f>A5*D5</f>
        <v>1885.74</v>
      </c>
      <c r="F5" s="152"/>
    </row>
    <row r="6" spans="1:14" s="61" customFormat="1" ht="15" customHeight="1" x14ac:dyDescent="0.25">
      <c r="A6" s="142"/>
      <c r="B6" s="65"/>
      <c r="C6" s="211" t="s">
        <v>116</v>
      </c>
      <c r="D6" s="163"/>
      <c r="E6" s="163">
        <f>D5*20%</f>
        <v>377.14800000000002</v>
      </c>
      <c r="F6" s="152"/>
      <c r="H6" s="203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3"/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0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01" t="s">
        <v>71</v>
      </c>
      <c r="C11" s="100" t="s">
        <v>108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2262.89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452.57799999999997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22.628899999999998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33.943349999999995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67.88669999999999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56.572249999999997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13.57734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181.03119999999998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828.22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188.49873699999998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51.367603000000003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188.49873699999998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15.161363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0.90515599999999996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37.790262999999996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7.920115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62.90834199999999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15.161363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0.90515599999999996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39.374285999999998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110.202743</v>
      </c>
      <c r="F36" s="110"/>
    </row>
    <row r="37" spans="1:13" x14ac:dyDescent="0.25">
      <c r="A37" s="72"/>
      <c r="B37" s="73"/>
      <c r="C37" s="175" t="s">
        <v>119</v>
      </c>
      <c r="D37" s="76"/>
      <c r="E37" s="171">
        <f>D5*7%</f>
        <v>132.0018</v>
      </c>
      <c r="F37" s="110"/>
    </row>
    <row r="38" spans="1:13" ht="13.5" customHeight="1" x14ac:dyDescent="0.25">
      <c r="A38" s="142"/>
      <c r="B38" s="75"/>
      <c r="C38" s="174" t="s">
        <v>118</v>
      </c>
      <c r="D38" s="163"/>
      <c r="E38" s="185">
        <v>200</v>
      </c>
      <c r="F38" s="110"/>
    </row>
    <row r="39" spans="1:13" s="61" customFormat="1" x14ac:dyDescent="0.25">
      <c r="A39" s="142">
        <f>$A$11</f>
        <v>1</v>
      </c>
      <c r="B39" s="65" t="s">
        <v>71</v>
      </c>
      <c r="C39" s="175" t="s">
        <v>67</v>
      </c>
      <c r="D39" s="190">
        <f>22*6</f>
        <v>132</v>
      </c>
      <c r="E39" s="171">
        <f>D39*A39</f>
        <v>132</v>
      </c>
      <c r="F39" s="154"/>
    </row>
    <row r="40" spans="1:13" s="61" customFormat="1" x14ac:dyDescent="0.25">
      <c r="A40" s="142">
        <f>$A$11</f>
        <v>1</v>
      </c>
      <c r="B40" s="65" t="s">
        <v>71</v>
      </c>
      <c r="C40" s="175" t="s">
        <v>72</v>
      </c>
      <c r="D40" s="190">
        <f>22*27.29</f>
        <v>600.38</v>
      </c>
      <c r="E40" s="171">
        <f>D40*A40</f>
        <v>600.38</v>
      </c>
      <c r="F40" s="152"/>
    </row>
    <row r="41" spans="1:13" s="79" customFormat="1" ht="15" customHeight="1" x14ac:dyDescent="0.25">
      <c r="A41" s="77"/>
      <c r="B41" s="78"/>
      <c r="C41" s="105" t="s">
        <v>5</v>
      </c>
      <c r="D41" s="108">
        <f>SUM(D25:D36)</f>
        <v>0.31760000000000005</v>
      </c>
      <c r="E41" s="172">
        <f>ROUND(SUM(E25:E40),2)</f>
        <v>1783.08</v>
      </c>
      <c r="F41" s="155"/>
    </row>
    <row r="42" spans="1:13" s="79" customFormat="1" ht="13.5" customHeight="1" x14ac:dyDescent="0.25">
      <c r="A42" s="221" t="s">
        <v>6</v>
      </c>
      <c r="B42" s="222"/>
      <c r="C42" s="222"/>
      <c r="D42" s="97"/>
      <c r="E42" s="166">
        <f>ROUND(E41+E22+E12,2)</f>
        <v>4874.1899999999996</v>
      </c>
      <c r="F42" s="155"/>
      <c r="G42" s="80"/>
      <c r="H42" s="80"/>
      <c r="I42" s="80"/>
      <c r="J42" s="80"/>
      <c r="K42" s="80"/>
      <c r="L42" s="80"/>
      <c r="M42" s="80"/>
    </row>
    <row r="43" spans="1:13" s="79" customFormat="1" ht="6.75" customHeight="1" x14ac:dyDescent="0.25">
      <c r="A43" s="160"/>
      <c r="B43" s="161"/>
      <c r="C43" s="161"/>
      <c r="D43" s="161"/>
      <c r="E43" s="161"/>
      <c r="G43" s="80"/>
      <c r="H43" s="80"/>
      <c r="I43" s="80"/>
      <c r="J43" s="80"/>
      <c r="K43" s="80"/>
      <c r="L43" s="80"/>
      <c r="M43" s="80"/>
    </row>
    <row r="44" spans="1:13" s="81" customFormat="1" ht="12" customHeight="1" x14ac:dyDescent="0.25">
      <c r="A44" s="56"/>
      <c r="B44" s="57"/>
      <c r="C44" s="98" t="s">
        <v>7</v>
      </c>
      <c r="D44" s="59"/>
      <c r="E44" s="60"/>
      <c r="F44" s="156"/>
      <c r="G44" s="82"/>
      <c r="H44" s="82"/>
      <c r="I44" s="82"/>
      <c r="J44" s="82"/>
      <c r="K44" s="82"/>
      <c r="L44" s="82"/>
      <c r="M44" s="82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123</v>
      </c>
      <c r="D45" s="191">
        <v>114.77</v>
      </c>
      <c r="E45" s="167">
        <f>A45*D45</f>
        <v>114.77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>
        <f>A5</f>
        <v>1</v>
      </c>
      <c r="B47" s="65" t="s">
        <v>71</v>
      </c>
      <c r="C47" s="106" t="s">
        <v>115</v>
      </c>
      <c r="D47" s="191">
        <v>261.93</v>
      </c>
      <c r="E47" s="167">
        <f>A47*D47</f>
        <v>261.93</v>
      </c>
      <c r="F47" s="179"/>
      <c r="G47" s="180"/>
      <c r="H47" s="180"/>
      <c r="I47" s="180"/>
      <c r="J47" s="180"/>
      <c r="K47" s="180"/>
      <c r="L47" s="180"/>
      <c r="M47" s="180"/>
    </row>
    <row r="48" spans="1:13" s="79" customFormat="1" ht="12.75" customHeight="1" x14ac:dyDescent="0.25">
      <c r="A48" s="56"/>
      <c r="B48" s="57"/>
      <c r="C48" s="200" t="s">
        <v>60</v>
      </c>
      <c r="D48" s="168"/>
      <c r="E48" s="166">
        <f>ROUND(SUM(E45:E47),2)</f>
        <v>376.7</v>
      </c>
      <c r="F48" s="155"/>
      <c r="G48" s="80"/>
      <c r="H48" s="80"/>
      <c r="I48" s="80"/>
      <c r="J48" s="80"/>
      <c r="K48" s="80"/>
      <c r="L48" s="80"/>
      <c r="M48" s="80"/>
    </row>
    <row r="49" spans="1:14" s="79" customFormat="1" x14ac:dyDescent="0.25">
      <c r="A49" s="201"/>
      <c r="B49" s="202"/>
      <c r="C49" s="83"/>
      <c r="D49" s="84"/>
      <c r="E49" s="85"/>
      <c r="F49" s="155"/>
      <c r="G49" s="80"/>
      <c r="H49" s="80"/>
      <c r="I49" s="80"/>
      <c r="J49" s="80"/>
      <c r="K49" s="80"/>
      <c r="L49" s="80"/>
      <c r="M49" s="80"/>
    </row>
    <row r="50" spans="1:14" x14ac:dyDescent="0.25">
      <c r="A50" s="216" t="s">
        <v>69</v>
      </c>
      <c r="B50" s="217"/>
      <c r="C50" s="217"/>
      <c r="D50" s="87"/>
      <c r="E50" s="169">
        <f>ROUND(E42+E48,2)</f>
        <v>5250.89</v>
      </c>
      <c r="F50" s="157"/>
      <c r="G50" s="86"/>
      <c r="H50" s="86"/>
      <c r="I50" s="86"/>
      <c r="J50" s="86"/>
      <c r="K50" s="86"/>
      <c r="L50" s="86"/>
      <c r="M50" s="86"/>
    </row>
    <row r="51" spans="1:14" ht="15" customHeight="1" x14ac:dyDescent="0.25">
      <c r="A51" s="216" t="s">
        <v>39</v>
      </c>
      <c r="B51" s="217"/>
      <c r="C51" s="217"/>
      <c r="D51" s="141">
        <f>'BDI '!C20</f>
        <v>0.28149999999999997</v>
      </c>
      <c r="E51" s="170">
        <f>ROUND(D53*D51,2)</f>
        <v>2057.2399999999998</v>
      </c>
      <c r="F51" s="157"/>
      <c r="G51" s="86"/>
      <c r="H51" s="88"/>
      <c r="I51" s="86"/>
      <c r="J51" s="86"/>
      <c r="K51" s="86"/>
      <c r="L51" s="86"/>
      <c r="M51" s="86"/>
    </row>
    <row r="52" spans="1:14" ht="15" customHeight="1" x14ac:dyDescent="0.25">
      <c r="A52" s="144"/>
      <c r="B52" s="145"/>
      <c r="C52" s="145"/>
      <c r="D52" s="145"/>
      <c r="E52" s="1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31" t="s">
        <v>64</v>
      </c>
      <c r="B53" s="232"/>
      <c r="C53" s="233"/>
      <c r="D53" s="234">
        <f>ROUND(E50/(100%-D51),2)</f>
        <v>7308.13</v>
      </c>
      <c r="E53" s="234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31" t="s">
        <v>66</v>
      </c>
      <c r="B54" s="232"/>
      <c r="C54" s="233"/>
      <c r="D54" s="234">
        <f>D53*12</f>
        <v>87697.56</v>
      </c>
      <c r="E54" s="234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109"/>
      <c r="B55" s="110"/>
      <c r="C55" s="110"/>
      <c r="D55" s="110"/>
      <c r="E55" s="111"/>
      <c r="F55" s="158"/>
      <c r="G55" s="86"/>
      <c r="H55" s="89"/>
      <c r="I55" s="86"/>
      <c r="J55" s="86"/>
      <c r="K55" s="86"/>
      <c r="L55" s="86"/>
      <c r="M55" s="86"/>
    </row>
    <row r="56" spans="1:14" x14ac:dyDescent="0.25">
      <c r="A56" s="235"/>
      <c r="B56" s="236"/>
      <c r="C56" s="237"/>
      <c r="D56" s="238"/>
      <c r="E56" s="239"/>
      <c r="G56" s="90"/>
      <c r="H56" s="91"/>
      <c r="I56" s="91"/>
      <c r="J56" s="86"/>
      <c r="K56" s="86"/>
      <c r="L56" s="86"/>
      <c r="M56" s="86"/>
      <c r="N56" s="86"/>
    </row>
    <row r="57" spans="1:14" ht="12.75" customHeight="1" x14ac:dyDescent="0.25">
      <c r="A57" s="223" t="s">
        <v>65</v>
      </c>
      <c r="B57" s="224"/>
      <c r="C57" s="227"/>
      <c r="D57" s="227"/>
      <c r="E57" s="228"/>
      <c r="F57" s="110"/>
      <c r="G57" s="86"/>
      <c r="H57" s="86"/>
      <c r="I57" s="86"/>
      <c r="J57" s="86"/>
      <c r="K57" s="86"/>
      <c r="L57" s="86"/>
      <c r="M57" s="86"/>
    </row>
    <row r="58" spans="1:14" ht="15" customHeight="1" x14ac:dyDescent="0.25">
      <c r="A58" s="225"/>
      <c r="B58" s="226"/>
      <c r="C58" s="229"/>
      <c r="D58" s="229"/>
      <c r="E58" s="230"/>
      <c r="F58" s="110"/>
    </row>
    <row r="59" spans="1:14" ht="15" customHeight="1" x14ac:dyDescent="0.25">
      <c r="B59" s="86"/>
      <c r="D59" s="178"/>
      <c r="E59" s="178"/>
      <c r="F59" s="110"/>
      <c r="H59" s="52" t="s">
        <v>96</v>
      </c>
    </row>
    <row r="60" spans="1:14" x14ac:dyDescent="0.25">
      <c r="A60" s="182"/>
      <c r="B60" s="183"/>
      <c r="D60" s="63"/>
      <c r="E60" s="92"/>
      <c r="F60" s="178"/>
    </row>
    <row r="61" spans="1:14" x14ac:dyDescent="0.25">
      <c r="A61" s="110"/>
      <c r="E61" s="92"/>
      <c r="F61" s="159"/>
    </row>
    <row r="62" spans="1:14" x14ac:dyDescent="0.25">
      <c r="F62" s="159"/>
    </row>
    <row r="65" spans="3:7" x14ac:dyDescent="0.25">
      <c r="C65" s="184"/>
      <c r="E65" s="52"/>
      <c r="G65" s="93"/>
    </row>
    <row r="66" spans="3:7" x14ac:dyDescent="0.25">
      <c r="F66" s="110"/>
    </row>
    <row r="68" spans="3:7" ht="15" customHeight="1" x14ac:dyDescent="0.25"/>
  </sheetData>
  <mergeCells count="12">
    <mergeCell ref="A54:C54"/>
    <mergeCell ref="D54:E54"/>
    <mergeCell ref="A56:C56"/>
    <mergeCell ref="D56:E56"/>
    <mergeCell ref="A57:B58"/>
    <mergeCell ref="C57:E58"/>
    <mergeCell ref="A1:E1"/>
    <mergeCell ref="A42:C42"/>
    <mergeCell ref="A50:C50"/>
    <mergeCell ref="A51:C51"/>
    <mergeCell ref="A53:C53"/>
    <mergeCell ref="D53:E53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topLeftCell="A16" zoomScale="115" zoomScaleNormal="115" zoomScaleSheetLayoutView="100" workbookViewId="0">
      <selection activeCell="D48" sqref="D48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112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113</v>
      </c>
      <c r="D5" s="189">
        <v>2476.4</v>
      </c>
      <c r="E5" s="163">
        <f>A5*D5</f>
        <v>2476.4</v>
      </c>
      <c r="F5" s="152"/>
    </row>
    <row r="6" spans="1:14" s="61" customFormat="1" ht="15" customHeight="1" x14ac:dyDescent="0.25">
      <c r="A6" s="142"/>
      <c r="B6" s="65"/>
      <c r="C6" s="211"/>
      <c r="D6" s="163"/>
      <c r="E6" s="163"/>
      <c r="F6" s="152"/>
      <c r="H6" s="203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3"/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0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12" t="s">
        <v>71</v>
      </c>
      <c r="C11" s="100" t="s">
        <v>108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2476.4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495.28000000000003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24.764000000000003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37.146000000000001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74.292000000000002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61.910000000000004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14.858400000000001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198.11200000000002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906.36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206.28412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56.214280000000002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206.28412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16.59188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0.99056000000000011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41.355879999999999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8.6674000000000007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68.843919999999997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16.59188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0.99056000000000011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43.089359999999999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120.60068000000001</v>
      </c>
      <c r="F36" s="110"/>
    </row>
    <row r="37" spans="1:13" x14ac:dyDescent="0.25">
      <c r="A37" s="72"/>
      <c r="B37" s="73"/>
      <c r="C37" s="175" t="s">
        <v>117</v>
      </c>
      <c r="D37" s="76"/>
      <c r="E37" s="171">
        <f>D5*7%</f>
        <v>173.34800000000001</v>
      </c>
      <c r="F37" s="110"/>
    </row>
    <row r="38" spans="1:13" ht="13.5" customHeight="1" x14ac:dyDescent="0.25">
      <c r="A38" s="142"/>
      <c r="B38" s="75"/>
      <c r="C38" s="174"/>
      <c r="D38" s="163"/>
      <c r="E38" s="185"/>
      <c r="F38" s="110"/>
    </row>
    <row r="39" spans="1:13" s="61" customFormat="1" x14ac:dyDescent="0.25">
      <c r="A39" s="142">
        <f>$A$11</f>
        <v>1</v>
      </c>
      <c r="B39" s="65" t="s">
        <v>71</v>
      </c>
      <c r="C39" s="175" t="s">
        <v>67</v>
      </c>
      <c r="D39" s="190">
        <f>22*6</f>
        <v>132</v>
      </c>
      <c r="E39" s="171">
        <f>D39*A39</f>
        <v>132</v>
      </c>
      <c r="F39" s="154"/>
    </row>
    <row r="40" spans="1:13" s="61" customFormat="1" x14ac:dyDescent="0.25">
      <c r="A40" s="142">
        <f>$A$11</f>
        <v>1</v>
      </c>
      <c r="B40" s="65" t="s">
        <v>71</v>
      </c>
      <c r="C40" s="175" t="s">
        <v>72</v>
      </c>
      <c r="D40" s="190">
        <f>22*27.29</f>
        <v>600.38</v>
      </c>
      <c r="E40" s="171">
        <f>D40*A40</f>
        <v>600.38</v>
      </c>
      <c r="F40" s="152"/>
    </row>
    <row r="41" spans="1:13" s="79" customFormat="1" ht="15" customHeight="1" x14ac:dyDescent="0.25">
      <c r="A41" s="77"/>
      <c r="B41" s="78"/>
      <c r="C41" s="105" t="s">
        <v>5</v>
      </c>
      <c r="D41" s="108">
        <f>SUM(D25:D36)</f>
        <v>0.31760000000000005</v>
      </c>
      <c r="E41" s="172">
        <f>ROUND(SUM(E25:E40),2)</f>
        <v>1692.23</v>
      </c>
      <c r="F41" s="155"/>
    </row>
    <row r="42" spans="1:13" s="79" customFormat="1" ht="13.5" customHeight="1" x14ac:dyDescent="0.25">
      <c r="A42" s="221" t="s">
        <v>6</v>
      </c>
      <c r="B42" s="222"/>
      <c r="C42" s="222"/>
      <c r="D42" s="97"/>
      <c r="E42" s="166">
        <f>ROUND(E41+E22+E12,2)</f>
        <v>5074.99</v>
      </c>
      <c r="F42" s="155"/>
      <c r="G42" s="80"/>
      <c r="H42" s="80"/>
      <c r="I42" s="80"/>
      <c r="J42" s="80"/>
      <c r="K42" s="80"/>
      <c r="L42" s="80"/>
      <c r="M42" s="80"/>
    </row>
    <row r="43" spans="1:13" s="79" customFormat="1" ht="6.75" customHeight="1" x14ac:dyDescent="0.25">
      <c r="A43" s="160"/>
      <c r="B43" s="161"/>
      <c r="C43" s="161"/>
      <c r="D43" s="161"/>
      <c r="E43" s="161"/>
      <c r="G43" s="80"/>
      <c r="H43" s="80"/>
      <c r="I43" s="80"/>
      <c r="J43" s="80"/>
      <c r="K43" s="80"/>
      <c r="L43" s="80"/>
      <c r="M43" s="80"/>
    </row>
    <row r="44" spans="1:13" s="81" customFormat="1" ht="12" customHeight="1" x14ac:dyDescent="0.25">
      <c r="A44" s="56"/>
      <c r="B44" s="57"/>
      <c r="C44" s="98" t="s">
        <v>7</v>
      </c>
      <c r="D44" s="59"/>
      <c r="E44" s="60"/>
      <c r="F44" s="156"/>
      <c r="G44" s="82"/>
      <c r="H44" s="82"/>
      <c r="I44" s="82"/>
      <c r="J44" s="82"/>
      <c r="K44" s="82"/>
      <c r="L44" s="82"/>
      <c r="M44" s="82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122</v>
      </c>
      <c r="D45" s="191">
        <v>147.87</v>
      </c>
      <c r="E45" s="167">
        <f>A45*D45</f>
        <v>147.87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>
        <f>A5</f>
        <v>1</v>
      </c>
      <c r="B47" s="65" t="s">
        <v>71</v>
      </c>
      <c r="C47" s="106" t="s">
        <v>114</v>
      </c>
      <c r="D47" s="191">
        <v>247.11</v>
      </c>
      <c r="E47" s="167">
        <f>A47*D47</f>
        <v>247.11</v>
      </c>
      <c r="F47" s="179"/>
      <c r="G47" s="180"/>
      <c r="H47" s="180"/>
      <c r="I47" s="180"/>
      <c r="J47" s="180"/>
      <c r="K47" s="180"/>
      <c r="L47" s="180"/>
      <c r="M47" s="180"/>
    </row>
    <row r="48" spans="1:13" s="79" customFormat="1" ht="12.75" customHeight="1" x14ac:dyDescent="0.25">
      <c r="A48" s="56"/>
      <c r="B48" s="57"/>
      <c r="C48" s="214" t="s">
        <v>60</v>
      </c>
      <c r="D48" s="168"/>
      <c r="E48" s="166">
        <f>ROUND(SUM(E45:E47),2)</f>
        <v>394.98</v>
      </c>
      <c r="F48" s="155"/>
      <c r="G48" s="80"/>
      <c r="H48" s="80"/>
      <c r="I48" s="80"/>
      <c r="J48" s="80"/>
      <c r="K48" s="80"/>
      <c r="L48" s="80"/>
      <c r="M48" s="80"/>
    </row>
    <row r="49" spans="1:14" s="79" customFormat="1" x14ac:dyDescent="0.25">
      <c r="A49" s="212"/>
      <c r="B49" s="213"/>
      <c r="C49" s="83"/>
      <c r="D49" s="84"/>
      <c r="E49" s="85"/>
      <c r="F49" s="155"/>
      <c r="G49" s="80"/>
      <c r="H49" s="80"/>
      <c r="I49" s="80"/>
      <c r="J49" s="80"/>
      <c r="K49" s="80"/>
      <c r="L49" s="80"/>
      <c r="M49" s="80"/>
    </row>
    <row r="50" spans="1:14" x14ac:dyDescent="0.25">
      <c r="A50" s="216" t="s">
        <v>69</v>
      </c>
      <c r="B50" s="217"/>
      <c r="C50" s="217"/>
      <c r="D50" s="87"/>
      <c r="E50" s="169">
        <f>ROUND(E42+E48,2)</f>
        <v>5469.97</v>
      </c>
      <c r="F50" s="157"/>
      <c r="G50" s="86"/>
      <c r="H50" s="86"/>
      <c r="I50" s="86"/>
      <c r="J50" s="86"/>
      <c r="K50" s="86"/>
      <c r="L50" s="86"/>
      <c r="M50" s="86"/>
    </row>
    <row r="51" spans="1:14" ht="15" customHeight="1" x14ac:dyDescent="0.25">
      <c r="A51" s="216" t="s">
        <v>39</v>
      </c>
      <c r="B51" s="217"/>
      <c r="C51" s="217"/>
      <c r="D51" s="141">
        <f>'BDI '!C20</f>
        <v>0.28149999999999997</v>
      </c>
      <c r="E51" s="170">
        <f>ROUND(D53*D51,2)</f>
        <v>2143.0700000000002</v>
      </c>
      <c r="F51" s="157"/>
      <c r="G51" s="86"/>
      <c r="H51" s="88"/>
      <c r="I51" s="86"/>
      <c r="J51" s="86"/>
      <c r="K51" s="86"/>
      <c r="L51" s="86"/>
      <c r="M51" s="86"/>
    </row>
    <row r="52" spans="1:14" ht="15" customHeight="1" x14ac:dyDescent="0.25">
      <c r="A52" s="144"/>
      <c r="B52" s="145"/>
      <c r="C52" s="145"/>
      <c r="D52" s="145"/>
      <c r="E52" s="1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31" t="s">
        <v>64</v>
      </c>
      <c r="B53" s="232"/>
      <c r="C53" s="233"/>
      <c r="D53" s="234">
        <f>ROUND(E50/(100%-D51),2)</f>
        <v>7613.04</v>
      </c>
      <c r="E53" s="234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31" t="s">
        <v>66</v>
      </c>
      <c r="B54" s="232"/>
      <c r="C54" s="233"/>
      <c r="D54" s="234">
        <f>D53*12</f>
        <v>91356.479999999996</v>
      </c>
      <c r="E54" s="234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109"/>
      <c r="B55" s="110"/>
      <c r="C55" s="110"/>
      <c r="D55" s="110"/>
      <c r="E55" s="111"/>
      <c r="F55" s="158"/>
      <c r="G55" s="86"/>
      <c r="H55" s="89"/>
      <c r="I55" s="86"/>
      <c r="J55" s="86"/>
      <c r="K55" s="86"/>
      <c r="L55" s="86"/>
      <c r="M55" s="86"/>
    </row>
    <row r="56" spans="1:14" x14ac:dyDescent="0.25">
      <c r="A56" s="235"/>
      <c r="B56" s="236"/>
      <c r="C56" s="237"/>
      <c r="D56" s="238"/>
      <c r="E56" s="239"/>
      <c r="G56" s="90"/>
      <c r="H56" s="91"/>
      <c r="I56" s="91"/>
      <c r="J56" s="86"/>
      <c r="K56" s="86"/>
      <c r="L56" s="86"/>
      <c r="M56" s="86"/>
      <c r="N56" s="86"/>
    </row>
    <row r="57" spans="1:14" ht="12.75" customHeight="1" x14ac:dyDescent="0.25">
      <c r="A57" s="223" t="s">
        <v>65</v>
      </c>
      <c r="B57" s="224"/>
      <c r="C57" s="227"/>
      <c r="D57" s="227"/>
      <c r="E57" s="228"/>
      <c r="F57" s="110"/>
      <c r="G57" s="86"/>
      <c r="H57" s="86"/>
      <c r="I57" s="86"/>
      <c r="J57" s="86"/>
      <c r="K57" s="86"/>
      <c r="L57" s="86"/>
      <c r="M57" s="86"/>
    </row>
    <row r="58" spans="1:14" ht="15" customHeight="1" x14ac:dyDescent="0.25">
      <c r="A58" s="225"/>
      <c r="B58" s="226"/>
      <c r="C58" s="229"/>
      <c r="D58" s="229"/>
      <c r="E58" s="230"/>
      <c r="F58" s="110"/>
    </row>
    <row r="59" spans="1:14" ht="15" customHeight="1" x14ac:dyDescent="0.25">
      <c r="B59" s="86"/>
      <c r="D59" s="178"/>
      <c r="E59" s="178"/>
      <c r="F59" s="110"/>
      <c r="H59" s="52" t="s">
        <v>96</v>
      </c>
    </row>
    <row r="60" spans="1:14" x14ac:dyDescent="0.25">
      <c r="A60" s="182"/>
      <c r="B60" s="183"/>
      <c r="D60" s="63"/>
      <c r="E60" s="92"/>
      <c r="F60" s="178"/>
    </row>
    <row r="61" spans="1:14" x14ac:dyDescent="0.25">
      <c r="A61" s="110"/>
      <c r="E61" s="92"/>
      <c r="F61" s="159"/>
    </row>
    <row r="62" spans="1:14" x14ac:dyDescent="0.25">
      <c r="F62" s="159"/>
    </row>
    <row r="65" spans="3:7" x14ac:dyDescent="0.25">
      <c r="C65" s="184"/>
      <c r="E65" s="52"/>
      <c r="G65" s="93"/>
    </row>
    <row r="66" spans="3:7" x14ac:dyDescent="0.25">
      <c r="F66" s="110"/>
    </row>
    <row r="68" spans="3:7" ht="15" customHeight="1" x14ac:dyDescent="0.25"/>
  </sheetData>
  <mergeCells count="12">
    <mergeCell ref="A54:C54"/>
    <mergeCell ref="D54:E54"/>
    <mergeCell ref="A56:C56"/>
    <mergeCell ref="D56:E56"/>
    <mergeCell ref="A57:B58"/>
    <mergeCell ref="C57:E58"/>
    <mergeCell ref="A1:E1"/>
    <mergeCell ref="A42:C42"/>
    <mergeCell ref="A50:C50"/>
    <mergeCell ref="A51:C51"/>
    <mergeCell ref="A53:C53"/>
    <mergeCell ref="D53:E53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38"/>
  <sheetViews>
    <sheetView showGridLines="0" zoomScale="115" zoomScaleNormal="115" zoomScaleSheetLayoutView="100" workbookViewId="0">
      <selection activeCell="G11" sqref="G1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0"/>
      <c r="B1" s="240"/>
      <c r="C1" s="240"/>
      <c r="D1" s="240"/>
      <c r="E1" s="240"/>
      <c r="F1" s="110"/>
    </row>
    <row r="2" spans="1:13" ht="21.75" customHeight="1" x14ac:dyDescent="0.25">
      <c r="A2" s="218" t="s">
        <v>106</v>
      </c>
      <c r="B2" s="219"/>
      <c r="C2" s="219"/>
      <c r="D2" s="219"/>
      <c r="E2" s="220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63.75" x14ac:dyDescent="0.25">
      <c r="A7" s="162">
        <v>1</v>
      </c>
      <c r="B7" s="78" t="s">
        <v>71</v>
      </c>
      <c r="C7" s="107" t="s">
        <v>111</v>
      </c>
      <c r="D7" s="191">
        <v>9805.09</v>
      </c>
      <c r="E7" s="167">
        <f t="shared" ref="E7" si="0">A7*D7</f>
        <v>9805.09</v>
      </c>
      <c r="F7" s="153"/>
      <c r="G7" s="80"/>
      <c r="H7" s="80"/>
      <c r="I7" s="80"/>
      <c r="J7" s="80"/>
      <c r="K7" s="80"/>
      <c r="L7" s="80"/>
      <c r="M7" s="80"/>
    </row>
    <row r="8" spans="1:13" s="181" customFormat="1" ht="12.75" customHeight="1" x14ac:dyDescent="0.25">
      <c r="A8" s="176"/>
      <c r="B8" s="65"/>
      <c r="C8" s="106"/>
      <c r="D8" s="167"/>
      <c r="E8" s="167"/>
      <c r="F8" s="179"/>
      <c r="G8" s="180"/>
      <c r="H8" s="180"/>
      <c r="I8" s="180"/>
      <c r="J8" s="180"/>
      <c r="K8" s="180"/>
      <c r="L8" s="180"/>
      <c r="M8" s="180"/>
    </row>
    <row r="9" spans="1:13" s="79" customFormat="1" ht="12.75" customHeight="1" x14ac:dyDescent="0.25">
      <c r="A9" s="56"/>
      <c r="B9" s="57"/>
      <c r="C9" s="188" t="s">
        <v>60</v>
      </c>
      <c r="D9" s="168"/>
      <c r="E9" s="166">
        <f>ROUND(SUM(E7:E8),2)</f>
        <v>9805.09</v>
      </c>
      <c r="F9" s="155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86"/>
      <c r="B10" s="187"/>
      <c r="C10" s="83"/>
      <c r="D10" s="84"/>
      <c r="E10" s="85"/>
      <c r="F10" s="155"/>
      <c r="G10" s="80"/>
      <c r="H10" s="80"/>
      <c r="I10" s="80"/>
      <c r="J10" s="80"/>
      <c r="K10" s="80"/>
      <c r="L10" s="80"/>
      <c r="M10" s="80"/>
    </row>
    <row r="11" spans="1:13" x14ac:dyDescent="0.25">
      <c r="A11" s="216" t="s">
        <v>60</v>
      </c>
      <c r="B11" s="217"/>
      <c r="C11" s="217"/>
      <c r="D11" s="87"/>
      <c r="E11" s="169">
        <f>E9</f>
        <v>9805.09</v>
      </c>
      <c r="F11" s="157"/>
      <c r="G11" s="86"/>
      <c r="H11" s="86"/>
      <c r="I11" s="86"/>
      <c r="J11" s="86"/>
      <c r="K11" s="86"/>
      <c r="L11" s="86"/>
      <c r="M11" s="86"/>
    </row>
    <row r="12" spans="1:13" ht="15" customHeight="1" x14ac:dyDescent="0.25">
      <c r="A12" s="216" t="s">
        <v>39</v>
      </c>
      <c r="B12" s="217"/>
      <c r="C12" s="217"/>
      <c r="D12" s="141">
        <f>'BDI '!C20</f>
        <v>0.28149999999999997</v>
      </c>
      <c r="E12" s="170">
        <f>ROUND(D14*D12,2)</f>
        <v>3841.52</v>
      </c>
      <c r="F12" s="157"/>
      <c r="G12" s="86"/>
      <c r="H12" s="88"/>
      <c r="I12" s="86"/>
      <c r="J12" s="86"/>
      <c r="K12" s="86"/>
      <c r="L12" s="86"/>
      <c r="M12" s="86"/>
    </row>
    <row r="13" spans="1:13" ht="15" customHeight="1" x14ac:dyDescent="0.25">
      <c r="A13" s="144"/>
      <c r="B13" s="145"/>
      <c r="C13" s="145"/>
      <c r="D13" s="145"/>
      <c r="E13" s="145"/>
      <c r="F13" s="158"/>
      <c r="G13" s="86"/>
      <c r="H13" s="86"/>
      <c r="I13" s="86"/>
      <c r="J13" s="86"/>
      <c r="K13" s="86"/>
      <c r="L13" s="86"/>
      <c r="M13" s="86"/>
    </row>
    <row r="14" spans="1:13" x14ac:dyDescent="0.25">
      <c r="A14" s="231" t="s">
        <v>64</v>
      </c>
      <c r="B14" s="232"/>
      <c r="C14" s="233"/>
      <c r="D14" s="234">
        <f>ROUND(E11/(100%-+D12),2)</f>
        <v>13646.61</v>
      </c>
      <c r="E14" s="234"/>
      <c r="F14" s="158"/>
      <c r="G14" s="86"/>
      <c r="H14" s="86"/>
      <c r="I14" s="86"/>
      <c r="J14" s="86"/>
      <c r="K14" s="86"/>
      <c r="L14" s="86"/>
      <c r="M14" s="86"/>
    </row>
    <row r="15" spans="1:13" x14ac:dyDescent="0.25">
      <c r="A15" s="231" t="s">
        <v>66</v>
      </c>
      <c r="B15" s="232"/>
      <c r="C15" s="233"/>
      <c r="D15" s="234">
        <f>D14*12</f>
        <v>163759.32</v>
      </c>
      <c r="E15" s="234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109"/>
      <c r="B16" s="110"/>
      <c r="C16" s="110"/>
      <c r="D16" s="110"/>
      <c r="E16" s="111"/>
      <c r="F16" s="158"/>
      <c r="G16" s="86"/>
      <c r="H16" s="89"/>
      <c r="I16" s="86"/>
      <c r="J16" s="86"/>
      <c r="K16" s="86"/>
      <c r="L16" s="86"/>
      <c r="M16" s="86"/>
    </row>
    <row r="17" spans="1:14" x14ac:dyDescent="0.25">
      <c r="A17" s="235"/>
      <c r="B17" s="236"/>
      <c r="C17" s="237"/>
      <c r="D17" s="238"/>
      <c r="E17" s="239"/>
      <c r="G17" s="90"/>
      <c r="H17" s="91"/>
      <c r="I17" s="91"/>
      <c r="J17" s="86"/>
      <c r="K17" s="86"/>
      <c r="L17" s="86"/>
      <c r="M17" s="86"/>
      <c r="N17" s="86"/>
    </row>
    <row r="18" spans="1:14" ht="12.75" customHeight="1" x14ac:dyDescent="0.25">
      <c r="A18" s="223"/>
      <c r="B18" s="224"/>
      <c r="C18" s="227"/>
      <c r="D18" s="227"/>
      <c r="E18" s="228"/>
      <c r="F18" s="11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5"/>
      <c r="B19" s="226"/>
      <c r="C19" s="229"/>
      <c r="D19" s="229"/>
      <c r="E19" s="230"/>
      <c r="F19" s="110"/>
    </row>
    <row r="20" spans="1:14" ht="15" customHeight="1" x14ac:dyDescent="0.25">
      <c r="B20" s="86"/>
      <c r="D20" s="178"/>
      <c r="E20" s="178"/>
      <c r="F20" s="110"/>
      <c r="H20" s="52" t="s">
        <v>96</v>
      </c>
    </row>
    <row r="21" spans="1:14" x14ac:dyDescent="0.25">
      <c r="A21" s="178"/>
      <c r="E21" s="52"/>
      <c r="F21" s="52"/>
    </row>
    <row r="22" spans="1:14" x14ac:dyDescent="0.25">
      <c r="A22" s="159"/>
      <c r="E22" s="52"/>
      <c r="F22" s="52"/>
    </row>
    <row r="23" spans="1:14" ht="12.75" customHeight="1" x14ac:dyDescent="0.25">
      <c r="A23" s="159"/>
      <c r="E23" s="52"/>
      <c r="F23" s="52"/>
    </row>
    <row r="24" spans="1:14" x14ac:dyDescent="0.25">
      <c r="A24" s="111"/>
      <c r="E24" s="52"/>
      <c r="F24" s="52"/>
    </row>
    <row r="25" spans="1:14" x14ac:dyDescent="0.25">
      <c r="A25" s="111"/>
      <c r="E25" s="52"/>
      <c r="F25" s="52"/>
    </row>
    <row r="26" spans="1:14" x14ac:dyDescent="0.25">
      <c r="A26" s="111"/>
      <c r="B26" s="93"/>
      <c r="E26" s="52"/>
      <c r="F26" s="52"/>
    </row>
    <row r="27" spans="1:14" x14ac:dyDescent="0.25">
      <c r="A27" s="110"/>
      <c r="E27" s="52"/>
      <c r="F27" s="52"/>
    </row>
    <row r="28" spans="1:14" x14ac:dyDescent="0.25">
      <c r="A28" s="111"/>
      <c r="E28" s="52"/>
      <c r="F28" s="52"/>
    </row>
    <row r="29" spans="1:14" ht="15" customHeight="1" x14ac:dyDescent="0.25">
      <c r="A29" s="111"/>
      <c r="E29" s="52"/>
      <c r="F29" s="52"/>
    </row>
    <row r="30" spans="1:14" x14ac:dyDescent="0.25">
      <c r="A30" s="111"/>
      <c r="E30" s="52"/>
      <c r="F30" s="52"/>
    </row>
    <row r="31" spans="1:14" x14ac:dyDescent="0.25">
      <c r="A31" s="111"/>
      <c r="E31" s="52"/>
      <c r="F31" s="52"/>
    </row>
    <row r="32" spans="1:14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ht="12.75" customHeight="1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ht="12.75" customHeight="1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ht="12.75" customHeight="1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</sheetData>
  <mergeCells count="12">
    <mergeCell ref="A12:C12"/>
    <mergeCell ref="A1:E1"/>
    <mergeCell ref="A2:E2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6"/>
  <sheetViews>
    <sheetView tabSelected="1" zoomScale="130" zoomScaleNormal="130" zoomScaleSheetLayoutView="100" zoomScalePageLayoutView="70" workbookViewId="0">
      <selection activeCell="J8" sqref="J8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8" t="s">
        <v>109</v>
      </c>
      <c r="B1" s="219"/>
      <c r="C1" s="219"/>
      <c r="D1" s="219"/>
      <c r="E1" s="219"/>
      <c r="F1" s="219"/>
      <c r="G1" s="219"/>
      <c r="H1" s="219"/>
      <c r="I1" s="220"/>
    </row>
    <row r="2" spans="1:10" x14ac:dyDescent="0.25">
      <c r="A2" s="198" t="s">
        <v>74</v>
      </c>
      <c r="B2" s="198" t="s">
        <v>101</v>
      </c>
      <c r="C2" s="244" t="s">
        <v>99</v>
      </c>
      <c r="D2" s="245"/>
      <c r="E2" s="245"/>
      <c r="F2" s="246"/>
      <c r="G2" s="198" t="s">
        <v>103</v>
      </c>
      <c r="H2" s="198" t="s">
        <v>102</v>
      </c>
      <c r="I2" s="198" t="s">
        <v>100</v>
      </c>
    </row>
    <row r="3" spans="1:10" x14ac:dyDescent="0.25">
      <c r="A3" s="197">
        <v>1</v>
      </c>
      <c r="B3" s="197">
        <v>1</v>
      </c>
      <c r="C3" s="241" t="str">
        <f>ENCARREGADO!C5</f>
        <v>ENCARREGADO (CNH 'C')</v>
      </c>
      <c r="D3" s="242"/>
      <c r="E3" s="242"/>
      <c r="F3" s="243"/>
      <c r="G3" s="196">
        <f>ENCARREGADO!D49</f>
        <v>10011.9</v>
      </c>
      <c r="H3" s="192">
        <f>G3*B3</f>
        <v>10011.9</v>
      </c>
      <c r="I3" s="194">
        <f>H3*12</f>
        <v>120142.79999999999</v>
      </c>
    </row>
    <row r="4" spans="1:10" x14ac:dyDescent="0.25">
      <c r="A4" s="199">
        <v>2</v>
      </c>
      <c r="B4" s="62">
        <v>3</v>
      </c>
      <c r="C4" s="248" t="str">
        <f>AUXILIAR!C5</f>
        <v>Auxiliar de Serviços Gerais mensalista 44 horas semanais</v>
      </c>
      <c r="D4" s="248"/>
      <c r="E4" s="248"/>
      <c r="F4" s="248"/>
      <c r="G4" s="196">
        <f>AUXILIAR!D53</f>
        <v>7308.13</v>
      </c>
      <c r="H4" s="192">
        <f t="shared" ref="H4:H6" si="0">G4*B4</f>
        <v>21924.39</v>
      </c>
      <c r="I4" s="194">
        <f t="shared" ref="I4" si="1">H4*12</f>
        <v>263092.68</v>
      </c>
    </row>
    <row r="5" spans="1:10" x14ac:dyDescent="0.25">
      <c r="A5" s="215">
        <v>3</v>
      </c>
      <c r="B5" s="62">
        <v>1</v>
      </c>
      <c r="C5" s="248" t="str">
        <f>PEDREIRO!C5</f>
        <v>Pedreiro mensalista 44 horas semanais</v>
      </c>
      <c r="D5" s="248"/>
      <c r="E5" s="248"/>
      <c r="F5" s="248"/>
      <c r="G5" s="196">
        <f>PEDREIRO!D53</f>
        <v>7613.04</v>
      </c>
      <c r="H5" s="192">
        <f t="shared" ref="H5" si="2">G5*B5</f>
        <v>7613.04</v>
      </c>
      <c r="I5" s="194">
        <f t="shared" ref="I5" si="3">H5*12</f>
        <v>91356.479999999996</v>
      </c>
    </row>
    <row r="6" spans="1:10" x14ac:dyDescent="0.25">
      <c r="A6" s="62">
        <v>4</v>
      </c>
      <c r="B6" s="62">
        <v>1</v>
      </c>
      <c r="C6" s="248" t="s">
        <v>106</v>
      </c>
      <c r="D6" s="248"/>
      <c r="E6" s="248"/>
      <c r="F6" s="248"/>
      <c r="G6" s="196">
        <f>EQUIPAMENTOS!D14</f>
        <v>13646.61</v>
      </c>
      <c r="H6" s="192">
        <f t="shared" si="0"/>
        <v>13646.61</v>
      </c>
      <c r="I6" s="194">
        <f t="shared" ref="I6" si="4">H6*12</f>
        <v>163759.32</v>
      </c>
    </row>
    <row r="7" spans="1:10" x14ac:dyDescent="0.25">
      <c r="A7" s="62"/>
      <c r="B7" s="62"/>
      <c r="C7" s="247"/>
      <c r="D7" s="247"/>
      <c r="E7" s="247"/>
      <c r="F7" s="247"/>
      <c r="G7" s="195"/>
      <c r="H7" s="193">
        <f>SUM(H3:H6)</f>
        <v>53195.94</v>
      </c>
      <c r="I7" s="194">
        <f>SUM(I3:I6)</f>
        <v>638351.28</v>
      </c>
    </row>
    <row r="8" spans="1:10" ht="17.25" customHeight="1" x14ac:dyDescent="0.25">
      <c r="I8" s="52"/>
      <c r="J8" s="52"/>
    </row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s="61" customFormat="1" ht="15" customHeight="1" x14ac:dyDescent="0.25"/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x14ac:dyDescent="0.25">
      <c r="I17" s="52"/>
      <c r="J17" s="52"/>
    </row>
    <row r="18" spans="9:10" ht="15.75" customHeight="1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x14ac:dyDescent="0.25">
      <c r="I23" s="52"/>
      <c r="J23" s="52"/>
    </row>
    <row r="24" spans="9:10" ht="12.75" customHeight="1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x14ac:dyDescent="0.25">
      <c r="I36" s="52"/>
      <c r="J36" s="52"/>
    </row>
    <row r="37" spans="9:10" ht="12.75" customHeight="1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x14ac:dyDescent="0.25">
      <c r="I41" s="52"/>
      <c r="J41" s="52"/>
    </row>
    <row r="42" spans="9:10" s="61" customFormat="1" x14ac:dyDescent="0.25"/>
    <row r="43" spans="9:10" s="61" customFormat="1" x14ac:dyDescent="0.25"/>
    <row r="44" spans="9:10" s="79" customFormat="1" ht="15" customHeight="1" x14ac:dyDescent="0.25"/>
    <row r="45" spans="9:10" s="79" customFormat="1" ht="13.5" customHeight="1" x14ac:dyDescent="0.25"/>
    <row r="46" spans="9:10" s="79" customFormat="1" x14ac:dyDescent="0.25"/>
    <row r="47" spans="9:10" s="79" customForma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181" customFormat="1" ht="12.75" customHeight="1" x14ac:dyDescent="0.25"/>
    <row r="52" spans="9:10" s="79" customFormat="1" ht="12.75" customHeight="1" x14ac:dyDescent="0.25"/>
    <row r="53" spans="9:10" s="79" customFormat="1" x14ac:dyDescent="0.25"/>
    <row r="54" spans="9:10" x14ac:dyDescent="0.25">
      <c r="I54" s="52"/>
      <c r="J54" s="52"/>
    </row>
    <row r="55" spans="9:10" ht="15" customHeight="1" x14ac:dyDescent="0.25">
      <c r="I55" s="52"/>
      <c r="J55" s="52"/>
    </row>
    <row r="56" spans="9:10" ht="15" customHeight="1" x14ac:dyDescent="0.25">
      <c r="I56" s="52"/>
      <c r="J56" s="52"/>
    </row>
    <row r="57" spans="9:10" x14ac:dyDescent="0.25">
      <c r="I57" s="52"/>
      <c r="J57" s="52"/>
    </row>
    <row r="58" spans="9:10" x14ac:dyDescent="0.25">
      <c r="I58" s="52"/>
      <c r="J58" s="52"/>
    </row>
    <row r="59" spans="9:10" ht="12.75" customHeight="1" x14ac:dyDescent="0.25">
      <c r="I59" s="52"/>
      <c r="J59" s="52"/>
    </row>
    <row r="60" spans="9:10" ht="15" customHeight="1" x14ac:dyDescent="0.25">
      <c r="I60" s="52"/>
      <c r="J60" s="52"/>
    </row>
    <row r="61" spans="9:10" ht="15" customHeight="1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ht="15" customHeight="1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</sheetData>
  <mergeCells count="7">
    <mergeCell ref="C3:F3"/>
    <mergeCell ref="C2:F2"/>
    <mergeCell ref="A1:I1"/>
    <mergeCell ref="C7:F7"/>
    <mergeCell ref="C6:F6"/>
    <mergeCell ref="C4:F4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58" t="s">
        <v>73</v>
      </c>
      <c r="B2" s="258"/>
      <c r="C2" s="258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9" t="s">
        <v>94</v>
      </c>
      <c r="B20" s="260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61"/>
      <c r="B22" s="262"/>
      <c r="C22" s="263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4" t="s">
        <v>95</v>
      </c>
      <c r="B23" s="265"/>
      <c r="C23" s="266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9"/>
      <c r="B24" s="250"/>
      <c r="C24" s="251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9"/>
      <c r="B25" s="250"/>
      <c r="C25" s="251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9"/>
      <c r="B26" s="250"/>
      <c r="C26" s="251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9"/>
      <c r="B27" s="250"/>
      <c r="C27" s="251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52"/>
      <c r="B28" s="253"/>
      <c r="C28" s="254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55"/>
      <c r="B29" s="256"/>
      <c r="C29" s="257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0" t="s">
        <v>49</v>
      </c>
      <c r="B1" s="270"/>
      <c r="C1" s="270"/>
      <c r="D1" s="270"/>
      <c r="E1" s="270"/>
      <c r="F1" s="270"/>
      <c r="G1" s="270"/>
      <c r="H1" s="270"/>
      <c r="I1" s="270"/>
      <c r="J1" s="270"/>
      <c r="K1" s="29"/>
    </row>
    <row r="2" spans="1:13" x14ac:dyDescent="0.25">
      <c r="A2" s="271" t="s">
        <v>46</v>
      </c>
      <c r="B2" s="271"/>
      <c r="C2" s="271"/>
      <c r="D2" s="271"/>
      <c r="E2" s="271"/>
      <c r="F2" s="271"/>
      <c r="G2" s="271"/>
      <c r="H2" s="271"/>
      <c r="I2" s="271"/>
      <c r="J2" s="271"/>
      <c r="K2" s="30"/>
    </row>
    <row r="3" spans="1:13" ht="45" x14ac:dyDescent="0.25">
      <c r="A3" s="1" t="s">
        <v>0</v>
      </c>
      <c r="B3" s="272" t="s">
        <v>1</v>
      </c>
      <c r="C3" s="273"/>
      <c r="D3" s="273"/>
      <c r="E3" s="274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5" t="s">
        <v>16</v>
      </c>
      <c r="C4" s="275"/>
      <c r="D4" s="275"/>
      <c r="E4" s="275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6" t="s">
        <v>47</v>
      </c>
      <c r="C5" s="277"/>
      <c r="D5" s="277"/>
      <c r="E5" s="278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6" t="s">
        <v>50</v>
      </c>
      <c r="C6" s="277"/>
      <c r="D6" s="277"/>
      <c r="E6" s="278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7" t="s">
        <v>51</v>
      </c>
      <c r="C7" s="268"/>
      <c r="D7" s="268"/>
      <c r="E7" s="269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7" t="s">
        <v>52</v>
      </c>
      <c r="C8" s="268"/>
      <c r="D8" s="268"/>
      <c r="E8" s="269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7" t="s">
        <v>53</v>
      </c>
      <c r="C9" s="268"/>
      <c r="D9" s="268"/>
      <c r="E9" s="269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7" t="s">
        <v>48</v>
      </c>
      <c r="C10" s="268"/>
      <c r="D10" s="268"/>
      <c r="E10" s="269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7" t="s">
        <v>54</v>
      </c>
      <c r="C11" s="268"/>
      <c r="D11" s="268"/>
      <c r="E11" s="269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9"/>
      <c r="C12" s="280"/>
      <c r="D12" s="280"/>
      <c r="E12" s="281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9"/>
      <c r="C13" s="280"/>
      <c r="D13" s="280"/>
      <c r="E13" s="281"/>
      <c r="F13" s="5"/>
      <c r="G13" s="16"/>
      <c r="H13" s="16"/>
      <c r="I13" s="16"/>
      <c r="J13" s="16"/>
      <c r="K13" s="39"/>
    </row>
    <row r="14" spans="1:13" x14ac:dyDescent="0.25">
      <c r="A14" s="5"/>
      <c r="B14" s="282"/>
      <c r="C14" s="282"/>
      <c r="D14" s="282"/>
      <c r="E14" s="282"/>
      <c r="F14" s="1"/>
      <c r="G14" s="14"/>
      <c r="H14" s="14"/>
      <c r="I14" s="15"/>
      <c r="J14" s="16"/>
      <c r="K14" s="31"/>
    </row>
    <row r="15" spans="1:13" x14ac:dyDescent="0.25">
      <c r="A15" s="1"/>
      <c r="B15" s="283" t="s">
        <v>2</v>
      </c>
      <c r="C15" s="283"/>
      <c r="D15" s="283"/>
      <c r="E15" s="28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4" t="s">
        <v>17</v>
      </c>
      <c r="C16" s="284"/>
      <c r="D16" s="284"/>
      <c r="E16" s="284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5" t="s">
        <v>18</v>
      </c>
      <c r="C17" s="285"/>
      <c r="D17" s="285"/>
      <c r="E17" s="28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5" t="s">
        <v>19</v>
      </c>
      <c r="C18" s="285"/>
      <c r="D18" s="285"/>
      <c r="E18" s="28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5" t="s">
        <v>20</v>
      </c>
      <c r="C19" s="285"/>
      <c r="D19" s="285"/>
      <c r="E19" s="28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5" t="s">
        <v>21</v>
      </c>
      <c r="C20" s="285"/>
      <c r="D20" s="285"/>
      <c r="E20" s="28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5" t="s">
        <v>22</v>
      </c>
      <c r="C21" s="285"/>
      <c r="D21" s="285"/>
      <c r="E21" s="28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5" t="s">
        <v>23</v>
      </c>
      <c r="C22" s="285"/>
      <c r="D22" s="285"/>
      <c r="E22" s="28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6" t="s">
        <v>14</v>
      </c>
      <c r="C23" s="287"/>
      <c r="D23" s="287"/>
      <c r="E23" s="288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9" t="s">
        <v>3</v>
      </c>
      <c r="C24" s="290"/>
      <c r="D24" s="290"/>
      <c r="E24" s="29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2" t="s">
        <v>4</v>
      </c>
      <c r="C25" s="293"/>
      <c r="D25" s="293"/>
      <c r="E25" s="294"/>
      <c r="F25" s="1"/>
      <c r="G25" s="19"/>
      <c r="H25" s="19"/>
      <c r="I25" s="14"/>
      <c r="J25" s="16"/>
      <c r="K25" s="39"/>
    </row>
    <row r="26" spans="1:14" x14ac:dyDescent="0.25">
      <c r="A26" s="1"/>
      <c r="B26" s="286" t="s">
        <v>25</v>
      </c>
      <c r="C26" s="287"/>
      <c r="D26" s="287"/>
      <c r="E26" s="288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6" t="s">
        <v>24</v>
      </c>
      <c r="C27" s="287"/>
      <c r="D27" s="287"/>
      <c r="E27" s="288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6" t="s">
        <v>26</v>
      </c>
      <c r="C28" s="287"/>
      <c r="D28" s="287"/>
      <c r="E28" s="288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6" t="s">
        <v>27</v>
      </c>
      <c r="C29" s="287"/>
      <c r="D29" s="287"/>
      <c r="E29" s="288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6" t="s">
        <v>28</v>
      </c>
      <c r="C30" s="287"/>
      <c r="D30" s="287"/>
      <c r="E30" s="288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6" t="s">
        <v>29</v>
      </c>
      <c r="C31" s="287"/>
      <c r="D31" s="287"/>
      <c r="E31" s="288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6" t="s">
        <v>30</v>
      </c>
      <c r="C32" s="287"/>
      <c r="D32" s="287"/>
      <c r="E32" s="288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6" t="s">
        <v>31</v>
      </c>
      <c r="C33" s="287"/>
      <c r="D33" s="287"/>
      <c r="E33" s="288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6" t="s">
        <v>32</v>
      </c>
      <c r="C34" s="287"/>
      <c r="D34" s="287"/>
      <c r="E34" s="288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6" t="s">
        <v>33</v>
      </c>
      <c r="C35" s="287"/>
      <c r="D35" s="287"/>
      <c r="E35" s="288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6" t="s">
        <v>34</v>
      </c>
      <c r="C36" s="287"/>
      <c r="D36" s="287"/>
      <c r="E36" s="288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6" t="s">
        <v>35</v>
      </c>
      <c r="C37" s="287"/>
      <c r="D37" s="287"/>
      <c r="E37" s="288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9"/>
      <c r="C38" s="280"/>
      <c r="D38" s="280"/>
      <c r="E38" s="281"/>
      <c r="F38" s="10"/>
      <c r="G38" s="19"/>
      <c r="H38" s="19"/>
      <c r="I38" s="15"/>
      <c r="J38" s="16"/>
      <c r="K38" s="39"/>
    </row>
    <row r="39" spans="1:13" x14ac:dyDescent="0.25">
      <c r="A39" s="11"/>
      <c r="B39" s="279"/>
      <c r="C39" s="280"/>
      <c r="D39" s="280"/>
      <c r="E39" s="281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7" t="s">
        <v>36</v>
      </c>
      <c r="C40" s="268"/>
      <c r="D40" s="268"/>
      <c r="E40" s="269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7" t="s">
        <v>37</v>
      </c>
      <c r="C41" s="268"/>
      <c r="D41" s="268"/>
      <c r="E41" s="269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7"/>
      <c r="C42" s="268"/>
      <c r="D42" s="268"/>
      <c r="E42" s="269"/>
      <c r="F42" s="6"/>
      <c r="G42" s="19"/>
      <c r="H42" s="19"/>
      <c r="I42" s="14"/>
      <c r="J42" s="16"/>
      <c r="K42" s="31"/>
    </row>
    <row r="43" spans="1:13" x14ac:dyDescent="0.25">
      <c r="A43" s="47"/>
      <c r="B43" s="289" t="s">
        <v>5</v>
      </c>
      <c r="C43" s="290"/>
      <c r="D43" s="290"/>
      <c r="E43" s="29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5" t="s">
        <v>6</v>
      </c>
      <c r="C44" s="296"/>
      <c r="D44" s="296"/>
      <c r="E44" s="29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9" t="s">
        <v>7</v>
      </c>
      <c r="C46" s="300"/>
      <c r="D46" s="300"/>
      <c r="E46" s="30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02" t="s">
        <v>55</v>
      </c>
      <c r="C47" s="303"/>
      <c r="D47" s="303"/>
      <c r="E47" s="30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02" t="s">
        <v>56</v>
      </c>
      <c r="C48" s="303"/>
      <c r="D48" s="303"/>
      <c r="E48" s="30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02" t="s">
        <v>58</v>
      </c>
      <c r="C49" s="303"/>
      <c r="D49" s="303"/>
      <c r="E49" s="30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02" t="s">
        <v>59</v>
      </c>
      <c r="C50" s="303"/>
      <c r="D50" s="303"/>
      <c r="E50" s="30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02" t="s">
        <v>57</v>
      </c>
      <c r="C51" s="303"/>
      <c r="D51" s="303"/>
      <c r="E51" s="30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05" t="s">
        <v>40</v>
      </c>
      <c r="C52" s="306"/>
      <c r="D52" s="306"/>
      <c r="E52" s="30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9" t="s">
        <v>12</v>
      </c>
      <c r="C53" s="290"/>
      <c r="D53" s="290"/>
      <c r="E53" s="29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9"/>
      <c r="C55" s="300"/>
      <c r="D55" s="300"/>
      <c r="E55" s="30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9"/>
      <c r="C56" s="280"/>
      <c r="D56" s="280"/>
      <c r="E56" s="281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9" t="s">
        <v>39</v>
      </c>
      <c r="C57" s="310"/>
      <c r="D57" s="310"/>
      <c r="E57" s="311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12" t="s">
        <v>8</v>
      </c>
      <c r="C58" s="313"/>
      <c r="D58" s="313"/>
      <c r="E58" s="314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12" t="s">
        <v>43</v>
      </c>
      <c r="C59" s="313"/>
      <c r="D59" s="313"/>
      <c r="E59" s="314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12" t="s">
        <v>44</v>
      </c>
      <c r="C60" s="313"/>
      <c r="D60" s="313"/>
      <c r="E60" s="314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7" t="s">
        <v>9</v>
      </c>
      <c r="C61" s="268"/>
      <c r="D61" s="268"/>
      <c r="E61" s="269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7" t="s">
        <v>10</v>
      </c>
      <c r="C62" s="268"/>
      <c r="D62" s="268"/>
      <c r="E62" s="269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15" t="s">
        <v>11</v>
      </c>
      <c r="C63" s="315"/>
      <c r="D63" s="315"/>
      <c r="E63" s="315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3" t="s">
        <v>15</v>
      </c>
      <c r="C64" s="283"/>
      <c r="D64" s="283"/>
      <c r="E64" s="28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16" t="s">
        <v>42</v>
      </c>
      <c r="C65" s="316"/>
      <c r="D65" s="316"/>
      <c r="E65" s="316"/>
      <c r="F65" s="8"/>
      <c r="G65" s="49"/>
      <c r="H65" s="49"/>
      <c r="I65" s="298">
        <f>J55+J64</f>
        <v>36486.401261332285</v>
      </c>
      <c r="J65" s="298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08" t="s">
        <v>41</v>
      </c>
      <c r="C67" s="308"/>
      <c r="D67" s="308"/>
      <c r="E67" s="308"/>
      <c r="F67" s="308"/>
      <c r="G67" s="308"/>
      <c r="H67" s="308"/>
      <c r="L67" s="38"/>
    </row>
    <row r="68" spans="1:13" x14ac:dyDescent="0.25">
      <c r="B68" s="308"/>
      <c r="C68" s="308"/>
      <c r="D68" s="308"/>
      <c r="E68" s="308"/>
      <c r="F68" s="308"/>
      <c r="G68" s="308"/>
      <c r="H68" s="308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ENCARREGADO</vt:lpstr>
      <vt:lpstr>AUXILIAR</vt:lpstr>
      <vt:lpstr>PEDREIRO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PEDREIRO!Area_de_impressao</vt:lpstr>
      <vt:lpstr>TOTAL!Area_de_impressao</vt:lpstr>
      <vt:lpstr>ENCARREGADO!Titulos_de_impressao</vt:lpstr>
      <vt:lpstr>EQUIPAMENTOS!Titulos_de_impressao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2026-02-03T14:22:26Z</dcterms:modified>
</cp:coreProperties>
</file>