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20-2026 - MÃO DE OBRA - PODA\"/>
    </mc:Choice>
  </mc:AlternateContent>
  <bookViews>
    <workbookView xWindow="0" yWindow="0" windowWidth="28800" windowHeight="12300" tabRatio="663"/>
  </bookViews>
  <sheets>
    <sheet name="ENCARREGADO" sheetId="31" r:id="rId1"/>
    <sheet name="PODADOR" sheetId="35" r:id="rId2"/>
    <sheet name="AUXILIAR" sheetId="39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0">#REF!</definedName>
    <definedName name="\I" localSheetId="3">#REF!</definedName>
    <definedName name="\I" localSheetId="1">#REF!</definedName>
    <definedName name="\I" localSheetId="4">#REF!</definedName>
    <definedName name="\I">#REF!</definedName>
    <definedName name="\S" localSheetId="5">[1]COMPOS1!#REF!</definedName>
    <definedName name="\S" localSheetId="0">[1]COMPOS1!#REF!</definedName>
    <definedName name="\S" localSheetId="3">[1]COMPOS1!#REF!</definedName>
    <definedName name="\S" localSheetId="1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0">#REF!</definedName>
    <definedName name="_01_09_96" localSheetId="3">#REF!</definedName>
    <definedName name="_01_09_96" localSheetId="1">#REF!</definedName>
    <definedName name="_01_09_96" localSheetId="4">#REF!</definedName>
    <definedName name="_01_09_96">#REF!</definedName>
    <definedName name="_PL1" localSheetId="5">#REF!</definedName>
    <definedName name="_PL1" localSheetId="0">#REF!</definedName>
    <definedName name="_PL1" localSheetId="3">#REF!</definedName>
    <definedName name="_PL1" localSheetId="1">#REF!</definedName>
    <definedName name="_PL1" localSheetId="4">#REF!</definedName>
    <definedName name="_PL1">#REF!</definedName>
    <definedName name="A" localSheetId="5">#REF!</definedName>
    <definedName name="a" localSheetId="0">#REF!</definedName>
    <definedName name="a" localSheetId="3">#REF!</definedName>
    <definedName name="a" localSheetId="1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0">'[2]PRO-08'!#REF!</definedName>
    <definedName name="ALTA" localSheetId="3">'[2]PRO-08'!#REF!</definedName>
    <definedName name="ALTA" localSheetId="1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0">#REF!</definedName>
    <definedName name="amarela" localSheetId="3">#REF!</definedName>
    <definedName name="amarela" localSheetId="1">#REF!</definedName>
    <definedName name="amarela" localSheetId="4">#REF!</definedName>
    <definedName name="amarela">#REF!</definedName>
    <definedName name="ar" localSheetId="5">#REF!</definedName>
    <definedName name="ar" localSheetId="0">#REF!</definedName>
    <definedName name="ar" localSheetId="3">#REF!</definedName>
    <definedName name="ar" localSheetId="1">#REF!</definedName>
    <definedName name="ar" localSheetId="4">#REF!</definedName>
    <definedName name="ar">#REF!</definedName>
    <definedName name="_xlnm.Print_Area" localSheetId="2">AUXILIAR!$A$1:$E$58</definedName>
    <definedName name="_xlnm.Print_Area" localSheetId="5">'BDI '!$A$1:$C$29</definedName>
    <definedName name="_xlnm.Print_Area" localSheetId="6">'CONS. URB. - PRAÇAS E PARQUES'!$A$1:$J$68</definedName>
    <definedName name="_xlnm.Print_Area" localSheetId="0">ENCARREGADO!$A$1:$E$58</definedName>
    <definedName name="_xlnm.Print_Area" localSheetId="3">EQUIPAMENTOS!$A$1:$E$21</definedName>
    <definedName name="_xlnm.Print_Area" localSheetId="1">PODADOR!$A$1:$E$59</definedName>
    <definedName name="_xlnm.Print_Area" localSheetId="4">TOTAL!$A$1:$I$7</definedName>
    <definedName name="ASP" localSheetId="5">#REF!</definedName>
    <definedName name="ASP" localSheetId="0">#REF!</definedName>
    <definedName name="ASP" localSheetId="3">#REF!</definedName>
    <definedName name="ASP" localSheetId="1">#REF!</definedName>
    <definedName name="ASP" localSheetId="4">#REF!</definedName>
    <definedName name="ASP">#REF!</definedName>
    <definedName name="Aut_original" localSheetId="5">[3]PROJETO!#REF!</definedName>
    <definedName name="Aut_original" localSheetId="0">[3]PROJETO!#REF!</definedName>
    <definedName name="Aut_original" localSheetId="3">[3]PROJETO!#REF!</definedName>
    <definedName name="Aut_original" localSheetId="1">[3]PROJETO!#REF!</definedName>
    <definedName name="Aut_original" localSheetId="4">[3]PROJETO!#REF!</definedName>
    <definedName name="Aut_original">[3]PROJETO!#REF!</definedName>
    <definedName name="Aut_resumo" localSheetId="0">[4]RESUMO_AUT1!#REF!</definedName>
    <definedName name="Aut_resumo" localSheetId="3">[4]RESUMO_AUT1!#REF!</definedName>
    <definedName name="Aut_resumo" localSheetId="1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0">#REF!</definedName>
    <definedName name="azul" localSheetId="3">#REF!</definedName>
    <definedName name="azul" localSheetId="1">#REF!</definedName>
    <definedName name="azul" localSheetId="4">#REF!</definedName>
    <definedName name="azul">#REF!</definedName>
    <definedName name="AZULSINAL" localSheetId="5">#REF!</definedName>
    <definedName name="AZULSINAL" localSheetId="0">#REF!</definedName>
    <definedName name="AZULSINAL" localSheetId="3">#REF!</definedName>
    <definedName name="AZULSINAL" localSheetId="1">#REF!</definedName>
    <definedName name="AZULSINAL" localSheetId="4">#REF!</definedName>
    <definedName name="AZULSINAL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BDI" localSheetId="0">#REF!</definedName>
    <definedName name="BDI" localSheetId="3">#REF!</definedName>
    <definedName name="BDI" localSheetId="1">#REF!</definedName>
    <definedName name="BDI" localSheetId="4">#REF!</definedName>
    <definedName name="BDI">#REF!</definedName>
    <definedName name="BG" localSheetId="0">#REF!</definedName>
    <definedName name="BG" localSheetId="3">#REF!</definedName>
    <definedName name="BG" localSheetId="1">#REF!</definedName>
    <definedName name="BG" localSheetId="4">#REF!</definedName>
    <definedName name="BG">#REF!</definedName>
    <definedName name="BGU" localSheetId="0">#REF!</definedName>
    <definedName name="BGU" localSheetId="3">#REF!</definedName>
    <definedName name="BGU" localSheetId="1">#REF!</definedName>
    <definedName name="BGU" localSheetId="4">#REF!</definedName>
    <definedName name="BGU">#REF!</definedName>
    <definedName name="BuiltIn_Print_Area" localSheetId="0">#REF!</definedName>
    <definedName name="BuiltIn_Print_Area" localSheetId="3">#REF!</definedName>
    <definedName name="BuiltIn_Print_Area" localSheetId="1">#REF!</definedName>
    <definedName name="BuiltIn_Print_Area" localSheetId="4">#REF!</definedName>
    <definedName name="BuiltIn_Print_Area">#REF!</definedName>
    <definedName name="CBU" localSheetId="0">#REF!</definedName>
    <definedName name="CBU" localSheetId="3">#REF!</definedName>
    <definedName name="CBU" localSheetId="1">#REF!</definedName>
    <definedName name="CBU" localSheetId="4">#REF!</definedName>
    <definedName name="CBU">#REF!</definedName>
    <definedName name="CBUII" localSheetId="0">#REF!</definedName>
    <definedName name="CBUII" localSheetId="3">#REF!</definedName>
    <definedName name="CBUII" localSheetId="1">#REF!</definedName>
    <definedName name="CBUII" localSheetId="4">#REF!</definedName>
    <definedName name="CBUII">#REF!</definedName>
    <definedName name="CBUQB" localSheetId="0">#REF!</definedName>
    <definedName name="CBUQB" localSheetId="3">#REF!</definedName>
    <definedName name="CBUQB" localSheetId="1">#REF!</definedName>
    <definedName name="CBUQB" localSheetId="4">#REF!</definedName>
    <definedName name="CBUQB">#REF!</definedName>
    <definedName name="CBUQc" localSheetId="0">#REF!</definedName>
    <definedName name="CBUQc" localSheetId="3">#REF!</definedName>
    <definedName name="CBUQc" localSheetId="1">#REF!</definedName>
    <definedName name="CBUQc" localSheetId="4">#REF!</definedName>
    <definedName name="CBUQc">#REF!</definedName>
    <definedName name="CPAV" localSheetId="0">#REF!</definedName>
    <definedName name="CPAV" localSheetId="3">#REF!</definedName>
    <definedName name="CPAV" localSheetId="1">#REF!</definedName>
    <definedName name="CPAV" localSheetId="4">#REF!</definedName>
    <definedName name="CPAV">#REF!</definedName>
    <definedName name="d" localSheetId="0">#REF!</definedName>
    <definedName name="d" localSheetId="3">#REF!</definedName>
    <definedName name="d" localSheetId="1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0">#REF!</definedName>
    <definedName name="dadinho" localSheetId="3">#REF!</definedName>
    <definedName name="dadinho" localSheetId="1">#REF!</definedName>
    <definedName name="dadinho" localSheetId="4">#REF!</definedName>
    <definedName name="dadinho">#REF!</definedName>
    <definedName name="DADOS" localSheetId="5">#REF!</definedName>
    <definedName name="DADOS" localSheetId="0">#REF!</definedName>
    <definedName name="DADOS" localSheetId="3">#REF!</definedName>
    <definedName name="DADOS" localSheetId="1">#REF!</definedName>
    <definedName name="DADOS" localSheetId="4">#REF!</definedName>
    <definedName name="DADOS">#REF!</definedName>
    <definedName name="Data_Final" localSheetId="5">#REF!</definedName>
    <definedName name="Data_Final" localSheetId="0">#REF!</definedName>
    <definedName name="Data_Final" localSheetId="3">#REF!</definedName>
    <definedName name="Data_Final" localSheetId="1">#REF!</definedName>
    <definedName name="Data_Final" localSheetId="4">#REF!</definedName>
    <definedName name="Data_Final">#REF!</definedName>
    <definedName name="Data_Início" localSheetId="0">#REF!</definedName>
    <definedName name="Data_Início" localSheetId="3">#REF!</definedName>
    <definedName name="Data_Início" localSheetId="1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0">'[2]PRO-08'!#REF!</definedName>
    <definedName name="DGA" localSheetId="3">'[2]PRO-08'!#REF!</definedName>
    <definedName name="DGA" localSheetId="1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0">#REF!</definedName>
    <definedName name="DIST" localSheetId="3">#REF!</definedName>
    <definedName name="DIST" localSheetId="1">#REF!</definedName>
    <definedName name="DIST" localSheetId="4">#REF!</definedName>
    <definedName name="DIST">#REF!</definedName>
    <definedName name="DIST1" localSheetId="5">#REF!</definedName>
    <definedName name="DIST1" localSheetId="0">#REF!</definedName>
    <definedName name="DIST1" localSheetId="3">#REF!</definedName>
    <definedName name="DIST1" localSheetId="1">#REF!</definedName>
    <definedName name="DIST1" localSheetId="4">#REF!</definedName>
    <definedName name="DIST1">#REF!</definedName>
    <definedName name="DIST10" localSheetId="5">#REF!</definedName>
    <definedName name="DIST10" localSheetId="0">#REF!</definedName>
    <definedName name="DIST10" localSheetId="3">#REF!</definedName>
    <definedName name="DIST10" localSheetId="1">#REF!</definedName>
    <definedName name="DIST10" localSheetId="4">#REF!</definedName>
    <definedName name="DIST10">#REF!</definedName>
    <definedName name="DIST2" localSheetId="0">#REF!</definedName>
    <definedName name="DIST2" localSheetId="3">#REF!</definedName>
    <definedName name="DIST2" localSheetId="1">#REF!</definedName>
    <definedName name="DIST2" localSheetId="4">#REF!</definedName>
    <definedName name="DIST2">#REF!</definedName>
    <definedName name="DJ" localSheetId="0">#REF!</definedName>
    <definedName name="DJ" localSheetId="3">#REF!</definedName>
    <definedName name="DJ" localSheetId="1">#REF!</definedName>
    <definedName name="DJ" localSheetId="4">#REF!</definedName>
    <definedName name="DJ">#REF!</definedName>
    <definedName name="ECJ" localSheetId="0">#REF!</definedName>
    <definedName name="ECJ" localSheetId="3">#REF!</definedName>
    <definedName name="ECJ" localSheetId="1">#REF!</definedName>
    <definedName name="ECJ" localSheetId="4">#REF!</definedName>
    <definedName name="ECJ">#REF!</definedName>
    <definedName name="EJ" localSheetId="0">#REF!</definedName>
    <definedName name="EJ" localSheetId="3">#REF!</definedName>
    <definedName name="EJ" localSheetId="1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0">'[2]PRO-08'!#REF!</definedName>
    <definedName name="EXA" localSheetId="3">'[2]PRO-08'!#REF!</definedName>
    <definedName name="EXA" localSheetId="1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0">'[2]PRO-08'!#REF!</definedName>
    <definedName name="fc1a" localSheetId="3">'[2]PRO-08'!#REF!</definedName>
    <definedName name="fc1a" localSheetId="1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0">'[2]PRO-08'!#REF!</definedName>
    <definedName name="FC2A" localSheetId="3">'[2]PRO-08'!#REF!</definedName>
    <definedName name="FC2A" localSheetId="1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0">'[2]PRO-08'!#REF!</definedName>
    <definedName name="FC3A" localSheetId="3">'[2]PRO-08'!#REF!</definedName>
    <definedName name="FC3A" localSheetId="1">'[2]PRO-08'!#REF!</definedName>
    <definedName name="FC3A" localSheetId="4">'[2]PRO-08'!#REF!</definedName>
    <definedName name="FC3A">'[2]PRO-08'!#REF!</definedName>
    <definedName name="hi" localSheetId="5">#REF!</definedName>
    <definedName name="hi" localSheetId="0">#REF!</definedName>
    <definedName name="hi" localSheetId="3">#REF!</definedName>
    <definedName name="hi" localSheetId="1">#REF!</definedName>
    <definedName name="hi" localSheetId="4">#REF!</definedName>
    <definedName name="hi">#REF!</definedName>
    <definedName name="IM" localSheetId="5">#REF!</definedName>
    <definedName name="IM" localSheetId="0">#REF!</definedName>
    <definedName name="IM" localSheetId="3">#REF!</definedName>
    <definedName name="IM" localSheetId="1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>#REF!</definedName>
    <definedName name="LILASDRENA" localSheetId="0">#REF!</definedName>
    <definedName name="LILASDRENA" localSheetId="3">#REF!</definedName>
    <definedName name="LILASDRENA" localSheetId="1">#REF!</definedName>
    <definedName name="LILASDRENA" localSheetId="4">#REF!</definedName>
    <definedName name="LILASDRENA">#REF!</definedName>
    <definedName name="Medição" localSheetId="0">#REF!</definedName>
    <definedName name="Medição" localSheetId="3">#REF!</definedName>
    <definedName name="Medição" localSheetId="1">#REF!</definedName>
    <definedName name="Medição" localSheetId="4">#REF!</definedName>
    <definedName name="Medição">#REF!</definedName>
    <definedName name="Meu" localSheetId="0">#REF!</definedName>
    <definedName name="Meu" localSheetId="3">#REF!</definedName>
    <definedName name="Meu" localSheetId="1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0">'[2]PRO-08'!#REF!</definedName>
    <definedName name="NTEI" localSheetId="3">'[2]PRO-08'!#REF!</definedName>
    <definedName name="NTEI" localSheetId="1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0">'[2]PRO-08'!#REF!</definedName>
    <definedName name="OPA" localSheetId="3">'[2]PRO-08'!#REF!</definedName>
    <definedName name="OPA" localSheetId="1">'[2]PRO-08'!#REF!</definedName>
    <definedName name="OPA" localSheetId="4">'[2]PRO-08'!#REF!</definedName>
    <definedName name="OPA">'[2]PRO-08'!#REF!</definedName>
    <definedName name="PassaExtenso" localSheetId="0">[6]!PassaExtenso</definedName>
    <definedName name="PassaExtenso" localSheetId="3">[6]!PassaExtenso</definedName>
    <definedName name="PassaExtenso" localSheetId="1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0">#REF!</definedName>
    <definedName name="pesquisa" localSheetId="3">#REF!</definedName>
    <definedName name="pesquisa" localSheetId="1">#REF!</definedName>
    <definedName name="pesquisa" localSheetId="4">#REF!</definedName>
    <definedName name="pesquisa">#REF!</definedName>
    <definedName name="PL" localSheetId="5">#REF!</definedName>
    <definedName name="PL" localSheetId="0">#REF!</definedName>
    <definedName name="PL" localSheetId="3">#REF!</definedName>
    <definedName name="PL" localSheetId="1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0">[7]QuQuant!#REF!</definedName>
    <definedName name="Print" localSheetId="3">[7]QuQuant!#REF!</definedName>
    <definedName name="Print" localSheetId="1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0">#REF!</definedName>
    <definedName name="REG" localSheetId="3">#REF!</definedName>
    <definedName name="REG" localSheetId="1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0">#REF!</definedName>
    <definedName name="REGULA" localSheetId="3">#REF!</definedName>
    <definedName name="REGULA" localSheetId="1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0">'[2]PRO-08'!#REF!</definedName>
    <definedName name="RMA" localSheetId="3">'[2]PRO-08'!#REF!</definedName>
    <definedName name="RMA" localSheetId="1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0">#REF!</definedName>
    <definedName name="Rodovia___................" localSheetId="3">#REF!</definedName>
    <definedName name="Rodovia___................" localSheetId="1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0">#REF!</definedName>
    <definedName name="RS" localSheetId="3">#REF!</definedName>
    <definedName name="RS" localSheetId="1">#REF!</definedName>
    <definedName name="RS" localSheetId="4">#REF!</definedName>
    <definedName name="RS">#REF!</definedName>
    <definedName name="sbg" localSheetId="5">#REF!</definedName>
    <definedName name="sbg" localSheetId="0">#REF!</definedName>
    <definedName name="sbg" localSheetId="3">#REF!</definedName>
    <definedName name="sbg" localSheetId="1">#REF!</definedName>
    <definedName name="sbg" localSheetId="4">#REF!</definedName>
    <definedName name="sbg">#REF!</definedName>
    <definedName name="SBTC" localSheetId="0">#REF!</definedName>
    <definedName name="SBTC" localSheetId="3">#REF!</definedName>
    <definedName name="SBTC" localSheetId="1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3">#REF!</definedName>
    <definedName name="Texto1_1" localSheetId="1">#REF!</definedName>
    <definedName name="Texto1_1" localSheetId="4">#REF!</definedName>
    <definedName name="Texto1_1">#REF!</definedName>
    <definedName name="Texto10_1" localSheetId="0">#REF!</definedName>
    <definedName name="Texto10_1" localSheetId="3">#REF!</definedName>
    <definedName name="Texto10_1" localSheetId="1">#REF!</definedName>
    <definedName name="Texto10_1" localSheetId="4">#REF!</definedName>
    <definedName name="Texto10_1">#REF!</definedName>
    <definedName name="Texto12_1" localSheetId="0">#REF!</definedName>
    <definedName name="Texto12_1" localSheetId="3">#REF!</definedName>
    <definedName name="Texto12_1" localSheetId="1">#REF!</definedName>
    <definedName name="Texto12_1" localSheetId="4">#REF!</definedName>
    <definedName name="Texto12_1">#REF!</definedName>
    <definedName name="Texto13_1" localSheetId="0">#REF!</definedName>
    <definedName name="Texto13_1" localSheetId="3">#REF!</definedName>
    <definedName name="Texto13_1" localSheetId="1">#REF!</definedName>
    <definedName name="Texto13_1" localSheetId="4">#REF!</definedName>
    <definedName name="Texto13_1">#REF!</definedName>
    <definedName name="Texto14_1" localSheetId="0">#REF!</definedName>
    <definedName name="Texto14_1" localSheetId="3">#REF!</definedName>
    <definedName name="Texto14_1" localSheetId="1">#REF!</definedName>
    <definedName name="Texto14_1" localSheetId="4">#REF!</definedName>
    <definedName name="Texto14_1">#REF!</definedName>
    <definedName name="Texto15_1" localSheetId="0">#REF!</definedName>
    <definedName name="Texto15_1" localSheetId="3">#REF!</definedName>
    <definedName name="Texto15_1" localSheetId="1">#REF!</definedName>
    <definedName name="Texto15_1" localSheetId="4">#REF!</definedName>
    <definedName name="Texto15_1">#REF!</definedName>
    <definedName name="Texto16_1" localSheetId="0">#REF!</definedName>
    <definedName name="Texto16_1" localSheetId="3">#REF!</definedName>
    <definedName name="Texto16_1" localSheetId="1">#REF!</definedName>
    <definedName name="Texto16_1" localSheetId="4">#REF!</definedName>
    <definedName name="Texto16_1">#REF!</definedName>
    <definedName name="Texto2_1" localSheetId="0">#REF!</definedName>
    <definedName name="Texto2_1" localSheetId="3">#REF!</definedName>
    <definedName name="Texto2_1" localSheetId="1">#REF!</definedName>
    <definedName name="Texto2_1" localSheetId="4">#REF!</definedName>
    <definedName name="Texto2_1">#REF!</definedName>
    <definedName name="Texto3_1" localSheetId="0">#REF!</definedName>
    <definedName name="Texto3_1" localSheetId="3">#REF!</definedName>
    <definedName name="Texto3_1" localSheetId="1">#REF!</definedName>
    <definedName name="Texto3_1" localSheetId="4">#REF!</definedName>
    <definedName name="Texto3_1">#REF!</definedName>
    <definedName name="Texto4_1" localSheetId="0">#REF!</definedName>
    <definedName name="Texto4_1" localSheetId="3">#REF!</definedName>
    <definedName name="Texto4_1" localSheetId="1">#REF!</definedName>
    <definedName name="Texto4_1" localSheetId="4">#REF!</definedName>
    <definedName name="Texto4_1">#REF!</definedName>
    <definedName name="Texto42_1" localSheetId="0">#REF!</definedName>
    <definedName name="Texto42_1" localSheetId="3">#REF!</definedName>
    <definedName name="Texto42_1" localSheetId="1">#REF!</definedName>
    <definedName name="Texto42_1" localSheetId="4">#REF!</definedName>
    <definedName name="Texto42_1">#REF!</definedName>
    <definedName name="Texto43_1" localSheetId="0">#REF!</definedName>
    <definedName name="Texto43_1" localSheetId="3">#REF!</definedName>
    <definedName name="Texto43_1" localSheetId="1">#REF!</definedName>
    <definedName name="Texto43_1" localSheetId="4">#REF!</definedName>
    <definedName name="Texto43_1">#REF!</definedName>
    <definedName name="Texto5_1" localSheetId="0">#REF!</definedName>
    <definedName name="Texto5_1" localSheetId="3">#REF!</definedName>
    <definedName name="Texto5_1" localSheetId="1">#REF!</definedName>
    <definedName name="Texto5_1" localSheetId="4">#REF!</definedName>
    <definedName name="Texto5_1">#REF!</definedName>
    <definedName name="Texto7_1" localSheetId="0">#REF!</definedName>
    <definedName name="Texto7_1" localSheetId="3">#REF!</definedName>
    <definedName name="Texto7_1" localSheetId="1">#REF!</definedName>
    <definedName name="Texto7_1" localSheetId="4">#REF!</definedName>
    <definedName name="Texto7_1">#REF!</definedName>
    <definedName name="Texto8_1" localSheetId="0">#REF!</definedName>
    <definedName name="Texto8_1" localSheetId="3">#REF!</definedName>
    <definedName name="Texto8_1" localSheetId="1">#REF!</definedName>
    <definedName name="Texto8_1" localSheetId="4">#REF!</definedName>
    <definedName name="Texto8_1">#REF!</definedName>
    <definedName name="Texto9_1" localSheetId="0">#REF!</definedName>
    <definedName name="Texto9_1" localSheetId="3">#REF!</definedName>
    <definedName name="Texto9_1" localSheetId="1">#REF!</definedName>
    <definedName name="Texto9_1" localSheetId="4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3">EQUIPAMENTOS!$1:$4</definedName>
    <definedName name="_xlnm.Print_Titles" localSheetId="1">PODADOR!$1:$3</definedName>
    <definedName name="_xlnm.Print_Titles" localSheetId="4">TOTAL!#REF!</definedName>
    <definedName name="TPM" localSheetId="5">#REF!</definedName>
    <definedName name="TPM" localSheetId="0">#REF!</definedName>
    <definedName name="TPM" localSheetId="3">#REF!</definedName>
    <definedName name="TPM" localSheetId="1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0">#REF!</definedName>
    <definedName name="verde" localSheetId="3">#REF!</definedName>
    <definedName name="verde" localSheetId="1">#REF!</definedName>
    <definedName name="verde" localSheetId="4">#REF!</definedName>
    <definedName name="verde">#REF!</definedName>
    <definedName name="verdepav" localSheetId="5">#REF!</definedName>
    <definedName name="verdepav" localSheetId="0">#REF!</definedName>
    <definedName name="verdepav" localSheetId="3">#REF!</definedName>
    <definedName name="verdepav" localSheetId="1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0">[8]Equipamentos!#REF!</definedName>
    <definedName name="x" localSheetId="3">[8]Equipamentos!#REF!</definedName>
    <definedName name="x" localSheetId="1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14" i="34" l="1"/>
  <c r="C13" i="34"/>
  <c r="C12" i="34"/>
  <c r="D6" i="35" l="1"/>
  <c r="E6" i="35" s="1"/>
  <c r="D6" i="31"/>
  <c r="E6" i="31" s="1"/>
  <c r="E16" i="39" l="1"/>
  <c r="E16" i="35"/>
  <c r="E16" i="31"/>
  <c r="E8" i="33" l="1"/>
  <c r="A38" i="39" l="1"/>
  <c r="A37" i="39"/>
  <c r="D6" i="39" l="1"/>
  <c r="E6" i="39" s="1"/>
  <c r="E35" i="35" l="1"/>
  <c r="E35" i="31"/>
  <c r="D38" i="31"/>
  <c r="D49" i="39" l="1"/>
  <c r="C5" i="34" l="1"/>
  <c r="A45" i="39"/>
  <c r="E45" i="39" s="1"/>
  <c r="A43" i="39"/>
  <c r="E43" i="39" s="1"/>
  <c r="D39" i="39"/>
  <c r="D20" i="39"/>
  <c r="E38" i="39"/>
  <c r="E5" i="39"/>
  <c r="E9" i="39" l="1"/>
  <c r="E31" i="39" s="1"/>
  <c r="E35" i="39"/>
  <c r="E46" i="39"/>
  <c r="E37" i="39"/>
  <c r="E12" i="39" l="1"/>
  <c r="E17" i="39"/>
  <c r="E24" i="39"/>
  <c r="E28" i="39"/>
  <c r="E32" i="39"/>
  <c r="E13" i="39"/>
  <c r="E18" i="39"/>
  <c r="E25" i="39"/>
  <c r="E39" i="39" s="1"/>
  <c r="E29" i="39"/>
  <c r="E33" i="39"/>
  <c r="E14" i="39"/>
  <c r="E19" i="39"/>
  <c r="E26" i="39"/>
  <c r="E30" i="39"/>
  <c r="E34" i="39"/>
  <c r="E15" i="39"/>
  <c r="E23" i="39"/>
  <c r="E27" i="39"/>
  <c r="E20" i="39"/>
  <c r="E40" i="39" l="1"/>
  <c r="E48" i="39" s="1"/>
  <c r="D51" i="39" s="1"/>
  <c r="G14" i="34" s="1"/>
  <c r="H14" i="34" s="1"/>
  <c r="I14" i="34" s="1"/>
  <c r="G5" i="34" l="1"/>
  <c r="H5" i="34" s="1"/>
  <c r="I5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10" i="33" s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E12" i="33"/>
  <c r="C17" i="30" l="1"/>
  <c r="C20" i="30" s="1"/>
  <c r="C11" i="30"/>
  <c r="D49" i="35" l="1"/>
  <c r="D51" i="35" s="1"/>
  <c r="G13" i="34" s="1"/>
  <c r="H13" i="34" s="1"/>
  <c r="I13" i="34" s="1"/>
  <c r="D13" i="33"/>
  <c r="D48" i="31"/>
  <c r="D50" i="31" s="1"/>
  <c r="E48" i="31" l="1"/>
  <c r="G12" i="34"/>
  <c r="H12" i="34" s="1"/>
  <c r="E49" i="35"/>
  <c r="D15" i="33"/>
  <c r="D52" i="35"/>
  <c r="G4" i="34"/>
  <c r="H4" i="34" s="1"/>
  <c r="E13" i="33" l="1"/>
  <c r="G15" i="34"/>
  <c r="H15" i="34" s="1"/>
  <c r="I15" i="34" s="1"/>
  <c r="I12" i="34"/>
  <c r="I16" i="34" s="1"/>
  <c r="D16" i="33"/>
  <c r="G6" i="34"/>
  <c r="H6" i="34" s="1"/>
  <c r="I6" i="34" s="1"/>
  <c r="H16" i="34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<sst xmlns="http://schemas.openxmlformats.org/spreadsheetml/2006/main" count="277" uniqueCount="125">
  <si>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</si>
  <si>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</si>
  <si>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</si>
  <si>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</si>
  <si>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</si>
  <si>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</si>
  <si>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</si>
  <si>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</si>
  <si>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</si>
  <si>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</si>
  <si>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</si>
  <si>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</si>
  <si>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</si>
  <si>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</si>
  <si>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</si>
  <si>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</si>
  <si>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</si>
  <si>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</si>
  <si>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</si>
  <si>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</si>
  <si>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</si>
  <si>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</si>
  <si>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</si>
  <si>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</si>
  <si>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</si>
  <si>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</si>
  <si>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</si>
  <si>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</si>
  <si>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</si>
  <si>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</si>
  <si>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</si>
  <si>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</si>
  <si>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</si>
  <si>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</si>
  <si>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</si>
  <si>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</si>
  <si>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</si>
  <si>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</si>
  <si>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</si>
  <si>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</si>
  <si>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</si>
  <si>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</si>
  <si>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</si>
  <si>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</si>
  <si>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</si>
  <si>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</si>
  <si>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</si>
  <si>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</si>
  <si>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</si>
  <si>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</si>
  <si>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</si>
  <si>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</si>
  <si>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</si>
  <si>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</si>
  <si>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</si>
  <si>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</si>
  <si>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</si>
  <si>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</si>
  <si>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</si>
  <si>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</si>
  <si>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</si>
  <si>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</si>
  <si>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</si>
  <si>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</si>
  <si>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</si>
  <si>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</si>
  <si>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</si>
  <si>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</si>
  <si>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</si>
  <si>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</si>
  <si>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</si>
  <si>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</si>
  <si>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</si>
  <si>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</si>
  <si>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</si>
  <si>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</si>
  <si>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</si>
  <si>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</si>
  <si>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</si>
  <si>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</si>
  <si>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</si>
  <si>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</si>
  <si>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</si>
  <si>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</si>
  <si>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</si>
  <si>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</si>
  <si>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</si>
  <si>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</si>
  <si>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</si>
  <si>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</si>
  <si>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</si>
  <si>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</si>
  <si>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</si>
  <si>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</si>
  <si>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</si>
  <si>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</si>
  <si>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</si>
  <si>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</si>
  <si>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</si>
  <si>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</si>
  <si>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</si>
  <si>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</si>
  <si>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</si>
  <si>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</si>
  <si>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</si>
  <si>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</si>
  <si>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</si>
  <si>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</si>
  <si>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</si>
  <si>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</si>
  <si>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</si>
  <si>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</si>
  <si>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</si>
  <si>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</si>
  <si>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Insalubridade grau médio 20%</t>
  </si>
  <si>
    <t>EPI - mensalista (Fonte SINAPI 043503)</t>
  </si>
  <si>
    <t>Ferramentas - mensalista (Fonte SINAPI 043479)</t>
  </si>
  <si>
    <t>INCRA</t>
  </si>
  <si>
    <t>Encarregado - mensalista 44 horas semanais</t>
  </si>
  <si>
    <t>PODADOR</t>
  </si>
  <si>
    <t>Podador - mensalista 44 horas semanais</t>
  </si>
  <si>
    <t>Caminhão ¾ Máximo 5 anos – com cabine para transporte de passageiros - equipado com escada giratória - carroceria aberta. 100% Plotado – com arte da SMO.</t>
  </si>
  <si>
    <t>Motosserra - motor a gasolina - pot. Minima 2,30W</t>
  </si>
  <si>
    <t xml:space="preserve">Mão de Obra e Equipamentos LOTE I </t>
  </si>
  <si>
    <t>Mão de Obra e Equipamentos LOTE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</si>
</sst>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4" borderId="2" xfId="4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abSelected="1" zoomScale="115" zoomScaleNormal="115" zoomScaleSheetLayoutView="100" workbookViewId="0">
      <selection activeCell="H12" sqref="H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0" t="s">
        <v>104</v>
      </c>
      <c r="B1" s="221"/>
      <c r="C1" s="221"/>
      <c r="D1" s="221"/>
      <c r="E1" s="22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118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64"/>
      <c r="B35" s="75"/>
      <c r="C35" s="175" t="s">
        <v>112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  <c r="H38" s="208"/>
    </row>
    <row r="39" spans="1:13" s="79" customFormat="1" ht="13.5" customHeight="1" x14ac:dyDescent="0.25">
      <c r="A39" s="223" t="s">
        <v>6</v>
      </c>
      <c r="B39" s="224"/>
      <c r="C39" s="224"/>
      <c r="D39" s="97"/>
      <c r="E39" s="166">
        <f>ROUND(E38+E20+E9,2)</f>
        <v>0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/>
      <c r="E42" s="167">
        <f>A42*D42</f>
        <v>0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/>
      <c r="E44" s="167">
        <f>A44*D44</f>
        <v>0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0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18" t="s">
        <v>69</v>
      </c>
      <c r="B47" s="219"/>
      <c r="C47" s="219"/>
      <c r="D47" s="87"/>
      <c r="E47" s="169">
        <f>ROUND(E39+E45,2)</f>
        <v>0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18" t="s">
        <v>39</v>
      </c>
      <c r="B48" s="219"/>
      <c r="C48" s="219"/>
      <c r="D48" s="141">
        <f>'BDI '!C20</f>
        <v>0.28149999999999997</v>
      </c>
      <c r="E48" s="170">
        <f>ROUND(D50*D48,2)</f>
        <v>0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3" t="s">
        <v>64</v>
      </c>
      <c r="B50" s="234"/>
      <c r="C50" s="235"/>
      <c r="D50" s="236">
        <f>ROUND(E47/(100%-D48),2)</f>
        <v>0</v>
      </c>
      <c r="E50" s="236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33" t="s">
        <v>66</v>
      </c>
      <c r="B51" s="234"/>
      <c r="C51" s="235"/>
      <c r="D51" s="236">
        <f>D50*12</f>
        <v>0</v>
      </c>
      <c r="E51" s="236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37"/>
      <c r="B53" s="238"/>
      <c r="C53" s="239"/>
      <c r="D53" s="240"/>
      <c r="E53" s="241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25" t="s">
        <v>65</v>
      </c>
      <c r="B54" s="226"/>
      <c r="C54" s="229"/>
      <c r="D54" s="229"/>
      <c r="E54" s="230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27"/>
      <c r="B55" s="228"/>
      <c r="C55" s="231"/>
      <c r="D55" s="231"/>
      <c r="E55" s="232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D5" sqref="D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0" t="s">
        <v>119</v>
      </c>
      <c r="B1" s="221"/>
      <c r="C1" s="221"/>
      <c r="D1" s="221"/>
      <c r="E1" s="22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120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</row>
    <row r="39" spans="1:13" s="79" customFormat="1" ht="13.5" customHeight="1" x14ac:dyDescent="0.25">
      <c r="A39" s="223" t="s">
        <v>6</v>
      </c>
      <c r="B39" s="224"/>
      <c r="C39" s="224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116</v>
      </c>
      <c r="D42" s="191"/>
      <c r="E42" s="167">
        <f>A42*D42</f>
        <v>0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115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18" t="s">
        <v>69</v>
      </c>
      <c r="B48" s="219"/>
      <c r="C48" s="219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18" t="s">
        <v>39</v>
      </c>
      <c r="B49" s="219"/>
      <c r="C49" s="219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3" t="s">
        <v>64</v>
      </c>
      <c r="B51" s="234"/>
      <c r="C51" s="235"/>
      <c r="D51" s="236">
        <f>ROUND(E48/(100%-D49),2)</f>
        <v>0</v>
      </c>
      <c r="E51" s="236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3" t="s">
        <v>66</v>
      </c>
      <c r="B52" s="234"/>
      <c r="C52" s="235"/>
      <c r="D52" s="236">
        <f>D51*12</f>
        <v>0</v>
      </c>
      <c r="E52" s="236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37"/>
      <c r="B54" s="238"/>
      <c r="C54" s="239"/>
      <c r="D54" s="240"/>
      <c r="E54" s="241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5" t="s">
        <v>65</v>
      </c>
      <c r="B55" s="226"/>
      <c r="C55" s="229"/>
      <c r="D55" s="229"/>
      <c r="E55" s="230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7"/>
      <c r="B56" s="228"/>
      <c r="C56" s="231"/>
      <c r="D56" s="231"/>
      <c r="E56" s="232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D5" sqref="D5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0" t="s">
        <v>48</v>
      </c>
      <c r="B1" s="221"/>
      <c r="C1" s="221"/>
      <c r="D1" s="221"/>
      <c r="E1" s="22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112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 t="s">
        <v>113</v>
      </c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0</v>
      </c>
      <c r="F39" s="155"/>
    </row>
    <row r="40" spans="1:13" s="79" customFormat="1" ht="13.5" customHeight="1" x14ac:dyDescent="0.25">
      <c r="A40" s="223" t="s">
        <v>6</v>
      </c>
      <c r="B40" s="224"/>
      <c r="C40" s="224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18" t="s">
        <v>69</v>
      </c>
      <c r="B48" s="219"/>
      <c r="C48" s="219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18" t="s">
        <v>39</v>
      </c>
      <c r="B49" s="219"/>
      <c r="C49" s="219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3" t="s">
        <v>64</v>
      </c>
      <c r="B51" s="234"/>
      <c r="C51" s="235"/>
      <c r="D51" s="236">
        <f>ROUND(E48/(100%-D49),2)</f>
        <v>0</v>
      </c>
      <c r="E51" s="236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3" t="s">
        <v>66</v>
      </c>
      <c r="B52" s="234"/>
      <c r="C52" s="235"/>
      <c r="D52" s="236">
        <f>D51*12</f>
        <v>0</v>
      </c>
      <c r="E52" s="236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37"/>
      <c r="B54" s="238"/>
      <c r="C54" s="239"/>
      <c r="D54" s="240"/>
      <c r="E54" s="241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5" t="s">
        <v>65</v>
      </c>
      <c r="B55" s="226"/>
      <c r="C55" s="229"/>
      <c r="D55" s="229"/>
      <c r="E55" s="230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7"/>
      <c r="B56" s="228"/>
      <c r="C56" s="231"/>
      <c r="D56" s="231"/>
      <c r="E56" s="232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3"/>
  <sheetViews>
    <sheetView showGridLines="0" zoomScale="115" zoomScaleNormal="115" zoomScaleSheetLayoutView="100" workbookViewId="0">
      <selection activeCell="D7" sqref="D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2"/>
      <c r="B1" s="242"/>
      <c r="C1" s="242"/>
      <c r="D1" s="242"/>
      <c r="E1" s="242"/>
      <c r="F1" s="110"/>
    </row>
    <row r="2" spans="1:13" ht="21.75" customHeight="1" x14ac:dyDescent="0.25">
      <c r="A2" s="220" t="s">
        <v>106</v>
      </c>
      <c r="B2" s="221"/>
      <c r="C2" s="221"/>
      <c r="D2" s="221"/>
      <c r="E2" s="222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38.25" x14ac:dyDescent="0.25">
      <c r="A7" s="162">
        <v>1</v>
      </c>
      <c r="B7" s="78" t="s">
        <v>71</v>
      </c>
      <c r="C7" s="107" t="s">
        <v>121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1</v>
      </c>
      <c r="B8" s="78" t="s">
        <v>71</v>
      </c>
      <c r="C8" s="216" t="s">
        <v>122</v>
      </c>
      <c r="D8" s="191"/>
      <c r="E8" s="167">
        <f>A8*D8</f>
        <v>0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76"/>
      <c r="B9" s="65"/>
      <c r="C9" s="106"/>
      <c r="D9" s="167"/>
      <c r="E9" s="167"/>
      <c r="F9" s="153"/>
      <c r="G9" s="80"/>
      <c r="H9" s="80"/>
      <c r="I9" s="80"/>
      <c r="J9" s="80"/>
      <c r="K9" s="80"/>
      <c r="L9" s="80"/>
      <c r="M9" s="80"/>
    </row>
    <row r="10" spans="1:13" s="181" customFormat="1" ht="12.75" customHeight="1" x14ac:dyDescent="0.25">
      <c r="A10" s="56"/>
      <c r="B10" s="57"/>
      <c r="C10" s="188" t="s">
        <v>60</v>
      </c>
      <c r="D10" s="168"/>
      <c r="E10" s="166">
        <f>ROUND(SUM(E7:E9),2)</f>
        <v>0</v>
      </c>
      <c r="F10" s="179"/>
      <c r="G10" s="180"/>
      <c r="H10" s="180"/>
      <c r="I10" s="180"/>
      <c r="J10" s="180"/>
      <c r="K10" s="180"/>
      <c r="L10" s="180"/>
      <c r="M10" s="180"/>
    </row>
    <row r="11" spans="1:13" s="79" customFormat="1" ht="12.75" customHeight="1" x14ac:dyDescent="0.25">
      <c r="A11" s="186"/>
      <c r="B11" s="187"/>
      <c r="C11" s="83"/>
      <c r="D11" s="84"/>
      <c r="E11" s="85"/>
      <c r="F11" s="155"/>
      <c r="G11" s="80"/>
      <c r="H11" s="80"/>
      <c r="I11" s="80"/>
      <c r="J11" s="80"/>
      <c r="K11" s="80"/>
      <c r="L11" s="80"/>
      <c r="M11" s="80"/>
    </row>
    <row r="12" spans="1:13" s="79" customFormat="1" x14ac:dyDescent="0.25">
      <c r="A12" s="218" t="s">
        <v>60</v>
      </c>
      <c r="B12" s="219"/>
      <c r="C12" s="219"/>
      <c r="D12" s="87"/>
      <c r="E12" s="169">
        <f>E10</f>
        <v>0</v>
      </c>
      <c r="F12" s="155"/>
      <c r="G12" s="80"/>
      <c r="H12" s="80"/>
      <c r="I12" s="80"/>
      <c r="J12" s="80"/>
      <c r="K12" s="80"/>
      <c r="L12" s="80"/>
      <c r="M12" s="80"/>
    </row>
    <row r="13" spans="1:13" x14ac:dyDescent="0.25">
      <c r="A13" s="218" t="s">
        <v>39</v>
      </c>
      <c r="B13" s="219"/>
      <c r="C13" s="219"/>
      <c r="D13" s="141">
        <f>'BDI '!C20</f>
        <v>0.28149999999999997</v>
      </c>
      <c r="E13" s="170">
        <f>ROUND(D15*D13,2)</f>
        <v>0</v>
      </c>
      <c r="F13" s="157"/>
      <c r="G13" s="86"/>
      <c r="H13" s="86"/>
      <c r="I13" s="86"/>
      <c r="J13" s="86"/>
      <c r="K13" s="86"/>
      <c r="L13" s="86"/>
      <c r="M13" s="86"/>
    </row>
    <row r="14" spans="1:13" ht="15" customHeight="1" x14ac:dyDescent="0.25">
      <c r="A14" s="144"/>
      <c r="B14" s="145"/>
      <c r="C14" s="145"/>
      <c r="D14" s="145"/>
      <c r="E14" s="145"/>
      <c r="F14" s="157"/>
      <c r="G14" s="86"/>
      <c r="H14" s="88"/>
      <c r="I14" s="86"/>
      <c r="J14" s="86"/>
      <c r="K14" s="86"/>
      <c r="L14" s="86"/>
      <c r="M14" s="86"/>
    </row>
    <row r="15" spans="1:13" ht="15" customHeight="1" x14ac:dyDescent="0.25">
      <c r="A15" s="233" t="s">
        <v>64</v>
      </c>
      <c r="B15" s="234"/>
      <c r="C15" s="235"/>
      <c r="D15" s="236">
        <f>ROUND(E12/(100%-+D13),2)</f>
        <v>0</v>
      </c>
      <c r="E15" s="236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233" t="s">
        <v>66</v>
      </c>
      <c r="B16" s="234"/>
      <c r="C16" s="235"/>
      <c r="D16" s="236">
        <f>D15*12</f>
        <v>0</v>
      </c>
      <c r="E16" s="236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109"/>
      <c r="B17" s="110"/>
      <c r="C17" s="110"/>
      <c r="D17" s="110"/>
      <c r="E17" s="111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37"/>
      <c r="B18" s="238"/>
      <c r="C18" s="239"/>
      <c r="D18" s="240"/>
      <c r="E18" s="241"/>
      <c r="F18" s="158"/>
      <c r="G18" s="86"/>
      <c r="H18" s="89"/>
      <c r="I18" s="86"/>
      <c r="J18" s="86"/>
      <c r="K18" s="86"/>
      <c r="L18" s="86"/>
      <c r="M18" s="86"/>
    </row>
    <row r="19" spans="1:14" x14ac:dyDescent="0.25">
      <c r="A19" s="225"/>
      <c r="B19" s="226"/>
      <c r="C19" s="229"/>
      <c r="D19" s="229"/>
      <c r="E19" s="230"/>
      <c r="G19" s="90"/>
      <c r="H19" s="91"/>
      <c r="I19" s="91"/>
      <c r="J19" s="86"/>
      <c r="K19" s="86"/>
      <c r="L19" s="86"/>
      <c r="M19" s="86"/>
      <c r="N19" s="86"/>
    </row>
    <row r="20" spans="1:14" ht="12.75" customHeight="1" x14ac:dyDescent="0.25">
      <c r="A20" s="227"/>
      <c r="B20" s="228"/>
      <c r="C20" s="231"/>
      <c r="D20" s="231"/>
      <c r="E20" s="232"/>
      <c r="F20" s="110"/>
      <c r="G20" s="86"/>
      <c r="H20" s="86"/>
      <c r="I20" s="86"/>
      <c r="J20" s="86"/>
      <c r="K20" s="86"/>
      <c r="L20" s="86"/>
      <c r="M20" s="86"/>
    </row>
    <row r="21" spans="1:14" ht="15" customHeight="1" x14ac:dyDescent="0.25">
      <c r="B21" s="86"/>
      <c r="D21" s="178"/>
      <c r="E21" s="178"/>
      <c r="F21" s="110"/>
    </row>
    <row r="22" spans="1:14" ht="15" customHeight="1" x14ac:dyDescent="0.25">
      <c r="A22" s="110"/>
      <c r="C22" s="52" t="s">
        <v>96</v>
      </c>
      <c r="E22" s="52"/>
      <c r="F22" s="52"/>
    </row>
    <row r="23" spans="1:14" x14ac:dyDescent="0.25">
      <c r="E23" s="52"/>
      <c r="F23" s="52"/>
    </row>
    <row r="24" spans="1:14" x14ac:dyDescent="0.25">
      <c r="E24" s="52"/>
      <c r="F24" s="52"/>
    </row>
    <row r="25" spans="1:14" ht="12.75" customHeight="1" x14ac:dyDescent="0.25">
      <c r="E25" s="52"/>
      <c r="F25" s="52"/>
    </row>
    <row r="26" spans="1:14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ht="15" customHeight="1" x14ac:dyDescent="0.25">
      <c r="E33" s="52"/>
      <c r="F33" s="52"/>
    </row>
    <row r="34" spans="5:6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ht="12.75" customHeight="1" x14ac:dyDescent="0.25">
      <c r="E43" s="52"/>
      <c r="F43" s="52"/>
    </row>
    <row r="44" spans="5:6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ht="12.75" customHeight="1" x14ac:dyDescent="0.25">
      <c r="E55" s="52"/>
      <c r="F55" s="52"/>
    </row>
    <row r="56" spans="1:6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ht="12.75" customHeight="1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ht="12.75" customHeight="1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F143" s="52"/>
    </row>
  </sheetData>
  <mergeCells count="12">
    <mergeCell ref="A13:C13"/>
    <mergeCell ref="A1:E1"/>
    <mergeCell ref="A2:E2"/>
    <mergeCell ref="A12:C12"/>
    <mergeCell ref="A19:B20"/>
    <mergeCell ref="C19:E20"/>
    <mergeCell ref="A15:C15"/>
    <mergeCell ref="D15:E15"/>
    <mergeCell ref="A16:C16"/>
    <mergeCell ref="D16:E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4"/>
  <sheetViews>
    <sheetView zoomScale="115" zoomScaleNormal="115" zoomScaleSheetLayoutView="115" zoomScalePageLayoutView="70" workbookViewId="0">
      <selection activeCell="H12" sqref="H12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0" t="s">
        <v>123</v>
      </c>
      <c r="B1" s="221"/>
      <c r="C1" s="221"/>
      <c r="D1" s="221"/>
      <c r="E1" s="221"/>
      <c r="F1" s="221"/>
      <c r="G1" s="221"/>
      <c r="H1" s="221"/>
      <c r="I1" s="222"/>
    </row>
    <row r="2" spans="1:10" x14ac:dyDescent="0.25">
      <c r="A2" s="202" t="s">
        <v>74</v>
      </c>
      <c r="B2" s="202" t="s">
        <v>101</v>
      </c>
      <c r="C2" s="246" t="s">
        <v>99</v>
      </c>
      <c r="D2" s="247"/>
      <c r="E2" s="247"/>
      <c r="F2" s="248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43" t="str">
        <f>ENCARREGADO!C5</f>
        <v>Encarregado - mensalista 44 horas semanais</v>
      </c>
      <c r="D3" s="244"/>
      <c r="E3" s="244"/>
      <c r="F3" s="245"/>
      <c r="G3" s="197">
        <f>ENCARREGADO!D50</f>
        <v>0</v>
      </c>
      <c r="H3" s="192">
        <f>G3*B3</f>
        <v>0</v>
      </c>
      <c r="I3" s="194">
        <f>H3*12</f>
        <v>0</v>
      </c>
    </row>
    <row r="4" spans="1:10" x14ac:dyDescent="0.25">
      <c r="A4" s="195">
        <v>2</v>
      </c>
      <c r="B4" s="62">
        <v>1</v>
      </c>
      <c r="C4" s="250" t="str">
        <f>PODADOR!C5</f>
        <v>Podador - mensalista 44 horas semanais</v>
      </c>
      <c r="D4" s="250"/>
      <c r="E4" s="250"/>
      <c r="F4" s="250"/>
      <c r="G4" s="197">
        <f>PODADOR!D51</f>
        <v>0</v>
      </c>
      <c r="H4" s="192">
        <f t="shared" ref="H4:H6" si="0">G4*B4</f>
        <v>0</v>
      </c>
      <c r="I4" s="194">
        <f t="shared" ref="I4:I5" si="1">H4*12</f>
        <v>0</v>
      </c>
    </row>
    <row r="5" spans="1:10" x14ac:dyDescent="0.25">
      <c r="A5" s="203">
        <v>3</v>
      </c>
      <c r="B5" s="62">
        <v>2</v>
      </c>
      <c r="C5" s="250" t="str">
        <f>AUXILIAR!C5</f>
        <v>Auxiliar de Serviços Gerais mensalista 44 horas semanais</v>
      </c>
      <c r="D5" s="250"/>
      <c r="E5" s="250"/>
      <c r="F5" s="250"/>
      <c r="G5" s="197">
        <f>AUXILIAR!D51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62">
        <v>4</v>
      </c>
      <c r="B6" s="62">
        <v>1</v>
      </c>
      <c r="C6" s="250" t="s">
        <v>106</v>
      </c>
      <c r="D6" s="250"/>
      <c r="E6" s="250"/>
      <c r="F6" s="250"/>
      <c r="G6" s="197">
        <f>EQUIPAMENTOS!D15</f>
        <v>0</v>
      </c>
      <c r="H6" s="192">
        <f t="shared" si="0"/>
        <v>0</v>
      </c>
      <c r="I6" s="194">
        <f t="shared" ref="I6" si="2">H6*12</f>
        <v>0</v>
      </c>
    </row>
    <row r="7" spans="1:10" x14ac:dyDescent="0.25">
      <c r="A7" s="62"/>
      <c r="B7" s="62"/>
      <c r="C7" s="249"/>
      <c r="D7" s="249"/>
      <c r="E7" s="249"/>
      <c r="F7" s="249"/>
      <c r="G7" s="196"/>
      <c r="H7" s="193">
        <f>SUM(H3:H6)</f>
        <v>0</v>
      </c>
      <c r="I7" s="194">
        <f>SUM(I3:I6)</f>
        <v>0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>
      <c r="A10" s="220" t="s">
        <v>124</v>
      </c>
      <c r="B10" s="221"/>
      <c r="C10" s="221"/>
      <c r="D10" s="221"/>
      <c r="E10" s="221"/>
      <c r="F10" s="221"/>
      <c r="G10" s="221"/>
      <c r="H10" s="221"/>
      <c r="I10" s="222"/>
    </row>
    <row r="11" spans="1:10" s="61" customFormat="1" ht="15" customHeight="1" x14ac:dyDescent="0.25">
      <c r="A11" s="202" t="s">
        <v>74</v>
      </c>
      <c r="B11" s="202" t="s">
        <v>101</v>
      </c>
      <c r="C11" s="246" t="s">
        <v>99</v>
      </c>
      <c r="D11" s="247"/>
      <c r="E11" s="247"/>
      <c r="F11" s="248"/>
      <c r="G11" s="202" t="s">
        <v>103</v>
      </c>
      <c r="H11" s="202" t="s">
        <v>102</v>
      </c>
      <c r="I11" s="202" t="s">
        <v>100</v>
      </c>
    </row>
    <row r="12" spans="1:10" x14ac:dyDescent="0.25">
      <c r="A12" s="217">
        <v>1</v>
      </c>
      <c r="B12" s="217">
        <v>1</v>
      </c>
      <c r="C12" s="243" t="str">
        <f>ENCARREGADO!C5</f>
        <v>Encarregado - mensalista 44 horas semanais</v>
      </c>
      <c r="D12" s="244"/>
      <c r="E12" s="244"/>
      <c r="F12" s="245"/>
      <c r="G12" s="197">
        <f>ENCARREGADO!D50</f>
        <v>0</v>
      </c>
      <c r="H12" s="192">
        <f>G12*B12</f>
        <v>0</v>
      </c>
      <c r="I12" s="194">
        <f>H12*12</f>
        <v>0</v>
      </c>
      <c r="J12" s="52"/>
    </row>
    <row r="13" spans="1:10" x14ac:dyDescent="0.25">
      <c r="A13" s="217">
        <v>2</v>
      </c>
      <c r="B13" s="62">
        <v>1</v>
      </c>
      <c r="C13" s="250" t="str">
        <f>PODADOR!C5</f>
        <v>Podador - mensalista 44 horas semanais</v>
      </c>
      <c r="D13" s="250"/>
      <c r="E13" s="250"/>
      <c r="F13" s="250"/>
      <c r="G13" s="197">
        <f>PODADOR!D51</f>
        <v>0</v>
      </c>
      <c r="H13" s="192">
        <f t="shared" ref="H13:H15" si="3">G13*B13</f>
        <v>0</v>
      </c>
      <c r="I13" s="194">
        <f t="shared" ref="I13:I15" si="4">H13*12</f>
        <v>0</v>
      </c>
      <c r="J13" s="52"/>
    </row>
    <row r="14" spans="1:10" x14ac:dyDescent="0.25">
      <c r="A14" s="217">
        <v>3</v>
      </c>
      <c r="B14" s="62">
        <v>2</v>
      </c>
      <c r="C14" s="250" t="str">
        <f>AUXILIAR!C5</f>
        <v>Auxiliar de Serviços Gerais mensalista 44 horas semanais</v>
      </c>
      <c r="D14" s="250"/>
      <c r="E14" s="250"/>
      <c r="F14" s="250"/>
      <c r="G14" s="197">
        <f>AUXILIAR!D51</f>
        <v>0</v>
      </c>
      <c r="H14" s="192">
        <f t="shared" si="3"/>
        <v>0</v>
      </c>
      <c r="I14" s="194">
        <f t="shared" si="4"/>
        <v>0</v>
      </c>
      <c r="J14" s="52"/>
    </row>
    <row r="15" spans="1:10" x14ac:dyDescent="0.25">
      <c r="A15" s="62">
        <v>4</v>
      </c>
      <c r="B15" s="62">
        <v>1</v>
      </c>
      <c r="C15" s="250" t="s">
        <v>106</v>
      </c>
      <c r="D15" s="250"/>
      <c r="E15" s="250"/>
      <c r="F15" s="250"/>
      <c r="G15" s="197">
        <f>EQUIPAMENTOS!D15</f>
        <v>0</v>
      </c>
      <c r="H15" s="192">
        <f t="shared" si="3"/>
        <v>0</v>
      </c>
      <c r="I15" s="194">
        <f t="shared" si="4"/>
        <v>0</v>
      </c>
      <c r="J15" s="52"/>
    </row>
    <row r="16" spans="1:10" x14ac:dyDescent="0.25">
      <c r="A16" s="62"/>
      <c r="B16" s="62"/>
      <c r="C16" s="249"/>
      <c r="D16" s="249"/>
      <c r="E16" s="249"/>
      <c r="F16" s="249"/>
      <c r="G16" s="217"/>
      <c r="H16" s="193">
        <f>SUM(H12:H15)</f>
        <v>0</v>
      </c>
      <c r="I16" s="194">
        <f>SUM(I12:I15)</f>
        <v>0</v>
      </c>
      <c r="J16" s="52"/>
    </row>
    <row r="17" spans="9:10" ht="15.75" customHeight="1" x14ac:dyDescent="0.25">
      <c r="I17" s="52"/>
      <c r="J17" s="52"/>
    </row>
    <row r="18" spans="9:10" ht="12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ht="12.75" customHeight="1" x14ac:dyDescent="0.25">
      <c r="I22" s="52"/>
      <c r="J22" s="52"/>
    </row>
    <row r="23" spans="9:10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ht="12.75" customHeight="1" x14ac:dyDescent="0.25">
      <c r="I35" s="52"/>
      <c r="J35" s="52"/>
    </row>
    <row r="36" spans="9:10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s="61" customFormat="1" x14ac:dyDescent="0.25"/>
    <row r="41" spans="9:10" s="61" customFormat="1" x14ac:dyDescent="0.25"/>
    <row r="42" spans="9:10" s="79" customFormat="1" ht="15" customHeight="1" x14ac:dyDescent="0.25"/>
    <row r="43" spans="9:10" s="79" customFormat="1" ht="13.5" customHeight="1" x14ac:dyDescent="0.25"/>
    <row r="44" spans="9:10" s="79" customFormat="1" x14ac:dyDescent="0.25"/>
    <row r="45" spans="9:10" s="79" customFormat="1" x14ac:dyDescent="0.25"/>
    <row r="46" spans="9:10" s="181" customFormat="1" ht="12.75" customHeigh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79" customFormat="1" ht="12.75" customHeight="1" x14ac:dyDescent="0.25"/>
    <row r="51" spans="9:10" s="79" customFormat="1" x14ac:dyDescent="0.25"/>
    <row r="52" spans="9:10" x14ac:dyDescent="0.25">
      <c r="I52" s="52"/>
      <c r="J52" s="52"/>
    </row>
    <row r="53" spans="9:10" ht="15" customHeight="1" x14ac:dyDescent="0.25">
      <c r="I53" s="52"/>
      <c r="J53" s="52"/>
    </row>
    <row r="54" spans="9:10" ht="15" customHeight="1" x14ac:dyDescent="0.25">
      <c r="I54" s="52"/>
      <c r="J54" s="52"/>
    </row>
    <row r="55" spans="9:10" x14ac:dyDescent="0.25">
      <c r="I55" s="52"/>
      <c r="J55" s="52"/>
    </row>
    <row r="56" spans="9:10" x14ac:dyDescent="0.25">
      <c r="I56" s="52"/>
      <c r="J56" s="52"/>
    </row>
    <row r="57" spans="9:10" ht="12.75" customHeight="1" x14ac:dyDescent="0.25">
      <c r="I57" s="52"/>
      <c r="J57" s="52"/>
    </row>
    <row r="58" spans="9:10" ht="15" customHeight="1" x14ac:dyDescent="0.25">
      <c r="I58" s="52"/>
      <c r="J58" s="52"/>
    </row>
    <row r="59" spans="9:10" ht="15" customHeight="1" x14ac:dyDescent="0.25">
      <c r="I59" s="52"/>
      <c r="J59" s="52"/>
    </row>
    <row r="60" spans="9:10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ht="15" customHeight="1" x14ac:dyDescent="0.25">
      <c r="I68" s="52"/>
      <c r="J68" s="52"/>
    </row>
    <row r="69" spans="9:10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</sheetData>
  <mergeCells count="14">
    <mergeCell ref="C15:F15"/>
    <mergeCell ref="C16:F16"/>
    <mergeCell ref="A10:I10"/>
    <mergeCell ref="C11:F11"/>
    <mergeCell ref="C12:F12"/>
    <mergeCell ref="C13:F13"/>
    <mergeCell ref="C14:F14"/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0" t="s">
        <v>73</v>
      </c>
      <c r="B2" s="260"/>
      <c r="C2" s="260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61" t="s">
        <v>94</v>
      </c>
      <c r="B20" s="262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3"/>
      <c r="B22" s="264"/>
      <c r="C22" s="265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6" t="s">
        <v>95</v>
      </c>
      <c r="B23" s="267"/>
      <c r="C23" s="268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51"/>
      <c r="B24" s="252"/>
      <c r="C24" s="253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51"/>
      <c r="B25" s="252"/>
      <c r="C25" s="253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51"/>
      <c r="B26" s="252"/>
      <c r="C26" s="253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51"/>
      <c r="B27" s="252"/>
      <c r="C27" s="253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4"/>
      <c r="B28" s="255"/>
      <c r="C28" s="256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7"/>
      <c r="B29" s="258"/>
      <c r="C29" s="259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2" t="s">
        <v>49</v>
      </c>
      <c r="B1" s="272"/>
      <c r="C1" s="272"/>
      <c r="D1" s="272"/>
      <c r="E1" s="272"/>
      <c r="F1" s="272"/>
      <c r="G1" s="272"/>
      <c r="H1" s="272"/>
      <c r="I1" s="272"/>
      <c r="J1" s="272"/>
      <c r="K1" s="29"/>
    </row>
    <row r="2" spans="1:13" x14ac:dyDescent="0.25">
      <c r="A2" s="273" t="s">
        <v>46</v>
      </c>
      <c r="B2" s="273"/>
      <c r="C2" s="273"/>
      <c r="D2" s="273"/>
      <c r="E2" s="273"/>
      <c r="F2" s="273"/>
      <c r="G2" s="273"/>
      <c r="H2" s="273"/>
      <c r="I2" s="273"/>
      <c r="J2" s="273"/>
      <c r="K2" s="30"/>
    </row>
    <row r="3" spans="1:13" ht="45" x14ac:dyDescent="0.25">
      <c r="A3" s="1" t="s">
        <v>0</v>
      </c>
      <c r="B3" s="274" t="s">
        <v>1</v>
      </c>
      <c r="C3" s="275"/>
      <c r="D3" s="275"/>
      <c r="E3" s="27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7" t="s">
        <v>16</v>
      </c>
      <c r="C4" s="277"/>
      <c r="D4" s="277"/>
      <c r="E4" s="27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8" t="s">
        <v>47</v>
      </c>
      <c r="C5" s="279"/>
      <c r="D5" s="279"/>
      <c r="E5" s="28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8" t="s">
        <v>50</v>
      </c>
      <c r="C6" s="279"/>
      <c r="D6" s="279"/>
      <c r="E6" s="28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9" t="s">
        <v>51</v>
      </c>
      <c r="C7" s="270"/>
      <c r="D7" s="270"/>
      <c r="E7" s="27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9" t="s">
        <v>52</v>
      </c>
      <c r="C8" s="270"/>
      <c r="D8" s="270"/>
      <c r="E8" s="27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9" t="s">
        <v>53</v>
      </c>
      <c r="C9" s="270"/>
      <c r="D9" s="270"/>
      <c r="E9" s="27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9" t="s">
        <v>48</v>
      </c>
      <c r="C10" s="270"/>
      <c r="D10" s="270"/>
      <c r="E10" s="27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9" t="s">
        <v>54</v>
      </c>
      <c r="C11" s="270"/>
      <c r="D11" s="270"/>
      <c r="E11" s="27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1"/>
      <c r="C12" s="282"/>
      <c r="D12" s="282"/>
      <c r="E12" s="28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1"/>
      <c r="C13" s="282"/>
      <c r="D13" s="282"/>
      <c r="E13" s="283"/>
      <c r="F13" s="5"/>
      <c r="G13" s="16"/>
      <c r="H13" s="16"/>
      <c r="I13" s="16"/>
      <c r="J13" s="16"/>
      <c r="K13" s="39"/>
    </row>
    <row r="14" spans="1:13" x14ac:dyDescent="0.25">
      <c r="A14" s="5"/>
      <c r="B14" s="284"/>
      <c r="C14" s="284"/>
      <c r="D14" s="284"/>
      <c r="E14" s="284"/>
      <c r="F14" s="1"/>
      <c r="G14" s="14"/>
      <c r="H14" s="14"/>
      <c r="I14" s="15"/>
      <c r="J14" s="16"/>
      <c r="K14" s="31"/>
    </row>
    <row r="15" spans="1:13" x14ac:dyDescent="0.25">
      <c r="A15" s="1"/>
      <c r="B15" s="285" t="s">
        <v>2</v>
      </c>
      <c r="C15" s="285"/>
      <c r="D15" s="285"/>
      <c r="E15" s="28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6" t="s">
        <v>17</v>
      </c>
      <c r="C16" s="286"/>
      <c r="D16" s="286"/>
      <c r="E16" s="28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7" t="s">
        <v>18</v>
      </c>
      <c r="C17" s="287"/>
      <c r="D17" s="287"/>
      <c r="E17" s="28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7" t="s">
        <v>19</v>
      </c>
      <c r="C18" s="287"/>
      <c r="D18" s="287"/>
      <c r="E18" s="28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7" t="s">
        <v>20</v>
      </c>
      <c r="C19" s="287"/>
      <c r="D19" s="287"/>
      <c r="E19" s="28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7" t="s">
        <v>21</v>
      </c>
      <c r="C20" s="287"/>
      <c r="D20" s="287"/>
      <c r="E20" s="28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7" t="s">
        <v>22</v>
      </c>
      <c r="C21" s="287"/>
      <c r="D21" s="287"/>
      <c r="E21" s="28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7" t="s">
        <v>23</v>
      </c>
      <c r="C22" s="287"/>
      <c r="D22" s="287"/>
      <c r="E22" s="28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8" t="s">
        <v>14</v>
      </c>
      <c r="C23" s="289"/>
      <c r="D23" s="289"/>
      <c r="E23" s="29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1" t="s">
        <v>3</v>
      </c>
      <c r="C24" s="292"/>
      <c r="D24" s="292"/>
      <c r="E24" s="29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4" t="s">
        <v>4</v>
      </c>
      <c r="C25" s="295"/>
      <c r="D25" s="295"/>
      <c r="E25" s="296"/>
      <c r="F25" s="1"/>
      <c r="G25" s="19"/>
      <c r="H25" s="19"/>
      <c r="I25" s="14"/>
      <c r="J25" s="16"/>
      <c r="K25" s="39"/>
    </row>
    <row r="26" spans="1:14" x14ac:dyDescent="0.25">
      <c r="A26" s="1"/>
      <c r="B26" s="288" t="s">
        <v>25</v>
      </c>
      <c r="C26" s="289"/>
      <c r="D26" s="289"/>
      <c r="E26" s="29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8" t="s">
        <v>24</v>
      </c>
      <c r="C27" s="289"/>
      <c r="D27" s="289"/>
      <c r="E27" s="29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8" t="s">
        <v>26</v>
      </c>
      <c r="C28" s="289"/>
      <c r="D28" s="289"/>
      <c r="E28" s="29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8" t="s">
        <v>27</v>
      </c>
      <c r="C29" s="289"/>
      <c r="D29" s="289"/>
      <c r="E29" s="29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8" t="s">
        <v>28</v>
      </c>
      <c r="C30" s="289"/>
      <c r="D30" s="289"/>
      <c r="E30" s="29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8" t="s">
        <v>29</v>
      </c>
      <c r="C31" s="289"/>
      <c r="D31" s="289"/>
      <c r="E31" s="29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8" t="s">
        <v>30</v>
      </c>
      <c r="C32" s="289"/>
      <c r="D32" s="289"/>
      <c r="E32" s="29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8" t="s">
        <v>31</v>
      </c>
      <c r="C33" s="289"/>
      <c r="D33" s="289"/>
      <c r="E33" s="29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8" t="s">
        <v>32</v>
      </c>
      <c r="C34" s="289"/>
      <c r="D34" s="289"/>
      <c r="E34" s="29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8" t="s">
        <v>33</v>
      </c>
      <c r="C35" s="289"/>
      <c r="D35" s="289"/>
      <c r="E35" s="29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8" t="s">
        <v>34</v>
      </c>
      <c r="C36" s="289"/>
      <c r="D36" s="289"/>
      <c r="E36" s="29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8" t="s">
        <v>35</v>
      </c>
      <c r="C37" s="289"/>
      <c r="D37" s="289"/>
      <c r="E37" s="29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1"/>
      <c r="C38" s="282"/>
      <c r="D38" s="282"/>
      <c r="E38" s="283"/>
      <c r="F38" s="10"/>
      <c r="G38" s="19"/>
      <c r="H38" s="19"/>
      <c r="I38" s="15"/>
      <c r="J38" s="16"/>
      <c r="K38" s="39"/>
    </row>
    <row r="39" spans="1:13" x14ac:dyDescent="0.25">
      <c r="A39" s="11"/>
      <c r="B39" s="281"/>
      <c r="C39" s="282"/>
      <c r="D39" s="282"/>
      <c r="E39" s="28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9" t="s">
        <v>36</v>
      </c>
      <c r="C40" s="270"/>
      <c r="D40" s="270"/>
      <c r="E40" s="27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9" t="s">
        <v>37</v>
      </c>
      <c r="C41" s="270"/>
      <c r="D41" s="270"/>
      <c r="E41" s="27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9"/>
      <c r="C42" s="270"/>
      <c r="D42" s="270"/>
      <c r="E42" s="271"/>
      <c r="F42" s="6"/>
      <c r="G42" s="19"/>
      <c r="H42" s="19"/>
      <c r="I42" s="14"/>
      <c r="J42" s="16"/>
      <c r="K42" s="31"/>
    </row>
    <row r="43" spans="1:13" x14ac:dyDescent="0.25">
      <c r="A43" s="47"/>
      <c r="B43" s="291" t="s">
        <v>5</v>
      </c>
      <c r="C43" s="292"/>
      <c r="D43" s="292"/>
      <c r="E43" s="29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7" t="s">
        <v>6</v>
      </c>
      <c r="C44" s="298"/>
      <c r="D44" s="298"/>
      <c r="E44" s="29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01" t="s">
        <v>7</v>
      </c>
      <c r="C46" s="302"/>
      <c r="D46" s="302"/>
      <c r="E46" s="30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4" t="s">
        <v>55</v>
      </c>
      <c r="C47" s="305"/>
      <c r="D47" s="305"/>
      <c r="E47" s="30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4" t="s">
        <v>56</v>
      </c>
      <c r="C48" s="305"/>
      <c r="D48" s="305"/>
      <c r="E48" s="30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4" t="s">
        <v>58</v>
      </c>
      <c r="C49" s="305"/>
      <c r="D49" s="305"/>
      <c r="E49" s="30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4" t="s">
        <v>59</v>
      </c>
      <c r="C50" s="305"/>
      <c r="D50" s="305"/>
      <c r="E50" s="30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4" t="s">
        <v>57</v>
      </c>
      <c r="C51" s="305"/>
      <c r="D51" s="305"/>
      <c r="E51" s="30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7" t="s">
        <v>40</v>
      </c>
      <c r="C52" s="308"/>
      <c r="D52" s="308"/>
      <c r="E52" s="30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1" t="s">
        <v>12</v>
      </c>
      <c r="C53" s="292"/>
      <c r="D53" s="292"/>
      <c r="E53" s="29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01"/>
      <c r="C55" s="302"/>
      <c r="D55" s="302"/>
      <c r="E55" s="30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1"/>
      <c r="C56" s="282"/>
      <c r="D56" s="282"/>
      <c r="E56" s="28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1" t="s">
        <v>39</v>
      </c>
      <c r="C57" s="312"/>
      <c r="D57" s="312"/>
      <c r="E57" s="31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4" t="s">
        <v>8</v>
      </c>
      <c r="C58" s="315"/>
      <c r="D58" s="315"/>
      <c r="E58" s="31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4" t="s">
        <v>43</v>
      </c>
      <c r="C59" s="315"/>
      <c r="D59" s="315"/>
      <c r="E59" s="31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4" t="s">
        <v>44</v>
      </c>
      <c r="C60" s="315"/>
      <c r="D60" s="315"/>
      <c r="E60" s="31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9" t="s">
        <v>9</v>
      </c>
      <c r="C61" s="270"/>
      <c r="D61" s="270"/>
      <c r="E61" s="27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9" t="s">
        <v>10</v>
      </c>
      <c r="C62" s="270"/>
      <c r="D62" s="270"/>
      <c r="E62" s="27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7" t="s">
        <v>11</v>
      </c>
      <c r="C63" s="317"/>
      <c r="D63" s="317"/>
      <c r="E63" s="31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5" t="s">
        <v>15</v>
      </c>
      <c r="C64" s="285"/>
      <c r="D64" s="285"/>
      <c r="E64" s="28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8" t="s">
        <v>42</v>
      </c>
      <c r="C65" s="318"/>
      <c r="D65" s="318"/>
      <c r="E65" s="318"/>
      <c r="F65" s="8"/>
      <c r="G65" s="49"/>
      <c r="H65" s="49"/>
      <c r="I65" s="300">
        <f>J55+J64</f>
        <v>36486.401261332285</v>
      </c>
      <c r="J65" s="30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0" t="s">
        <v>41</v>
      </c>
      <c r="C67" s="310"/>
      <c r="D67" s="310"/>
      <c r="E67" s="310"/>
      <c r="F67" s="310"/>
      <c r="G67" s="310"/>
      <c r="H67" s="310"/>
      <c r="L67" s="38"/>
    </row>
    <row r="68" spans="1:13" x14ac:dyDescent="0.25">
      <c r="B68" s="310"/>
      <c r="C68" s="310"/>
      <c r="D68" s="310"/>
      <c r="E68" s="310"/>
      <c r="F68" s="310"/>
      <c r="G68" s="310"/>
      <c r="H68" s="31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ENCARREGADO</vt:lpstr>
      <vt:lpstr>PODADOR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PODADOR!Area_de_impressao</vt:lpstr>
      <vt:lpstr>TOTAL!Area_de_impressao</vt:lpstr>
      <vt:lpstr>ENCARREGADO!Titulos_de_impressao</vt:lpstr>
      <vt:lpstr>EQUIPAMENTOS!Titulos_de_impressao</vt:lpstr>
      <vt:lpstr>PODADOR!Titulos_de_impressao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2026-03-04T17:35:52Z</dcterms:modified>
</cp:coreProperties>
</file>