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9-2026 - MÃO DE OBRA - EQUIPE DE APOIO FRESADORA\"/>
    </mc:Choice>
  </mc:AlternateContent>
  <bookViews>
    <workbookView xWindow="0" yWindow="0" windowWidth="28800" windowHeight="12300" tabRatio="663" activeTab="5"/>
  </bookViews>
  <sheets>
    <sheet name="MOTORISTA" sheetId="31" r:id="rId1"/>
    <sheet name="OPERADOR DE FRESA" sheetId="35" r:id="rId2"/>
    <sheet name="OPERADOR MINI CARREGADEIRA" sheetId="40" r:id="rId3"/>
    <sheet name="AUXILIAR" sheetId="39" r:id="rId4"/>
    <sheet name="EQUIPAMENTOS" sheetId="33" r:id="rId5"/>
    <sheet name="TOTAL" sheetId="34" r:id="rId6"/>
    <sheet name="BDI " sheetId="30" r:id="rId7"/>
    <sheet name="CONS. URB. - PRAÇAS E PARQUES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6">#REF!</definedName>
    <definedName name="\I" localSheetId="4">#REF!</definedName>
    <definedName name="\I" localSheetId="0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S" localSheetId="6">[1]COMPOS1!#REF!</definedName>
    <definedName name="\S" localSheetId="4">[1]COMPOS1!#REF!</definedName>
    <definedName name="\S" localSheetId="0">[1]COMPOS1!#REF!</definedName>
    <definedName name="\S" localSheetId="1">[1]COMPOS1!#REF!</definedName>
    <definedName name="\S" localSheetId="2">[1]COMPOS1!#REF!</definedName>
    <definedName name="\S" localSheetId="5">[1]COMPOS1!#REF!</definedName>
    <definedName name="\S">[1]COMPOS1!#REF!</definedName>
    <definedName name="_01_09_96" localSheetId="6">#REF!</definedName>
    <definedName name="_01_09_96" localSheetId="4">#REF!</definedName>
    <definedName name="_01_09_96" localSheetId="0">#REF!</definedName>
    <definedName name="_01_09_96" localSheetId="1">#REF!</definedName>
    <definedName name="_01_09_96" localSheetId="2">#REF!</definedName>
    <definedName name="_01_09_96" localSheetId="5">#REF!</definedName>
    <definedName name="_01_09_96">#REF!</definedName>
    <definedName name="_PL1" localSheetId="6">#REF!</definedName>
    <definedName name="_PL1" localSheetId="4">#REF!</definedName>
    <definedName name="_PL1" localSheetId="0">#REF!</definedName>
    <definedName name="_PL1" localSheetId="1">#REF!</definedName>
    <definedName name="_PL1" localSheetId="2">#REF!</definedName>
    <definedName name="_PL1" localSheetId="5">#REF!</definedName>
    <definedName name="_PL1">#REF!</definedName>
    <definedName name="A" localSheetId="6">#REF!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2">NA()</definedName>
    <definedName name="AA" localSheetId="6">'BDI '!AA</definedName>
    <definedName name="AA">#N/A</definedName>
    <definedName name="AAAAA" localSheetId="6">'BDI '!AAAAA</definedName>
    <definedName name="AAAAA">#N/A</definedName>
    <definedName name="AFDD" localSheetId="6">'BDI '!AFDD</definedName>
    <definedName name="AFDD">#N/A</definedName>
    <definedName name="ALTA" localSheetId="6">'[2]PRO-08'!#REF!</definedName>
    <definedName name="ALTA" localSheetId="4">'[2]PRO-08'!#REF!</definedName>
    <definedName name="ALTA" localSheetId="0">'[2]PRO-08'!#REF!</definedName>
    <definedName name="ALTA" localSheetId="1">'[2]PRO-08'!#REF!</definedName>
    <definedName name="ALTA" localSheetId="2">'[2]PRO-08'!#REF!</definedName>
    <definedName name="ALTA" localSheetId="5">'[2]PRO-08'!#REF!</definedName>
    <definedName name="ALTA">'[2]PRO-08'!#REF!</definedName>
    <definedName name="amarela" localSheetId="6">#REF!</definedName>
    <definedName name="amarela" localSheetId="4">#REF!</definedName>
    <definedName name="amarela" localSheetId="0">#REF!</definedName>
    <definedName name="amarela" localSheetId="1">#REF!</definedName>
    <definedName name="amarela" localSheetId="2">#REF!</definedName>
    <definedName name="amarela" localSheetId="5">#REF!</definedName>
    <definedName name="amarela">#REF!</definedName>
    <definedName name="ar" localSheetId="6">#REF!</definedName>
    <definedName name="ar" localSheetId="4">#REF!</definedName>
    <definedName name="ar" localSheetId="0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_xlnm.Print_Area" localSheetId="3">AUXILIAR!$A$1:$E$58</definedName>
    <definedName name="_xlnm.Print_Area" localSheetId="6">'BDI '!$A$1:$C$29</definedName>
    <definedName name="_xlnm.Print_Area" localSheetId="7">'CONS. URB. - PRAÇAS E PARQUES'!$A$1:$J$68</definedName>
    <definedName name="_xlnm.Print_Area" localSheetId="4">EQUIPAMENTOS!$A$1:$E$22</definedName>
    <definedName name="_xlnm.Print_Area" localSheetId="0">MOTORISTA!$A$1:$E$58</definedName>
    <definedName name="_xlnm.Print_Area" localSheetId="1">'OPERADOR DE FRESA'!$A$1:$E$59</definedName>
    <definedName name="_xlnm.Print_Area" localSheetId="2">'OPERADOR MINI CARREGADEIRA'!$A$1:$E$59</definedName>
    <definedName name="_xlnm.Print_Area" localSheetId="5">TOTAL!$A$1:$I$8</definedName>
    <definedName name="ASP" localSheetId="6">#REF!</definedName>
    <definedName name="ASP" localSheetId="4">#REF!</definedName>
    <definedName name="ASP" localSheetId="0">#REF!</definedName>
    <definedName name="ASP" localSheetId="1">#REF!</definedName>
    <definedName name="ASP" localSheetId="2">#REF!</definedName>
    <definedName name="ASP" localSheetId="5">#REF!</definedName>
    <definedName name="ASP">#REF!</definedName>
    <definedName name="Aut_original" localSheetId="6">[3]PROJETO!#REF!</definedName>
    <definedName name="Aut_original" localSheetId="4">[3]PROJETO!#REF!</definedName>
    <definedName name="Aut_original" localSheetId="0">[3]PROJETO!#REF!</definedName>
    <definedName name="Aut_original" localSheetId="1">[3]PROJETO!#REF!</definedName>
    <definedName name="Aut_original" localSheetId="2">[3]PROJETO!#REF!</definedName>
    <definedName name="Aut_original" localSheetId="5">[3]PROJETO!#REF!</definedName>
    <definedName name="Aut_original">[3]PROJETO!#REF!</definedName>
    <definedName name="Aut_resumo" localSheetId="4">[4]RESUMO_AUT1!#REF!</definedName>
    <definedName name="Aut_resumo" localSheetId="0">[4]RESUMO_AUT1!#REF!</definedName>
    <definedName name="Aut_resumo" localSheetId="1">[4]RESUMO_AUT1!#REF!</definedName>
    <definedName name="Aut_resumo" localSheetId="2">[4]RESUMO_AUT1!#REF!</definedName>
    <definedName name="Aut_resumo" localSheetId="5">[4]RESUMO_AUT1!#REF!</definedName>
    <definedName name="Aut_resumo">[4]RESUMO_AUT1!#REF!</definedName>
    <definedName name="AVC" localSheetId="6">'BDI '!AVC</definedName>
    <definedName name="AVC">#N/A</definedName>
    <definedName name="azul" localSheetId="6">#REF!</definedName>
    <definedName name="azul" localSheetId="4">#REF!</definedName>
    <definedName name="azul" localSheetId="0">#REF!</definedName>
    <definedName name="azul" localSheetId="1">#REF!</definedName>
    <definedName name="azul" localSheetId="2">#REF!</definedName>
    <definedName name="azul" localSheetId="5">#REF!</definedName>
    <definedName name="azul">#REF!</definedName>
    <definedName name="AZULSINAL" localSheetId="6">#REF!</definedName>
    <definedName name="AZULSINAL" localSheetId="4">#REF!</definedName>
    <definedName name="AZULSINAL" localSheetId="0">#REF!</definedName>
    <definedName name="AZULSINAL" localSheetId="1">#REF!</definedName>
    <definedName name="AZULSINAL" localSheetId="2">#REF!</definedName>
    <definedName name="AZULSINAL" localSheetId="5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BDI" localSheetId="4">#REF!</definedName>
    <definedName name="BDI" localSheetId="0">#REF!</definedName>
    <definedName name="BDI" localSheetId="1">#REF!</definedName>
    <definedName name="BDI" localSheetId="2">#REF!</definedName>
    <definedName name="BDI" localSheetId="5">#REF!</definedName>
    <definedName name="BDI">#REF!</definedName>
    <definedName name="BG" localSheetId="4">#REF!</definedName>
    <definedName name="BG" localSheetId="0">#REF!</definedName>
    <definedName name="BG" localSheetId="1">#REF!</definedName>
    <definedName name="BG" localSheetId="2">#REF!</definedName>
    <definedName name="BG" localSheetId="5">#REF!</definedName>
    <definedName name="BG">#REF!</definedName>
    <definedName name="BGU" localSheetId="4">#REF!</definedName>
    <definedName name="BGU" localSheetId="0">#REF!</definedName>
    <definedName name="BGU" localSheetId="1">#REF!</definedName>
    <definedName name="BGU" localSheetId="2">#REF!</definedName>
    <definedName name="BGU" localSheetId="5">#REF!</definedName>
    <definedName name="BGU">#REF!</definedName>
    <definedName name="BuiltIn_Print_Area" localSheetId="4">#REF!</definedName>
    <definedName name="BuiltIn_Print_Area" localSheetId="0">#REF!</definedName>
    <definedName name="BuiltIn_Print_Area" localSheetId="1">#REF!</definedName>
    <definedName name="BuiltIn_Print_Area" localSheetId="2">#REF!</definedName>
    <definedName name="BuiltIn_Print_Area" localSheetId="5">#REF!</definedName>
    <definedName name="BuiltIn_Print_Area">#REF!</definedName>
    <definedName name="CBU" localSheetId="4">#REF!</definedName>
    <definedName name="CBU" localSheetId="0">#REF!</definedName>
    <definedName name="CBU" localSheetId="1">#REF!</definedName>
    <definedName name="CBU" localSheetId="2">#REF!</definedName>
    <definedName name="CBU" localSheetId="5">#REF!</definedName>
    <definedName name="CBU">#REF!</definedName>
    <definedName name="CBUII" localSheetId="4">#REF!</definedName>
    <definedName name="CBUII" localSheetId="0">#REF!</definedName>
    <definedName name="CBUII" localSheetId="1">#REF!</definedName>
    <definedName name="CBUII" localSheetId="2">#REF!</definedName>
    <definedName name="CBUII" localSheetId="5">#REF!</definedName>
    <definedName name="CBUII">#REF!</definedName>
    <definedName name="CBUQB" localSheetId="4">#REF!</definedName>
    <definedName name="CBUQB" localSheetId="0">#REF!</definedName>
    <definedName name="CBUQB" localSheetId="1">#REF!</definedName>
    <definedName name="CBUQB" localSheetId="2">#REF!</definedName>
    <definedName name="CBUQB" localSheetId="5">#REF!</definedName>
    <definedName name="CBUQB">#REF!</definedName>
    <definedName name="CBUQc" localSheetId="4">#REF!</definedName>
    <definedName name="CBUQc" localSheetId="0">#REF!</definedName>
    <definedName name="CBUQc" localSheetId="1">#REF!</definedName>
    <definedName name="CBUQc" localSheetId="2">#REF!</definedName>
    <definedName name="CBUQc" localSheetId="5">#REF!</definedName>
    <definedName name="CBUQc">#REF!</definedName>
    <definedName name="CPAV" localSheetId="4">#REF!</definedName>
    <definedName name="CPAV" localSheetId="0">#REF!</definedName>
    <definedName name="CPAV" localSheetId="1">#REF!</definedName>
    <definedName name="CPAV" localSheetId="2">#REF!</definedName>
    <definedName name="CPAV" localSheetId="5">#REF!</definedName>
    <definedName name="CPAV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a" localSheetId="6">'BDI '!da</definedName>
    <definedName name="da">#N/A</definedName>
    <definedName name="dadinho" localSheetId="6">#REF!</definedName>
    <definedName name="dadinho" localSheetId="4">#REF!</definedName>
    <definedName name="dadinho" localSheetId="0">#REF!</definedName>
    <definedName name="dadinho" localSheetId="1">#REF!</definedName>
    <definedName name="dadinho" localSheetId="2">#REF!</definedName>
    <definedName name="dadinho" localSheetId="5">#REF!</definedName>
    <definedName name="dadinho">#REF!</definedName>
    <definedName name="DADOS" localSheetId="6">#REF!</definedName>
    <definedName name="DADOS" localSheetId="4">#REF!</definedName>
    <definedName name="DADOS" localSheetId="0">#REF!</definedName>
    <definedName name="DADOS" localSheetId="1">#REF!</definedName>
    <definedName name="DADOS" localSheetId="2">#REF!</definedName>
    <definedName name="DADOS" localSheetId="5">#REF!</definedName>
    <definedName name="DADOS">#REF!</definedName>
    <definedName name="Data_Final" localSheetId="6">#REF!</definedName>
    <definedName name="Data_Final" localSheetId="4">#REF!</definedName>
    <definedName name="Data_Final" localSheetId="0">#REF!</definedName>
    <definedName name="Data_Final" localSheetId="1">#REF!</definedName>
    <definedName name="Data_Final" localSheetId="2">#REF!</definedName>
    <definedName name="Data_Final" localSheetId="5">#REF!</definedName>
    <definedName name="Data_Final">#REF!</definedName>
    <definedName name="Data_Início" localSheetId="4">#REF!</definedName>
    <definedName name="Data_Início" localSheetId="0">#REF!</definedName>
    <definedName name="Data_Início" localSheetId="1">#REF!</definedName>
    <definedName name="Data_Início" localSheetId="2">#REF!</definedName>
    <definedName name="Data_Início" localSheetId="5">#REF!</definedName>
    <definedName name="Data_Início">#REF!</definedName>
    <definedName name="daV" localSheetId="6">'BDI '!daV</definedName>
    <definedName name="daV">#N/A</definedName>
    <definedName name="daVIDSON" localSheetId="6">'BDI '!daVIDSON</definedName>
    <definedName name="daVIDSON">#N/A</definedName>
    <definedName name="DGA" localSheetId="6">'[2]PRO-08'!#REF!</definedName>
    <definedName name="DGA" localSheetId="4">'[2]PRO-08'!#REF!</definedName>
    <definedName name="DGA" localSheetId="0">'[2]PRO-08'!#REF!</definedName>
    <definedName name="DGA" localSheetId="1">'[2]PRO-08'!#REF!</definedName>
    <definedName name="DGA" localSheetId="2">'[2]PRO-08'!#REF!</definedName>
    <definedName name="DGA" localSheetId="5">'[2]PRO-08'!#REF!</definedName>
    <definedName name="DGA">'[2]PRO-08'!#REF!</definedName>
    <definedName name="DIST" localSheetId="6">#REF!</definedName>
    <definedName name="DIST" localSheetId="4">#REF!</definedName>
    <definedName name="DIST" localSheetId="0">#REF!</definedName>
    <definedName name="DIST" localSheetId="1">#REF!</definedName>
    <definedName name="DIST" localSheetId="2">#REF!</definedName>
    <definedName name="DIST" localSheetId="5">#REF!</definedName>
    <definedName name="DIST">#REF!</definedName>
    <definedName name="DIST1" localSheetId="6">#REF!</definedName>
    <definedName name="DIST1" localSheetId="4">#REF!</definedName>
    <definedName name="DIST1" localSheetId="0">#REF!</definedName>
    <definedName name="DIST1" localSheetId="1">#REF!</definedName>
    <definedName name="DIST1" localSheetId="2">#REF!</definedName>
    <definedName name="DIST1" localSheetId="5">#REF!</definedName>
    <definedName name="DIST1">#REF!</definedName>
    <definedName name="DIST10" localSheetId="6">#REF!</definedName>
    <definedName name="DIST10" localSheetId="4">#REF!</definedName>
    <definedName name="DIST10" localSheetId="0">#REF!</definedName>
    <definedName name="DIST10" localSheetId="1">#REF!</definedName>
    <definedName name="DIST10" localSheetId="2">#REF!</definedName>
    <definedName name="DIST10" localSheetId="5">#REF!</definedName>
    <definedName name="DIST10">#REF!</definedName>
    <definedName name="DIST2" localSheetId="4">#REF!</definedName>
    <definedName name="DIST2" localSheetId="0">#REF!</definedName>
    <definedName name="DIST2" localSheetId="1">#REF!</definedName>
    <definedName name="DIST2" localSheetId="2">#REF!</definedName>
    <definedName name="DIST2" localSheetId="5">#REF!</definedName>
    <definedName name="DIST2">#REF!</definedName>
    <definedName name="DJ" localSheetId="4">#REF!</definedName>
    <definedName name="DJ" localSheetId="0">#REF!</definedName>
    <definedName name="DJ" localSheetId="1">#REF!</definedName>
    <definedName name="DJ" localSheetId="2">#REF!</definedName>
    <definedName name="DJ" localSheetId="5">#REF!</definedName>
    <definedName name="DJ">#REF!</definedName>
    <definedName name="ECJ" localSheetId="4">#REF!</definedName>
    <definedName name="ECJ" localSheetId="0">#REF!</definedName>
    <definedName name="ECJ" localSheetId="1">#REF!</definedName>
    <definedName name="ECJ" localSheetId="2">#REF!</definedName>
    <definedName name="ECJ" localSheetId="5">#REF!</definedName>
    <definedName name="ECJ">#REF!</definedName>
    <definedName name="EJ" localSheetId="4">#REF!</definedName>
    <definedName name="EJ" localSheetId="0">#REF!</definedName>
    <definedName name="EJ" localSheetId="1">#REF!</definedName>
    <definedName name="EJ" localSheetId="2">#REF!</definedName>
    <definedName name="EJ" localSheetId="5">#REF!</definedName>
    <definedName name="EJ">#REF!</definedName>
    <definedName name="ÉServiço">[5]BM!$E1&lt;&gt;""</definedName>
    <definedName name="EXA" localSheetId="6">'[2]PRO-08'!#REF!</definedName>
    <definedName name="EXA" localSheetId="4">'[2]PRO-08'!#REF!</definedName>
    <definedName name="EXA" localSheetId="0">'[2]PRO-08'!#REF!</definedName>
    <definedName name="EXA" localSheetId="1">'[2]PRO-08'!#REF!</definedName>
    <definedName name="EXA" localSheetId="2">'[2]PRO-08'!#REF!</definedName>
    <definedName name="EXA" localSheetId="5">'[2]PRO-08'!#REF!</definedName>
    <definedName name="EXA">'[2]PRO-08'!#REF!</definedName>
    <definedName name="Excel_BuiltIn_Print_Area_4" localSheetId="6">#REF!</definedName>
    <definedName name="Excel_BuiltIn_Print_Area_4" localSheetId="4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5">#REF!</definedName>
    <definedName name="Excel_BuiltIn_Print_Area_4">#REF!</definedName>
    <definedName name="Extenso" localSheetId="6">'BDI '!Extenso</definedName>
    <definedName name="Extenso">#N/A</definedName>
    <definedName name="fc1a" localSheetId="6">'[2]PRO-08'!#REF!</definedName>
    <definedName name="fc1a" localSheetId="4">'[2]PRO-08'!#REF!</definedName>
    <definedName name="fc1a" localSheetId="0">'[2]PRO-08'!#REF!</definedName>
    <definedName name="fc1a" localSheetId="1">'[2]PRO-08'!#REF!</definedName>
    <definedName name="fc1a" localSheetId="2">'[2]PRO-08'!#REF!</definedName>
    <definedName name="fc1a" localSheetId="5">'[2]PRO-08'!#REF!</definedName>
    <definedName name="fc1a">'[2]PRO-08'!#REF!</definedName>
    <definedName name="FC2A" localSheetId="6">'[2]PRO-08'!#REF!</definedName>
    <definedName name="FC2A" localSheetId="4">'[2]PRO-08'!#REF!</definedName>
    <definedName name="FC2A" localSheetId="0">'[2]PRO-08'!#REF!</definedName>
    <definedName name="FC2A" localSheetId="1">'[2]PRO-08'!#REF!</definedName>
    <definedName name="FC2A" localSheetId="2">'[2]PRO-08'!#REF!</definedName>
    <definedName name="FC2A" localSheetId="5">'[2]PRO-08'!#REF!</definedName>
    <definedName name="FC2A">'[2]PRO-08'!#REF!</definedName>
    <definedName name="FC3A" localSheetId="6">'[2]PRO-08'!#REF!</definedName>
    <definedName name="FC3A" localSheetId="4">'[2]PRO-08'!#REF!</definedName>
    <definedName name="FC3A" localSheetId="0">'[2]PRO-08'!#REF!</definedName>
    <definedName name="FC3A" localSheetId="1">'[2]PRO-08'!#REF!</definedName>
    <definedName name="FC3A" localSheetId="2">'[2]PRO-08'!#REF!</definedName>
    <definedName name="FC3A" localSheetId="5">'[2]PRO-08'!#REF!</definedName>
    <definedName name="FC3A">'[2]PRO-08'!#REF!</definedName>
    <definedName name="hi" localSheetId="6">#REF!</definedName>
    <definedName name="hi" localSheetId="4">#REF!</definedName>
    <definedName name="hi" localSheetId="0">#REF!</definedName>
    <definedName name="hi" localSheetId="1">#REF!</definedName>
    <definedName name="hi" localSheetId="2">#REF!</definedName>
    <definedName name="hi" localSheetId="5">#REF!</definedName>
    <definedName name="hi">#REF!</definedName>
    <definedName name="IM" localSheetId="6">#REF!</definedName>
    <definedName name="IM" localSheetId="4">#REF!</definedName>
    <definedName name="IM" localSheetId="0">#REF!</definedName>
    <definedName name="IM" localSheetId="1">#REF!</definedName>
    <definedName name="IM" localSheetId="2">#REF!</definedName>
    <definedName name="IM" localSheetId="5">#REF!</definedName>
    <definedName name="IM">#REF!</definedName>
    <definedName name="Largura_da_Faixa_de_Tráfego___..........." localSheetId="6">#REF!</definedName>
    <definedName name="Largura_da_Faixa_de_Tráfego___..........." localSheetId="4">#REF!</definedName>
    <definedName name="Largura_da_Faixa_de_Tráfego___..........." localSheetId="0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 localSheetId="5">#REF!</definedName>
    <definedName name="Largura_da_Faixa_de_Tráfego___...........">#REF!</definedName>
    <definedName name="LILASDRENA" localSheetId="4">#REF!</definedName>
    <definedName name="LILASDRENA" localSheetId="0">#REF!</definedName>
    <definedName name="LILASDRENA" localSheetId="1">#REF!</definedName>
    <definedName name="LILASDRENA" localSheetId="2">#REF!</definedName>
    <definedName name="LILASDRENA" localSheetId="5">#REF!</definedName>
    <definedName name="LILASDRENA">#REF!</definedName>
    <definedName name="Medição" localSheetId="4">#REF!</definedName>
    <definedName name="Medição" localSheetId="0">#REF!</definedName>
    <definedName name="Medição" localSheetId="1">#REF!</definedName>
    <definedName name="Medição" localSheetId="2">#REF!</definedName>
    <definedName name="Medição" localSheetId="5">#REF!</definedName>
    <definedName name="Medição">#REF!</definedName>
    <definedName name="Meu" localSheetId="4">#REF!</definedName>
    <definedName name="Meu" localSheetId="0">#REF!</definedName>
    <definedName name="Meu" localSheetId="1">#REF!</definedName>
    <definedName name="Meu" localSheetId="2">#REF!</definedName>
    <definedName name="Meu" localSheetId="5">#REF!</definedName>
    <definedName name="Meu">#REF!</definedName>
    <definedName name="módulo1.Extenso" localSheetId="6">'BDI '!módulo1.Extenso</definedName>
    <definedName name="módulo1.Extenso">#N/A</definedName>
    <definedName name="NTEI" localSheetId="6">'[2]PRO-08'!#REF!</definedName>
    <definedName name="NTEI" localSheetId="4">'[2]PRO-08'!#REF!</definedName>
    <definedName name="NTEI" localSheetId="0">'[2]PRO-08'!#REF!</definedName>
    <definedName name="NTEI" localSheetId="1">'[2]PRO-08'!#REF!</definedName>
    <definedName name="NTEI" localSheetId="2">'[2]PRO-08'!#REF!</definedName>
    <definedName name="NTEI" localSheetId="5">'[2]PRO-08'!#REF!</definedName>
    <definedName name="NTEI">'[2]PRO-08'!#REF!</definedName>
    <definedName name="OPA" localSheetId="6">'[2]PRO-08'!#REF!</definedName>
    <definedName name="OPA" localSheetId="4">'[2]PRO-08'!#REF!</definedName>
    <definedName name="OPA" localSheetId="0">'[2]PRO-08'!#REF!</definedName>
    <definedName name="OPA" localSheetId="1">'[2]PRO-08'!#REF!</definedName>
    <definedName name="OPA" localSheetId="2">'[2]PRO-08'!#REF!</definedName>
    <definedName name="OPA" localSheetId="5">'[2]PRO-08'!#REF!</definedName>
    <definedName name="OPA">'[2]PRO-08'!#REF!</definedName>
    <definedName name="PassaExtenso" localSheetId="4">[6]!PassaExtenso</definedName>
    <definedName name="PassaExtenso" localSheetId="0">[6]!PassaExtenso</definedName>
    <definedName name="PassaExtenso" localSheetId="1">[6]!PassaExtenso</definedName>
    <definedName name="PassaExtenso" localSheetId="2">[6]!PassaExtenso</definedName>
    <definedName name="PassaExtenso" localSheetId="5">[6]!PassaExtenso</definedName>
    <definedName name="PassaExtenso">[6]!PassaExtenso</definedName>
    <definedName name="pesquisa" localSheetId="6">#REF!</definedName>
    <definedName name="pesquisa" localSheetId="4">#REF!</definedName>
    <definedName name="pesquisa" localSheetId="0">#REF!</definedName>
    <definedName name="pesquisa" localSheetId="1">#REF!</definedName>
    <definedName name="pesquisa" localSheetId="2">#REF!</definedName>
    <definedName name="pesquisa" localSheetId="5">#REF!</definedName>
    <definedName name="pesquisa">#REF!</definedName>
    <definedName name="PL" localSheetId="6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onte" localSheetId="6">'BDI '!Ponte</definedName>
    <definedName name="Ponte">#N/A</definedName>
    <definedName name="Print" localSheetId="6">[7]QuQuant!#REF!</definedName>
    <definedName name="Print" localSheetId="4">[7]QuQuant!#REF!</definedName>
    <definedName name="Print" localSheetId="0">[7]QuQuant!#REF!</definedName>
    <definedName name="Print" localSheetId="1">[7]QuQuant!#REF!</definedName>
    <definedName name="Print" localSheetId="2">[7]QuQuant!#REF!</definedName>
    <definedName name="Print" localSheetId="5">[7]QuQuant!#REF!</definedName>
    <definedName name="Print">[7]QuQuant!#REF!</definedName>
    <definedName name="Print_Area_MI" localSheetId="6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qq" localSheetId="6">'BDI '!qq</definedName>
    <definedName name="qq">#N/A</definedName>
    <definedName name="QQ_2" localSheetId="6">'BDI '!QQ_2</definedName>
    <definedName name="QQ_2">#N/A</definedName>
    <definedName name="RBV">[8]Teor!$C$3:$C$7</definedName>
    <definedName name="rD" localSheetId="6">'BDI '!rD</definedName>
    <definedName name="rD">#N/A</definedName>
    <definedName name="REG" localSheetId="6">#REF!</definedName>
    <definedName name="REG" localSheetId="4">#REF!</definedName>
    <definedName name="REG" localSheetId="0">#REF!</definedName>
    <definedName name="REG" localSheetId="1">#REF!</definedName>
    <definedName name="REG" localSheetId="2">#REF!</definedName>
    <definedName name="REG" localSheetId="5">#REF!</definedName>
    <definedName name="REG">#REF!</definedName>
    <definedName name="RegimeExecucao">IF([5]DADOS!$A$32="Empreitada por Preço Global ou Integral","Global","Unitário")</definedName>
    <definedName name="REGULA" localSheetId="6">#REF!</definedName>
    <definedName name="REGULA" localSheetId="4">#REF!</definedName>
    <definedName name="REGULA" localSheetId="0">#REF!</definedName>
    <definedName name="REGULA" localSheetId="1">#REF!</definedName>
    <definedName name="REGULA" localSheetId="2">#REF!</definedName>
    <definedName name="REGULA" localSheetId="5">#REF!</definedName>
    <definedName name="REGULA">#REF!</definedName>
    <definedName name="RESUMO" localSheetId="6">'BDI '!RESUMO</definedName>
    <definedName name="RESUMO">#N/A</definedName>
    <definedName name="RMA" localSheetId="6">'[2]PRO-08'!#REF!</definedName>
    <definedName name="RMA" localSheetId="4">'[2]PRO-08'!#REF!</definedName>
    <definedName name="RMA" localSheetId="0">'[2]PRO-08'!#REF!</definedName>
    <definedName name="RMA" localSheetId="1">'[2]PRO-08'!#REF!</definedName>
    <definedName name="RMA" localSheetId="2">'[2]PRO-08'!#REF!</definedName>
    <definedName name="RMA" localSheetId="5">'[2]PRO-08'!#REF!</definedName>
    <definedName name="RMA">'[2]PRO-08'!#REF!</definedName>
    <definedName name="Rodovia___................" localSheetId="6">#REF!</definedName>
    <definedName name="Rodovia___................" localSheetId="4">#REF!</definedName>
    <definedName name="Rodovia___................" localSheetId="0">#REF!</definedName>
    <definedName name="Rodovia___................" localSheetId="1">#REF!</definedName>
    <definedName name="Rodovia___................" localSheetId="2">#REF!</definedName>
    <definedName name="Rodovia___................" localSheetId="5">#REF!</definedName>
    <definedName name="Rodovia___................">#REF!</definedName>
    <definedName name="RS" localSheetId="6">#REF!</definedName>
    <definedName name="RS" localSheetId="4">#REF!</definedName>
    <definedName name="RS" localSheetId="0">#REF!</definedName>
    <definedName name="RS" localSheetId="1">#REF!</definedName>
    <definedName name="RS" localSheetId="2">#REF!</definedName>
    <definedName name="RS" localSheetId="5">#REF!</definedName>
    <definedName name="RS">#REF!</definedName>
    <definedName name="sbg" localSheetId="6">#REF!</definedName>
    <definedName name="sbg" localSheetId="4">#REF!</definedName>
    <definedName name="sbg" localSheetId="0">#REF!</definedName>
    <definedName name="sbg" localSheetId="1">#REF!</definedName>
    <definedName name="sbg" localSheetId="2">#REF!</definedName>
    <definedName name="sbg" localSheetId="5">#REF!</definedName>
    <definedName name="sbg">#REF!</definedName>
    <definedName name="SBTC" localSheetId="4">#REF!</definedName>
    <definedName name="SBTC" localSheetId="0">#REF!</definedName>
    <definedName name="SBTC" localSheetId="1">#REF!</definedName>
    <definedName name="SBTC" localSheetId="2">#REF!</definedName>
    <definedName name="SBTC" localSheetId="5">#REF!</definedName>
    <definedName name="SBTC">#REF!</definedName>
    <definedName name="tabela_referencia">'[9]Sinapi-Sicro'!$A$1:$D$12000</definedName>
    <definedName name="Teor">[8]Teor!$A$3:$A$7</definedName>
    <definedName name="Texto1_1" localSheetId="4">#REF!</definedName>
    <definedName name="Texto1_1" localSheetId="0">#REF!</definedName>
    <definedName name="Texto1_1" localSheetId="1">#REF!</definedName>
    <definedName name="Texto1_1" localSheetId="2">#REF!</definedName>
    <definedName name="Texto1_1" localSheetId="5">#REF!</definedName>
    <definedName name="Texto1_1">#REF!</definedName>
    <definedName name="Texto10_1" localSheetId="4">#REF!</definedName>
    <definedName name="Texto10_1" localSheetId="0">#REF!</definedName>
    <definedName name="Texto10_1" localSheetId="1">#REF!</definedName>
    <definedName name="Texto10_1" localSheetId="2">#REF!</definedName>
    <definedName name="Texto10_1" localSheetId="5">#REF!</definedName>
    <definedName name="Texto10_1">#REF!</definedName>
    <definedName name="Texto12_1" localSheetId="4">#REF!</definedName>
    <definedName name="Texto12_1" localSheetId="0">#REF!</definedName>
    <definedName name="Texto12_1" localSheetId="1">#REF!</definedName>
    <definedName name="Texto12_1" localSheetId="2">#REF!</definedName>
    <definedName name="Texto12_1" localSheetId="5">#REF!</definedName>
    <definedName name="Texto12_1">#REF!</definedName>
    <definedName name="Texto13_1" localSheetId="4">#REF!</definedName>
    <definedName name="Texto13_1" localSheetId="0">#REF!</definedName>
    <definedName name="Texto13_1" localSheetId="1">#REF!</definedName>
    <definedName name="Texto13_1" localSheetId="2">#REF!</definedName>
    <definedName name="Texto13_1" localSheetId="5">#REF!</definedName>
    <definedName name="Texto13_1">#REF!</definedName>
    <definedName name="Texto14_1" localSheetId="4">#REF!</definedName>
    <definedName name="Texto14_1" localSheetId="0">#REF!</definedName>
    <definedName name="Texto14_1" localSheetId="1">#REF!</definedName>
    <definedName name="Texto14_1" localSheetId="2">#REF!</definedName>
    <definedName name="Texto14_1" localSheetId="5">#REF!</definedName>
    <definedName name="Texto14_1">#REF!</definedName>
    <definedName name="Texto15_1" localSheetId="4">#REF!</definedName>
    <definedName name="Texto15_1" localSheetId="0">#REF!</definedName>
    <definedName name="Texto15_1" localSheetId="1">#REF!</definedName>
    <definedName name="Texto15_1" localSheetId="2">#REF!</definedName>
    <definedName name="Texto15_1" localSheetId="5">#REF!</definedName>
    <definedName name="Texto15_1">#REF!</definedName>
    <definedName name="Texto16_1" localSheetId="4">#REF!</definedName>
    <definedName name="Texto16_1" localSheetId="0">#REF!</definedName>
    <definedName name="Texto16_1" localSheetId="1">#REF!</definedName>
    <definedName name="Texto16_1" localSheetId="2">#REF!</definedName>
    <definedName name="Texto16_1" localSheetId="5">#REF!</definedName>
    <definedName name="Texto16_1">#REF!</definedName>
    <definedName name="Texto2_1" localSheetId="4">#REF!</definedName>
    <definedName name="Texto2_1" localSheetId="0">#REF!</definedName>
    <definedName name="Texto2_1" localSheetId="1">#REF!</definedName>
    <definedName name="Texto2_1" localSheetId="2">#REF!</definedName>
    <definedName name="Texto2_1" localSheetId="5">#REF!</definedName>
    <definedName name="Texto2_1">#REF!</definedName>
    <definedName name="Texto3_1" localSheetId="4">#REF!</definedName>
    <definedName name="Texto3_1" localSheetId="0">#REF!</definedName>
    <definedName name="Texto3_1" localSheetId="1">#REF!</definedName>
    <definedName name="Texto3_1" localSheetId="2">#REF!</definedName>
    <definedName name="Texto3_1" localSheetId="5">#REF!</definedName>
    <definedName name="Texto3_1">#REF!</definedName>
    <definedName name="Texto4_1" localSheetId="4">#REF!</definedName>
    <definedName name="Texto4_1" localSheetId="0">#REF!</definedName>
    <definedName name="Texto4_1" localSheetId="1">#REF!</definedName>
    <definedName name="Texto4_1" localSheetId="2">#REF!</definedName>
    <definedName name="Texto4_1" localSheetId="5">#REF!</definedName>
    <definedName name="Texto4_1">#REF!</definedName>
    <definedName name="Texto42_1" localSheetId="4">#REF!</definedName>
    <definedName name="Texto42_1" localSheetId="0">#REF!</definedName>
    <definedName name="Texto42_1" localSheetId="1">#REF!</definedName>
    <definedName name="Texto42_1" localSheetId="2">#REF!</definedName>
    <definedName name="Texto42_1" localSheetId="5">#REF!</definedName>
    <definedName name="Texto42_1">#REF!</definedName>
    <definedName name="Texto43_1" localSheetId="4">#REF!</definedName>
    <definedName name="Texto43_1" localSheetId="0">#REF!</definedName>
    <definedName name="Texto43_1" localSheetId="1">#REF!</definedName>
    <definedName name="Texto43_1" localSheetId="2">#REF!</definedName>
    <definedName name="Texto43_1" localSheetId="5">#REF!</definedName>
    <definedName name="Texto43_1">#REF!</definedName>
    <definedName name="Texto5_1" localSheetId="4">#REF!</definedName>
    <definedName name="Texto5_1" localSheetId="0">#REF!</definedName>
    <definedName name="Texto5_1" localSheetId="1">#REF!</definedName>
    <definedName name="Texto5_1" localSheetId="2">#REF!</definedName>
    <definedName name="Texto5_1" localSheetId="5">#REF!</definedName>
    <definedName name="Texto5_1">#REF!</definedName>
    <definedName name="Texto7_1" localSheetId="4">#REF!</definedName>
    <definedName name="Texto7_1" localSheetId="0">#REF!</definedName>
    <definedName name="Texto7_1" localSheetId="1">#REF!</definedName>
    <definedName name="Texto7_1" localSheetId="2">#REF!</definedName>
    <definedName name="Texto7_1" localSheetId="5">#REF!</definedName>
    <definedName name="Texto7_1">#REF!</definedName>
    <definedName name="Texto8_1" localSheetId="4">#REF!</definedName>
    <definedName name="Texto8_1" localSheetId="0">#REF!</definedName>
    <definedName name="Texto8_1" localSheetId="1">#REF!</definedName>
    <definedName name="Texto8_1" localSheetId="2">#REF!</definedName>
    <definedName name="Texto8_1" localSheetId="5">#REF!</definedName>
    <definedName name="Texto8_1">#REF!</definedName>
    <definedName name="Texto9_1" localSheetId="4">#REF!</definedName>
    <definedName name="Texto9_1" localSheetId="0">#REF!</definedName>
    <definedName name="Texto9_1" localSheetId="1">#REF!</definedName>
    <definedName name="Texto9_1" localSheetId="2">#REF!</definedName>
    <definedName name="Texto9_1" localSheetId="5">#REF!</definedName>
    <definedName name="Texto9_1">#REF!</definedName>
    <definedName name="TipoOrçamento">"BASE"</definedName>
    <definedName name="_xlnm.Print_Titles" localSheetId="4">EQUIPAMENTOS!$1:$4</definedName>
    <definedName name="_xlnm.Print_Titles" localSheetId="0">MOTORISTA!$1:$3</definedName>
    <definedName name="_xlnm.Print_Titles" localSheetId="1">'OPERADOR DE FRESA'!$1:$3</definedName>
    <definedName name="_xlnm.Print_Titles" localSheetId="2">'OPERADOR MINI CARREGADEIRA'!$1:$3</definedName>
    <definedName name="_xlnm.Print_Titles" localSheetId="5">TOTAL!#REF!</definedName>
    <definedName name="TPM" localSheetId="6">#REF!</definedName>
    <definedName name="TPM" localSheetId="4">#REF!</definedName>
    <definedName name="TPM" localSheetId="0">#REF!</definedName>
    <definedName name="TPM" localSheetId="1">#REF!</definedName>
    <definedName name="TPM" localSheetId="2">#REF!</definedName>
    <definedName name="TPM" localSheetId="5">#REF!</definedName>
    <definedName name="TPM">#REF!</definedName>
    <definedName name="Vazios">[8]Teor!$B$3:$B$7</definedName>
    <definedName name="verde" localSheetId="6">#REF!</definedName>
    <definedName name="verde" localSheetId="4">#REF!</definedName>
    <definedName name="verde" localSheetId="0">#REF!</definedName>
    <definedName name="verde" localSheetId="1">#REF!</definedName>
    <definedName name="verde" localSheetId="2">#REF!</definedName>
    <definedName name="verde" localSheetId="5">#REF!</definedName>
    <definedName name="verde">#REF!</definedName>
    <definedName name="verdepav" localSheetId="6">#REF!</definedName>
    <definedName name="verdepav" localSheetId="4">#REF!</definedName>
    <definedName name="verdepav" localSheetId="0">#REF!</definedName>
    <definedName name="verdepav" localSheetId="1">#REF!</definedName>
    <definedName name="verdepav" localSheetId="2">#REF!</definedName>
    <definedName name="verdepav" localSheetId="5">#REF!</definedName>
    <definedName name="verdepav">#REF!</definedName>
    <definedName name="WEWRWR" localSheetId="6">'BDI '!WEWRWR</definedName>
    <definedName name="WEWRWR">#N/A</definedName>
    <definedName name="x" localSheetId="6">[8]Equipamentos!#REF!</definedName>
    <definedName name="x" localSheetId="4">[8]Equipamentos!#REF!</definedName>
    <definedName name="x" localSheetId="0">[8]Equipamentos!#REF!</definedName>
    <definedName name="x" localSheetId="1">[8]Equipamentos!#REF!</definedName>
    <definedName name="x" localSheetId="2">[8]Equipamentos!#REF!</definedName>
    <definedName name="x" localSheetId="5">[8]Equipamentos!#REF!</definedName>
    <definedName name="x">[8]Equipamentos!#REF!</definedName>
    <definedName name="XXX" localSheetId="6">'BDI '!XXX</definedName>
    <definedName name="XXX">#N/A</definedName>
    <definedName name="ZA" localSheetId="6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8" i="39" l="1"/>
  <c r="D37" i="35"/>
  <c r="D37" i="40"/>
  <c r="D37" i="31"/>
  <c r="D37" i="39"/>
  <c r="D36" i="40"/>
  <c r="D36" i="35"/>
  <c r="D36" i="31"/>
  <c r="E16" i="39" l="1"/>
  <c r="E16" i="40"/>
  <c r="E16" i="35"/>
  <c r="E16" i="31"/>
  <c r="E8" i="33" l="1"/>
  <c r="E9" i="33"/>
  <c r="A38" i="39" l="1"/>
  <c r="A37" i="39"/>
  <c r="C5" i="34" l="1"/>
  <c r="D6" i="39"/>
  <c r="E6" i="39" s="1"/>
  <c r="D49" i="40"/>
  <c r="E46" i="40"/>
  <c r="D38" i="40"/>
  <c r="E37" i="40"/>
  <c r="A37" i="40"/>
  <c r="E36" i="40"/>
  <c r="A36" i="40"/>
  <c r="E35" i="40"/>
  <c r="D20" i="40"/>
  <c r="E5" i="40"/>
  <c r="E9" i="40" s="1"/>
  <c r="E33" i="40" l="1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E20" i="40" l="1"/>
  <c r="E38" i="40"/>
  <c r="E35" i="35"/>
  <c r="E35" i="31"/>
  <c r="D38" i="31"/>
  <c r="E39" i="40" l="1"/>
  <c r="E48" i="40" s="1"/>
  <c r="D51" i="40" s="1"/>
  <c r="G5" i="34" s="1"/>
  <c r="H5" i="34" s="1"/>
  <c r="I5" i="34" s="1"/>
  <c r="D49" i="39"/>
  <c r="D52" i="40" l="1"/>
  <c r="E49" i="40"/>
  <c r="C6" i="34"/>
  <c r="A45" i="39"/>
  <c r="E45" i="39" s="1"/>
  <c r="A43" i="39"/>
  <c r="E43" i="39" s="1"/>
  <c r="D39" i="39"/>
  <c r="D20" i="39"/>
  <c r="E38" i="39"/>
  <c r="E5" i="39"/>
  <c r="E9" i="39" l="1"/>
  <c r="E35" i="39"/>
  <c r="E33" i="39"/>
  <c r="E31" i="39"/>
  <c r="E29" i="39"/>
  <c r="E27" i="39"/>
  <c r="E25" i="39"/>
  <c r="E23" i="39"/>
  <c r="E18" i="39"/>
  <c r="E15" i="39"/>
  <c r="E13" i="39"/>
  <c r="E34" i="39"/>
  <c r="E32" i="39"/>
  <c r="E30" i="39"/>
  <c r="E28" i="39"/>
  <c r="E26" i="39"/>
  <c r="E24" i="39"/>
  <c r="E19" i="39"/>
  <c r="E17" i="39"/>
  <c r="E14" i="39"/>
  <c r="E12" i="39"/>
  <c r="E46" i="39"/>
  <c r="E37" i="39"/>
  <c r="E39" i="39" l="1"/>
  <c r="E20" i="39"/>
  <c r="E40" i="39" l="1"/>
  <c r="E48" i="39" s="1"/>
  <c r="D51" i="39" s="1"/>
  <c r="G6" i="34" l="1"/>
  <c r="H6" i="34" s="1"/>
  <c r="I6" i="34" s="1"/>
  <c r="D52" i="39"/>
  <c r="E49" i="39"/>
  <c r="C3" i="34" l="1"/>
  <c r="C4" i="34" l="1"/>
  <c r="D38" i="35" l="1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D20" i="31"/>
  <c r="E37" i="31"/>
  <c r="E5" i="31"/>
  <c r="E9" i="31" s="1"/>
  <c r="E7" i="33" l="1"/>
  <c r="E11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3" i="33"/>
  <c r="C17" i="30" l="1"/>
  <c r="C20" i="30" s="1"/>
  <c r="C11" i="30"/>
  <c r="D49" i="35" l="1"/>
  <c r="D51" i="35" s="1"/>
  <c r="D14" i="33"/>
  <c r="D48" i="31"/>
  <c r="D50" i="31" s="1"/>
  <c r="E48" i="31" s="1"/>
  <c r="E49" i="35" l="1"/>
  <c r="D16" i="33"/>
  <c r="E14" i="33" s="1"/>
  <c r="D52" i="35"/>
  <c r="G4" i="34"/>
  <c r="H4" i="34" s="1"/>
  <c r="D17" i="33" l="1"/>
  <c r="G7" i="34"/>
  <c r="H7" i="34" s="1"/>
  <c r="I7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8" i="34" s="1"/>
  <c r="H8" i="34"/>
</calcChain>
</file>

<file path=xl/sharedStrings.xml><?xml version="1.0" encoding="utf-8"?>
<sst xmlns="http://schemas.openxmlformats.org/spreadsheetml/2006/main" count="308" uniqueCount="123">
  <si>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</si>
  <si>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</si>
  <si>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</si>
  <si>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</si>
  <si>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</si>
  <si>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</si>
  <si>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</si>
  <si>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</si>
  <si>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</si>
  <si>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</si>
  <si>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</si>
  <si>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</si>
  <si>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</si>
  <si>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</si>
  <si>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</si>
  <si>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</si>
  <si>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</si>
  <si>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</si>
  <si>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</si>
  <si>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</si>
  <si>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</si>
  <si>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</si>
  <si>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</si>
  <si>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</si>
  <si>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</si>
  <si>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</si>
  <si>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</si>
  <si>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</si>
  <si>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</si>
  <si>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</si>
  <si>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</si>
  <si>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</si>
  <si>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</si>
  <si>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</si>
  <si>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</si>
  <si>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</si>
  <si>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</si>
  <si>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</si>
  <si>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</si>
  <si>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</si>
  <si>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</si>
  <si>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</si>
  <si>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</si>
  <si>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</si>
  <si>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</si>
  <si>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</si>
  <si>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</si>
  <si>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</si>
  <si>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</si>
  <si>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</si>
  <si>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</si>
  <si>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</si>
  <si>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</si>
  <si>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</si>
  <si>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</si>
  <si>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</si>
  <si>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</si>
  <si>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</si>
  <si>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</si>
  <si>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</si>
  <si>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</si>
  <si>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</si>
  <si>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</si>
  <si>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</si>
  <si>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</si>
  <si>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</si>
  <si>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</si>
  <si>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</si>
  <si>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</si>
  <si>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</si>
  <si>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</si>
  <si>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</si>
  <si>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</si>
  <si>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</si>
  <si>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</si>
  <si>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</si>
  <si>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</si>
  <si>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</si>
  <si>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</si>
  <si>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</si>
  <si>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</si>
  <si>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</si>
  <si>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</si>
  <si>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</si>
  <si>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</si>
  <si>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</si>
  <si>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</si>
  <si>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</si>
  <si>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</si>
  <si>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</si>
  <si>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</si>
  <si>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</si>
  <si>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</si>
  <si>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</si>
  <si>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</si>
  <si>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</si>
  <si>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</si>
  <si>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</si>
  <si>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</si>
  <si>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</si>
  <si>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</si>
  <si>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</si>
  <si>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</si>
  <si>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</si>
  <si>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</si>
  <si>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</si>
  <si>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</si>
  <si>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</si>
  <si>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</si>
  <si>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</si>
  <si>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</si>
  <si>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</si>
  <si>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</si>
  <si>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Mão de Obra e Equipamentos LOTE I - Equipe 1 - AZUL</t>
  </si>
  <si>
    <t>INCRA</t>
  </si>
  <si>
    <t>CAMINHÃO TRUCK TRAÇADO - MENOS DE 5 ANOS DE USO - INCLUSO TODOS CUSTOS DE OPERAÇÃO E COMBUSTIVEIS.</t>
  </si>
  <si>
    <t>MINI CARREGADEIRA (TIPO BOB CAT) COM VASSOURA E CONCHA - NOVA - TODOS OS CUSTOS DE OPERAÇÃO E COMBUSTIVEIS.</t>
  </si>
  <si>
    <t>AUTOMOVEL UTILITÁRIO - COM MENOS DE 5 ANOS DE USO.</t>
  </si>
  <si>
    <t>Motorista - mensalista 44 horas semanais</t>
  </si>
  <si>
    <t>Operador de Fresadora - mensalista 44 horas semanais</t>
  </si>
  <si>
    <t>Operador de Mini Carregadeira - mensalista 44 horas semanais</t>
  </si>
  <si>
    <t>OPERADOR DE FRESADORA</t>
  </si>
  <si>
    <t>OPERADOR DE MINI CARREGADEIRA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</si>
</sst>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2" xfId="4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104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118</v>
      </c>
      <c r="D5" s="189">
        <v>2971.73</v>
      </c>
      <c r="E5" s="163">
        <f>A5*D5</f>
        <v>2971.73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2971.73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594.346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29.717300000000002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44.575949999999999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89.151899999999998</v>
      </c>
      <c r="F15" s="110"/>
    </row>
    <row r="16" spans="1:14" x14ac:dyDescent="0.25">
      <c r="A16" s="67"/>
      <c r="B16" s="67"/>
      <c r="C16" s="102" t="s">
        <v>114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74.29325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17.830380000000002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237.73840000000001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1087.6500000000001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247.545109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67.458271000000011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247.545109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19.910591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1.1886920000000001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49.627890999999998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10.401054999999999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82.614093999999994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19.910591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1.1886920000000001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51.708101999999997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144.723251</v>
      </c>
      <c r="F34" s="110"/>
    </row>
    <row r="35" spans="1:13" x14ac:dyDescent="0.25">
      <c r="A35" s="64"/>
      <c r="B35" s="75"/>
      <c r="C35" s="175" t="s">
        <v>110</v>
      </c>
      <c r="D35" s="76">
        <v>7.0000000000000007E-2</v>
      </c>
      <c r="E35" s="171">
        <f>D35*D5</f>
        <v>208.02110000000002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2009.84</v>
      </c>
      <c r="F38" s="155"/>
      <c r="H38" s="208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6069.22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x14ac:dyDescent="0.25">
      <c r="A42" s="176"/>
      <c r="B42" s="65"/>
      <c r="C42" s="106"/>
      <c r="D42" s="191"/>
      <c r="E42" s="167"/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/>
      <c r="D44" s="191"/>
      <c r="E44" s="167">
        <f>A44*D44</f>
        <v>0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0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1" t="s">
        <v>69</v>
      </c>
      <c r="B47" s="222"/>
      <c r="C47" s="222"/>
      <c r="D47" s="87"/>
      <c r="E47" s="169">
        <f>ROUND(E39+E45,2)</f>
        <v>6069.22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1" t="s">
        <v>39</v>
      </c>
      <c r="B48" s="222"/>
      <c r="C48" s="222"/>
      <c r="D48" s="141">
        <f>'BDI '!C20</f>
        <v>0.28149999999999997</v>
      </c>
      <c r="E48" s="170">
        <f>ROUND(D50*D48,2)</f>
        <v>2377.85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6" t="s">
        <v>64</v>
      </c>
      <c r="B50" s="237"/>
      <c r="C50" s="238"/>
      <c r="D50" s="239">
        <f>ROUND(E47/(100%-D48),2)</f>
        <v>8447.07</v>
      </c>
      <c r="E50" s="239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36" t="s">
        <v>66</v>
      </c>
      <c r="B51" s="237"/>
      <c r="C51" s="238"/>
      <c r="D51" s="239">
        <f>D50*12</f>
        <v>101364.84</v>
      </c>
      <c r="E51" s="239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0"/>
      <c r="B53" s="241"/>
      <c r="C53" s="242"/>
      <c r="D53" s="243"/>
      <c r="E53" s="244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28" t="s">
        <v>65</v>
      </c>
      <c r="B54" s="229"/>
      <c r="C54" s="232"/>
      <c r="D54" s="232"/>
      <c r="E54" s="233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0"/>
      <c r="B55" s="231"/>
      <c r="C55" s="234"/>
      <c r="D55" s="234"/>
      <c r="E55" s="235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121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>
        <v>4344.58</v>
      </c>
      <c r="E5" s="163">
        <f>A5*D5</f>
        <v>4344.58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4344.58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868.91600000000005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43.445799999999998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65.168700000000001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130.3374</v>
      </c>
      <c r="F15" s="110"/>
    </row>
    <row r="16" spans="1:14" x14ac:dyDescent="0.25">
      <c r="A16" s="67"/>
      <c r="B16" s="67"/>
      <c r="C16" s="102" t="s">
        <v>114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108.61450000000001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26.06748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347.56639999999999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1590.12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361.90351399999997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98.621966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361.90351399999997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29.108685999999999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1.737832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72.554485999999997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15.20603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120.77932399999999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29.108685999999999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1.737832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75.595692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211.58104599999999</v>
      </c>
      <c r="F34" s="110"/>
    </row>
    <row r="35" spans="1:13" ht="12.75" customHeight="1" x14ac:dyDescent="0.25">
      <c r="A35" s="64"/>
      <c r="B35" s="75"/>
      <c r="C35" s="175" t="s">
        <v>110</v>
      </c>
      <c r="D35" s="76">
        <v>7.0000000000000007E-2</v>
      </c>
      <c r="E35" s="171">
        <f>D35*D5</f>
        <v>304.12060000000002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2541.96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8476.66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/>
      <c r="B42" s="65"/>
      <c r="C42" s="106"/>
      <c r="D42" s="191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91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8476.66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3321.06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11797.72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141572.63999999998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122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>
        <v>3356.77</v>
      </c>
      <c r="E5" s="163">
        <f>A5*D5</f>
        <v>3356.77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3356.77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671.35400000000004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33.567700000000002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50.351549999999996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100.70309999999999</v>
      </c>
      <c r="F15" s="110"/>
    </row>
    <row r="16" spans="1:14" x14ac:dyDescent="0.25">
      <c r="A16" s="67"/>
      <c r="B16" s="67"/>
      <c r="C16" s="102" t="s">
        <v>114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83.919250000000005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20.140620000000002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268.54160000000002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1228.58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279.61894100000001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76.198678999999998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279.61894100000001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22.490359000000002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1.342708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56.058059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11.748695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93.318205999999989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22.490359000000002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1.342708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58.407797999999993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163.47469899999999</v>
      </c>
      <c r="F34" s="110"/>
    </row>
    <row r="35" spans="1:13" ht="12.75" customHeight="1" x14ac:dyDescent="0.25">
      <c r="A35" s="64"/>
      <c r="B35" s="75"/>
      <c r="C35" s="175" t="s">
        <v>110</v>
      </c>
      <c r="D35" s="76">
        <v>7.0000000000000007E-2</v>
      </c>
      <c r="E35" s="171">
        <f>D35*D5</f>
        <v>234.97390000000001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2159.08</v>
      </c>
      <c r="F38" s="155"/>
    </row>
    <row r="39" spans="1:13" s="79" customFormat="1" ht="13.5" customHeight="1" x14ac:dyDescent="0.25">
      <c r="A39" s="226" t="s">
        <v>6</v>
      </c>
      <c r="B39" s="227"/>
      <c r="C39" s="227"/>
      <c r="D39" s="97"/>
      <c r="E39" s="166">
        <f>ROUND(E38+E20+E9,2)</f>
        <v>6744.43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/>
      <c r="B42" s="65"/>
      <c r="C42" s="106"/>
      <c r="D42" s="191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91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8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6"/>
      <c r="B47" s="217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ROUND(E39+E46,2)</f>
        <v>6744.43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2642.39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9386.82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112641.84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D6" sqref="D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3" t="s">
        <v>48</v>
      </c>
      <c r="B1" s="224"/>
      <c r="C1" s="224"/>
      <c r="D1" s="224"/>
      <c r="E1" s="22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107</v>
      </c>
      <c r="D5" s="189">
        <v>2031.61</v>
      </c>
      <c r="E5" s="163">
        <f>A5*D5</f>
        <v>2031.61</v>
      </c>
      <c r="F5" s="152"/>
    </row>
    <row r="6" spans="1:14" s="61" customFormat="1" ht="15" customHeight="1" x14ac:dyDescent="0.25">
      <c r="A6" s="142"/>
      <c r="B6" s="65"/>
      <c r="C6" s="215" t="s">
        <v>112</v>
      </c>
      <c r="D6" s="163">
        <f>D5*20%</f>
        <v>406.322</v>
      </c>
      <c r="E6" s="163">
        <f>D6</f>
        <v>406.322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2437.9299999999998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487.58600000000001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24.379300000000001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36.568949999999994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73.137899999999988</v>
      </c>
      <c r="F15" s="110"/>
    </row>
    <row r="16" spans="1:14" x14ac:dyDescent="0.25">
      <c r="A16" s="67"/>
      <c r="B16" s="67"/>
      <c r="C16" s="102" t="s">
        <v>114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60.948250000000002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14.62758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195.03440000000001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892.28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203.07956899999999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55.341011000000002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203.07956899999999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16.334130999999999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0.97517199999999993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40.713430999999993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8.5327549999999999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67.774453999999992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16.334130999999999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0.97517199999999993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42.419981999999997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118.72719099999999</v>
      </c>
      <c r="F34" s="110"/>
    </row>
    <row r="35" spans="1:13" x14ac:dyDescent="0.25">
      <c r="A35" s="72"/>
      <c r="B35" s="73"/>
      <c r="C35" s="175" t="s">
        <v>110</v>
      </c>
      <c r="D35" s="76">
        <v>7.0000000000000007E-2</v>
      </c>
      <c r="E35" s="171">
        <f>D35*E5</f>
        <v>142.21270000000001</v>
      </c>
      <c r="F35" s="110"/>
    </row>
    <row r="36" spans="1:13" ht="13.5" customHeight="1" x14ac:dyDescent="0.25">
      <c r="A36" s="142"/>
      <c r="B36" s="75"/>
      <c r="C36" s="174" t="s">
        <v>111</v>
      </c>
      <c r="D36" s="163"/>
      <c r="E36" s="185"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22+6</f>
        <v>28</v>
      </c>
      <c r="E37" s="171">
        <f>D37*A37</f>
        <v>28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1890.5</v>
      </c>
      <c r="F39" s="155"/>
    </row>
    <row r="40" spans="1:13" s="79" customFormat="1" ht="13.5" customHeight="1" x14ac:dyDescent="0.25">
      <c r="A40" s="226" t="s">
        <v>6</v>
      </c>
      <c r="B40" s="227"/>
      <c r="C40" s="227"/>
      <c r="D40" s="97"/>
      <c r="E40" s="166">
        <f>ROUND(E39+E20+E9,2)</f>
        <v>5220.71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108</v>
      </c>
      <c r="D43" s="191">
        <v>114.77</v>
      </c>
      <c r="E43" s="167">
        <f>A43*D43</f>
        <v>114.77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109</v>
      </c>
      <c r="D45" s="191">
        <v>261.93</v>
      </c>
      <c r="E45" s="167">
        <f>A45*D45</f>
        <v>261.93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376.7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1" t="s">
        <v>69</v>
      </c>
      <c r="B48" s="222"/>
      <c r="C48" s="222"/>
      <c r="D48" s="87"/>
      <c r="E48" s="169">
        <f>ROUND(E40+E46,2)</f>
        <v>5597.41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1" t="s">
        <v>39</v>
      </c>
      <c r="B49" s="222"/>
      <c r="C49" s="222"/>
      <c r="D49" s="141">
        <f>'BDI '!C20</f>
        <v>0.28149999999999997</v>
      </c>
      <c r="E49" s="170">
        <f>ROUND(D51*D49,2)</f>
        <v>2193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64</v>
      </c>
      <c r="B51" s="237"/>
      <c r="C51" s="238"/>
      <c r="D51" s="239">
        <f>ROUND(E48/(100%-D49),2)</f>
        <v>7790.41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66</v>
      </c>
      <c r="B52" s="237"/>
      <c r="C52" s="238"/>
      <c r="D52" s="239">
        <f>D51*12</f>
        <v>93484.92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0"/>
      <c r="B54" s="241"/>
      <c r="C54" s="242"/>
      <c r="D54" s="243"/>
      <c r="E54" s="244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8" t="s">
        <v>65</v>
      </c>
      <c r="B55" s="229"/>
      <c r="C55" s="232"/>
      <c r="D55" s="232"/>
      <c r="E55" s="233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0"/>
      <c r="B56" s="231"/>
      <c r="C56" s="234"/>
      <c r="D56" s="234"/>
      <c r="E56" s="235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zoomScale="115" zoomScaleNormal="115" zoomScaleSheetLayoutView="100" workbookViewId="0">
      <selection activeCell="H8" sqref="H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5"/>
      <c r="B1" s="245"/>
      <c r="C1" s="245"/>
      <c r="D1" s="245"/>
      <c r="E1" s="245"/>
      <c r="F1" s="110"/>
    </row>
    <row r="2" spans="1:13" ht="21.75" customHeight="1" x14ac:dyDescent="0.25">
      <c r="A2" s="223" t="s">
        <v>106</v>
      </c>
      <c r="B2" s="224"/>
      <c r="C2" s="224"/>
      <c r="D2" s="224"/>
      <c r="E2" s="225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2</v>
      </c>
      <c r="B7" s="78" t="s">
        <v>71</v>
      </c>
      <c r="C7" s="107" t="s">
        <v>115</v>
      </c>
      <c r="D7" s="191">
        <v>21149.81</v>
      </c>
      <c r="E7" s="167">
        <f t="shared" ref="E7:E9" si="0">A7*D7</f>
        <v>42299.62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38.25" x14ac:dyDescent="0.25">
      <c r="A8" s="162">
        <v>1</v>
      </c>
      <c r="B8" s="78" t="s">
        <v>71</v>
      </c>
      <c r="C8" s="220" t="s">
        <v>116</v>
      </c>
      <c r="D8" s="191">
        <v>12148</v>
      </c>
      <c r="E8" s="167">
        <f>A8*D8</f>
        <v>12148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220" t="s">
        <v>117</v>
      </c>
      <c r="D9" s="191">
        <v>4014</v>
      </c>
      <c r="E9" s="167">
        <f t="shared" si="0"/>
        <v>4014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76"/>
      <c r="B10" s="65"/>
      <c r="C10" s="106"/>
      <c r="D10" s="167"/>
      <c r="E10" s="167"/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56"/>
      <c r="B11" s="57"/>
      <c r="C11" s="188" t="s">
        <v>60</v>
      </c>
      <c r="D11" s="168"/>
      <c r="E11" s="166">
        <f>ROUND(SUM(E7:E10),2)</f>
        <v>58461.62</v>
      </c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186"/>
      <c r="B12" s="187"/>
      <c r="C12" s="83"/>
      <c r="D12" s="84"/>
      <c r="E12" s="85"/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221" t="s">
        <v>60</v>
      </c>
      <c r="B13" s="222"/>
      <c r="C13" s="222"/>
      <c r="D13" s="87"/>
      <c r="E13" s="169">
        <f>E11</f>
        <v>58461.62</v>
      </c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1" t="s">
        <v>39</v>
      </c>
      <c r="B14" s="222"/>
      <c r="C14" s="222"/>
      <c r="D14" s="141">
        <f>'BDI '!C20</f>
        <v>0.28149999999999997</v>
      </c>
      <c r="E14" s="170">
        <f>ROUND(D16*D14,2)</f>
        <v>22904.59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144"/>
      <c r="B15" s="145"/>
      <c r="C15" s="145"/>
      <c r="D15" s="145"/>
      <c r="E15" s="145"/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236" t="s">
        <v>64</v>
      </c>
      <c r="B16" s="237"/>
      <c r="C16" s="238"/>
      <c r="D16" s="239">
        <f>ROUND(E13/(100%-+D14),2)</f>
        <v>81366.210000000006</v>
      </c>
      <c r="E16" s="239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36" t="s">
        <v>66</v>
      </c>
      <c r="B17" s="237"/>
      <c r="C17" s="238"/>
      <c r="D17" s="239">
        <f>D16*12</f>
        <v>976394.52</v>
      </c>
      <c r="E17" s="239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109"/>
      <c r="B18" s="110"/>
      <c r="C18" s="110"/>
      <c r="D18" s="110"/>
      <c r="E18" s="111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240"/>
      <c r="B19" s="241"/>
      <c r="C19" s="242"/>
      <c r="D19" s="243"/>
      <c r="E19" s="244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28"/>
      <c r="B20" s="229"/>
      <c r="C20" s="232"/>
      <c r="D20" s="232"/>
      <c r="E20" s="233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0"/>
      <c r="B21" s="231"/>
      <c r="C21" s="234"/>
      <c r="D21" s="234"/>
      <c r="E21" s="235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B22" s="86"/>
      <c r="D22" s="178"/>
      <c r="E22" s="178"/>
      <c r="F22" s="110"/>
    </row>
    <row r="23" spans="1:14" ht="15" customHeight="1" x14ac:dyDescent="0.25">
      <c r="A23" s="110"/>
      <c r="C23" s="52" t="s">
        <v>96</v>
      </c>
      <c r="E23" s="52"/>
      <c r="F23" s="52"/>
    </row>
    <row r="24" spans="1:14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ht="15" customHeight="1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ht="12.75" customHeight="1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ht="12.75" customHeight="1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F144" s="52"/>
    </row>
  </sheetData>
  <mergeCells count="12">
    <mergeCell ref="A14:C14"/>
    <mergeCell ref="A1:E1"/>
    <mergeCell ref="A2:E2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tabSelected="1" zoomScale="115" zoomScaleNormal="115" zoomScaleSheetLayoutView="115" zoomScalePageLayoutView="70" workbookViewId="0">
      <selection activeCell="I23" sqref="I23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3" t="s">
        <v>113</v>
      </c>
      <c r="B1" s="224"/>
      <c r="C1" s="224"/>
      <c r="D1" s="224"/>
      <c r="E1" s="224"/>
      <c r="F1" s="224"/>
      <c r="G1" s="224"/>
      <c r="H1" s="224"/>
      <c r="I1" s="225"/>
    </row>
    <row r="2" spans="1:10" x14ac:dyDescent="0.25">
      <c r="A2" s="202" t="s">
        <v>74</v>
      </c>
      <c r="B2" s="202" t="s">
        <v>101</v>
      </c>
      <c r="C2" s="249" t="s">
        <v>99</v>
      </c>
      <c r="D2" s="250"/>
      <c r="E2" s="250"/>
      <c r="F2" s="251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2</v>
      </c>
      <c r="C3" s="246" t="str">
        <f>MOTORISTA!C5</f>
        <v>Motorista - mensalista 44 horas semanais</v>
      </c>
      <c r="D3" s="247"/>
      <c r="E3" s="247"/>
      <c r="F3" s="248"/>
      <c r="G3" s="197">
        <f>MOTORISTA!D50</f>
        <v>8447.07</v>
      </c>
      <c r="H3" s="192">
        <f>G3*B3</f>
        <v>16894.14</v>
      </c>
      <c r="I3" s="194">
        <f>H3*12</f>
        <v>202729.68</v>
      </c>
    </row>
    <row r="4" spans="1:10" x14ac:dyDescent="0.25">
      <c r="A4" s="195">
        <v>2</v>
      </c>
      <c r="B4" s="62">
        <v>1</v>
      </c>
      <c r="C4" s="253" t="str">
        <f>'OPERADOR DE FRESA'!C5</f>
        <v>Operador de Fresadora - mensalista 44 horas semanais</v>
      </c>
      <c r="D4" s="253"/>
      <c r="E4" s="253"/>
      <c r="F4" s="253"/>
      <c r="G4" s="197">
        <f>'OPERADOR DE FRESA'!D51</f>
        <v>11797.72</v>
      </c>
      <c r="H4" s="192">
        <f t="shared" ref="H4:H7" si="0">G4*B4</f>
        <v>11797.72</v>
      </c>
      <c r="I4" s="194">
        <f t="shared" ref="I4:I6" si="1">H4*12</f>
        <v>141572.63999999998</v>
      </c>
    </row>
    <row r="5" spans="1:10" x14ac:dyDescent="0.25">
      <c r="A5" s="219">
        <v>3</v>
      </c>
      <c r="B5" s="62">
        <v>1</v>
      </c>
      <c r="C5" s="253" t="str">
        <f>'OPERADOR MINI CARREGADEIRA'!C5</f>
        <v>Operador de Mini Carregadeira - mensalista 44 horas semanais</v>
      </c>
      <c r="D5" s="253"/>
      <c r="E5" s="253"/>
      <c r="F5" s="253"/>
      <c r="G5" s="197">
        <f>'OPERADOR MINI CARREGADEIRA'!D51</f>
        <v>9386.82</v>
      </c>
      <c r="H5" s="192">
        <f t="shared" ref="H5" si="2">G5*B5</f>
        <v>9386.82</v>
      </c>
      <c r="I5" s="194">
        <f t="shared" ref="I5" si="3">H5*12</f>
        <v>112641.84</v>
      </c>
    </row>
    <row r="6" spans="1:10" x14ac:dyDescent="0.25">
      <c r="A6" s="203">
        <v>4</v>
      </c>
      <c r="B6" s="62">
        <v>1</v>
      </c>
      <c r="C6" s="253" t="str">
        <f>AUXILIAR!C5</f>
        <v>Auxiliar de Serviços Gerais mensalista 44 horas semanais</v>
      </c>
      <c r="D6" s="253"/>
      <c r="E6" s="253"/>
      <c r="F6" s="253"/>
      <c r="G6" s="197">
        <f>AUXILIAR!D51</f>
        <v>7790.41</v>
      </c>
      <c r="H6" s="192">
        <f t="shared" si="0"/>
        <v>7790.41</v>
      </c>
      <c r="I6" s="194">
        <f t="shared" si="1"/>
        <v>93484.92</v>
      </c>
    </row>
    <row r="7" spans="1:10" x14ac:dyDescent="0.25">
      <c r="A7" s="62">
        <v>5</v>
      </c>
      <c r="B7" s="62">
        <v>1</v>
      </c>
      <c r="C7" s="253" t="s">
        <v>106</v>
      </c>
      <c r="D7" s="253"/>
      <c r="E7" s="253"/>
      <c r="F7" s="253"/>
      <c r="G7" s="197">
        <f>EQUIPAMENTOS!D16</f>
        <v>81366.210000000006</v>
      </c>
      <c r="H7" s="192">
        <f t="shared" si="0"/>
        <v>81366.210000000006</v>
      </c>
      <c r="I7" s="194">
        <f t="shared" ref="I7" si="4">H7*12</f>
        <v>976394.52</v>
      </c>
    </row>
    <row r="8" spans="1:10" x14ac:dyDescent="0.25">
      <c r="A8" s="62"/>
      <c r="B8" s="62"/>
      <c r="C8" s="252"/>
      <c r="D8" s="252"/>
      <c r="E8" s="252"/>
      <c r="F8" s="252"/>
      <c r="G8" s="196"/>
      <c r="H8" s="193">
        <f>SUM(H3:H7)</f>
        <v>127235.3</v>
      </c>
      <c r="I8" s="194">
        <f>SUM(I3:I7)</f>
        <v>1526823.6</v>
      </c>
    </row>
    <row r="9" spans="1:10" ht="17.25" customHeight="1" x14ac:dyDescent="0.25">
      <c r="I9" s="52"/>
      <c r="J9" s="52"/>
    </row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8">
    <mergeCell ref="C3:F3"/>
    <mergeCell ref="C2:F2"/>
    <mergeCell ref="A1:I1"/>
    <mergeCell ref="C8:F8"/>
    <mergeCell ref="C7:F7"/>
    <mergeCell ref="C4:F4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3" t="s">
        <v>73</v>
      </c>
      <c r="B2" s="263"/>
      <c r="C2" s="26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4" t="s">
        <v>94</v>
      </c>
      <c r="B20" s="265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6"/>
      <c r="B22" s="267"/>
      <c r="C22" s="26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9" t="s">
        <v>95</v>
      </c>
      <c r="B23" s="270"/>
      <c r="C23" s="27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4"/>
      <c r="B24" s="255"/>
      <c r="C24" s="25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4"/>
      <c r="B25" s="255"/>
      <c r="C25" s="25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4"/>
      <c r="B26" s="255"/>
      <c r="C26" s="25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4"/>
      <c r="B27" s="255"/>
      <c r="C27" s="25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7"/>
      <c r="B28" s="258"/>
      <c r="C28" s="25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0"/>
      <c r="B29" s="261"/>
      <c r="C29" s="26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13" t="s">
        <v>49</v>
      </c>
      <c r="B1" s="313"/>
      <c r="C1" s="313"/>
      <c r="D1" s="313"/>
      <c r="E1" s="313"/>
      <c r="F1" s="313"/>
      <c r="G1" s="313"/>
      <c r="H1" s="313"/>
      <c r="I1" s="313"/>
      <c r="J1" s="313"/>
      <c r="K1" s="29"/>
    </row>
    <row r="2" spans="1:13" x14ac:dyDescent="0.25">
      <c r="A2" s="314" t="s">
        <v>46</v>
      </c>
      <c r="B2" s="314"/>
      <c r="C2" s="314"/>
      <c r="D2" s="314"/>
      <c r="E2" s="314"/>
      <c r="F2" s="314"/>
      <c r="G2" s="314"/>
      <c r="H2" s="314"/>
      <c r="I2" s="314"/>
      <c r="J2" s="314"/>
      <c r="K2" s="30"/>
    </row>
    <row r="3" spans="1:13" ht="45" x14ac:dyDescent="0.25">
      <c r="A3" s="1" t="s">
        <v>0</v>
      </c>
      <c r="B3" s="315" t="s">
        <v>1</v>
      </c>
      <c r="C3" s="316"/>
      <c r="D3" s="316"/>
      <c r="E3" s="31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8" t="s">
        <v>16</v>
      </c>
      <c r="C4" s="318"/>
      <c r="D4" s="318"/>
      <c r="E4" s="31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9" t="s">
        <v>47</v>
      </c>
      <c r="C5" s="320"/>
      <c r="D5" s="320"/>
      <c r="E5" s="32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9" t="s">
        <v>50</v>
      </c>
      <c r="C6" s="320"/>
      <c r="D6" s="320"/>
      <c r="E6" s="32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9" t="s">
        <v>51</v>
      </c>
      <c r="C7" s="280"/>
      <c r="D7" s="280"/>
      <c r="E7" s="28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9" t="s">
        <v>52</v>
      </c>
      <c r="C8" s="280"/>
      <c r="D8" s="280"/>
      <c r="E8" s="28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9" t="s">
        <v>53</v>
      </c>
      <c r="C9" s="280"/>
      <c r="D9" s="280"/>
      <c r="E9" s="28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9" t="s">
        <v>48</v>
      </c>
      <c r="C10" s="280"/>
      <c r="D10" s="280"/>
      <c r="E10" s="28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9" t="s">
        <v>54</v>
      </c>
      <c r="C11" s="280"/>
      <c r="D11" s="280"/>
      <c r="E11" s="28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6"/>
      <c r="C12" s="287"/>
      <c r="D12" s="287"/>
      <c r="E12" s="28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6"/>
      <c r="C13" s="287"/>
      <c r="D13" s="287"/>
      <c r="E13" s="288"/>
      <c r="F13" s="5"/>
      <c r="G13" s="16"/>
      <c r="H13" s="16"/>
      <c r="I13" s="16"/>
      <c r="J13" s="16"/>
      <c r="K13" s="39"/>
    </row>
    <row r="14" spans="1:13" x14ac:dyDescent="0.25">
      <c r="A14" s="5"/>
      <c r="B14" s="312"/>
      <c r="C14" s="312"/>
      <c r="D14" s="312"/>
      <c r="E14" s="312"/>
      <c r="F14" s="1"/>
      <c r="G14" s="14"/>
      <c r="H14" s="14"/>
      <c r="I14" s="15"/>
      <c r="J14" s="16"/>
      <c r="K14" s="31"/>
    </row>
    <row r="15" spans="1:13" x14ac:dyDescent="0.25">
      <c r="A15" s="1"/>
      <c r="B15" s="283" t="s">
        <v>2</v>
      </c>
      <c r="C15" s="283"/>
      <c r="D15" s="283"/>
      <c r="E15" s="28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11" t="s">
        <v>17</v>
      </c>
      <c r="C16" s="311"/>
      <c r="D16" s="311"/>
      <c r="E16" s="31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10" t="s">
        <v>18</v>
      </c>
      <c r="C17" s="310"/>
      <c r="D17" s="310"/>
      <c r="E17" s="31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10" t="s">
        <v>19</v>
      </c>
      <c r="C18" s="310"/>
      <c r="D18" s="310"/>
      <c r="E18" s="31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10" t="s">
        <v>20</v>
      </c>
      <c r="C19" s="310"/>
      <c r="D19" s="310"/>
      <c r="E19" s="31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10" t="s">
        <v>21</v>
      </c>
      <c r="C20" s="310"/>
      <c r="D20" s="310"/>
      <c r="E20" s="31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10" t="s">
        <v>22</v>
      </c>
      <c r="C21" s="310"/>
      <c r="D21" s="310"/>
      <c r="E21" s="31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10" t="s">
        <v>23</v>
      </c>
      <c r="C22" s="310"/>
      <c r="D22" s="310"/>
      <c r="E22" s="31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04" t="s">
        <v>14</v>
      </c>
      <c r="C23" s="305"/>
      <c r="D23" s="305"/>
      <c r="E23" s="30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8" t="s">
        <v>3</v>
      </c>
      <c r="C24" s="299"/>
      <c r="D24" s="299"/>
      <c r="E24" s="30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7" t="s">
        <v>4</v>
      </c>
      <c r="C25" s="308"/>
      <c r="D25" s="308"/>
      <c r="E25" s="309"/>
      <c r="F25" s="1"/>
      <c r="G25" s="19"/>
      <c r="H25" s="19"/>
      <c r="I25" s="14"/>
      <c r="J25" s="16"/>
      <c r="K25" s="39"/>
    </row>
    <row r="26" spans="1:14" x14ac:dyDescent="0.25">
      <c r="A26" s="1"/>
      <c r="B26" s="304" t="s">
        <v>25</v>
      </c>
      <c r="C26" s="305"/>
      <c r="D26" s="305"/>
      <c r="E26" s="30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04" t="s">
        <v>24</v>
      </c>
      <c r="C27" s="305"/>
      <c r="D27" s="305"/>
      <c r="E27" s="30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04" t="s">
        <v>26</v>
      </c>
      <c r="C28" s="305"/>
      <c r="D28" s="305"/>
      <c r="E28" s="30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04" t="s">
        <v>27</v>
      </c>
      <c r="C29" s="305"/>
      <c r="D29" s="305"/>
      <c r="E29" s="30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04" t="s">
        <v>28</v>
      </c>
      <c r="C30" s="305"/>
      <c r="D30" s="305"/>
      <c r="E30" s="30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04" t="s">
        <v>29</v>
      </c>
      <c r="C31" s="305"/>
      <c r="D31" s="305"/>
      <c r="E31" s="30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04" t="s">
        <v>30</v>
      </c>
      <c r="C32" s="305"/>
      <c r="D32" s="305"/>
      <c r="E32" s="30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04" t="s">
        <v>31</v>
      </c>
      <c r="C33" s="305"/>
      <c r="D33" s="305"/>
      <c r="E33" s="30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04" t="s">
        <v>32</v>
      </c>
      <c r="C34" s="305"/>
      <c r="D34" s="305"/>
      <c r="E34" s="30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04" t="s">
        <v>33</v>
      </c>
      <c r="C35" s="305"/>
      <c r="D35" s="305"/>
      <c r="E35" s="30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04" t="s">
        <v>34</v>
      </c>
      <c r="C36" s="305"/>
      <c r="D36" s="305"/>
      <c r="E36" s="30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04" t="s">
        <v>35</v>
      </c>
      <c r="C37" s="305"/>
      <c r="D37" s="305"/>
      <c r="E37" s="30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6"/>
      <c r="C38" s="287"/>
      <c r="D38" s="287"/>
      <c r="E38" s="288"/>
      <c r="F38" s="10"/>
      <c r="G38" s="19"/>
      <c r="H38" s="19"/>
      <c r="I38" s="15"/>
      <c r="J38" s="16"/>
      <c r="K38" s="39"/>
    </row>
    <row r="39" spans="1:13" x14ac:dyDescent="0.25">
      <c r="A39" s="11"/>
      <c r="B39" s="286"/>
      <c r="C39" s="287"/>
      <c r="D39" s="287"/>
      <c r="E39" s="28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9" t="s">
        <v>36</v>
      </c>
      <c r="C40" s="280"/>
      <c r="D40" s="280"/>
      <c r="E40" s="28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9" t="s">
        <v>37</v>
      </c>
      <c r="C41" s="280"/>
      <c r="D41" s="280"/>
      <c r="E41" s="28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9"/>
      <c r="C42" s="280"/>
      <c r="D42" s="280"/>
      <c r="E42" s="281"/>
      <c r="F42" s="6"/>
      <c r="G42" s="19"/>
      <c r="H42" s="19"/>
      <c r="I42" s="14"/>
      <c r="J42" s="16"/>
      <c r="K42" s="31"/>
    </row>
    <row r="43" spans="1:13" x14ac:dyDescent="0.25">
      <c r="A43" s="47"/>
      <c r="B43" s="298" t="s">
        <v>5</v>
      </c>
      <c r="C43" s="299"/>
      <c r="D43" s="299"/>
      <c r="E43" s="30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1" t="s">
        <v>6</v>
      </c>
      <c r="C44" s="302"/>
      <c r="D44" s="302"/>
      <c r="E44" s="30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9" t="s">
        <v>7</v>
      </c>
      <c r="C46" s="290"/>
      <c r="D46" s="290"/>
      <c r="E46" s="29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2" t="s">
        <v>55</v>
      </c>
      <c r="C47" s="293"/>
      <c r="D47" s="293"/>
      <c r="E47" s="29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2" t="s">
        <v>56</v>
      </c>
      <c r="C48" s="293"/>
      <c r="D48" s="293"/>
      <c r="E48" s="29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2" t="s">
        <v>58</v>
      </c>
      <c r="C49" s="293"/>
      <c r="D49" s="293"/>
      <c r="E49" s="29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2" t="s">
        <v>59</v>
      </c>
      <c r="C50" s="293"/>
      <c r="D50" s="293"/>
      <c r="E50" s="29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2" t="s">
        <v>57</v>
      </c>
      <c r="C51" s="293"/>
      <c r="D51" s="293"/>
      <c r="E51" s="29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5" t="s">
        <v>40</v>
      </c>
      <c r="C52" s="296"/>
      <c r="D52" s="296"/>
      <c r="E52" s="29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8" t="s">
        <v>12</v>
      </c>
      <c r="C53" s="299"/>
      <c r="D53" s="299"/>
      <c r="E53" s="30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9"/>
      <c r="C55" s="290"/>
      <c r="D55" s="290"/>
      <c r="E55" s="29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6"/>
      <c r="C56" s="287"/>
      <c r="D56" s="287"/>
      <c r="E56" s="28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73" t="s">
        <v>39</v>
      </c>
      <c r="C57" s="274"/>
      <c r="D57" s="274"/>
      <c r="E57" s="27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6" t="s">
        <v>8</v>
      </c>
      <c r="C58" s="277"/>
      <c r="D58" s="277"/>
      <c r="E58" s="27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6" t="s">
        <v>43</v>
      </c>
      <c r="C59" s="277"/>
      <c r="D59" s="277"/>
      <c r="E59" s="27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6" t="s">
        <v>44</v>
      </c>
      <c r="C60" s="277"/>
      <c r="D60" s="277"/>
      <c r="E60" s="27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9" t="s">
        <v>9</v>
      </c>
      <c r="C61" s="280"/>
      <c r="D61" s="280"/>
      <c r="E61" s="28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9" t="s">
        <v>10</v>
      </c>
      <c r="C62" s="280"/>
      <c r="D62" s="280"/>
      <c r="E62" s="28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82" t="s">
        <v>11</v>
      </c>
      <c r="C63" s="282"/>
      <c r="D63" s="282"/>
      <c r="E63" s="28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3" t="s">
        <v>15</v>
      </c>
      <c r="C64" s="283"/>
      <c r="D64" s="283"/>
      <c r="E64" s="28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84" t="s">
        <v>42</v>
      </c>
      <c r="C65" s="284"/>
      <c r="D65" s="284"/>
      <c r="E65" s="284"/>
      <c r="F65" s="8"/>
      <c r="G65" s="49"/>
      <c r="H65" s="49"/>
      <c r="I65" s="285">
        <f>J55+J64</f>
        <v>36486.401261332285</v>
      </c>
      <c r="J65" s="28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72" t="s">
        <v>41</v>
      </c>
      <c r="C67" s="272"/>
      <c r="D67" s="272"/>
      <c r="E67" s="272"/>
      <c r="F67" s="272"/>
      <c r="G67" s="272"/>
      <c r="H67" s="272"/>
      <c r="L67" s="38"/>
    </row>
    <row r="68" spans="1:13" x14ac:dyDescent="0.25">
      <c r="B68" s="272"/>
      <c r="C68" s="272"/>
      <c r="D68" s="272"/>
      <c r="E68" s="272"/>
      <c r="F68" s="272"/>
      <c r="G68" s="272"/>
      <c r="H68" s="27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MOTORISTA</vt:lpstr>
      <vt:lpstr>OPERADOR DE FRESA</vt:lpstr>
      <vt:lpstr>OPERADOR MINI CARREGADEIRA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EQUIPAMENTOS!Area_de_impressao</vt:lpstr>
      <vt:lpstr>MOTORISTA!Area_de_impressao</vt:lpstr>
      <vt:lpstr>'OPERADOR DE FRESA'!Area_de_impressao</vt:lpstr>
      <vt:lpstr>'OPERADOR MINI CARREGADEIRA'!Area_de_impressao</vt:lpstr>
      <vt:lpstr>TOTAL!Area_de_impressao</vt:lpstr>
      <vt:lpstr>EQUIPAMENTOS!Titulos_de_impressao</vt:lpstr>
      <vt:lpstr>MOTORISTA!Titulos_de_impressao</vt:lpstr>
      <vt:lpstr>'OPERADOR DE FRESA'!Titulos_de_impressao</vt:lpstr>
      <vt:lpstr>'OPERADOR MINI CARREGADEIRA'!Titulos_de_impressao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2026-02-23T12:05:55Z</cp:lastPrinted>
  <dcterms:created xsi:type="dcterms:W3CDTF">2009-01-14T09:55:45Z</dcterms:created>
  <dcterms:modified xsi:type="dcterms:W3CDTF">2026-02-24T12:05:31Z</dcterms:modified>
</cp:coreProperties>
</file>