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24-2026 - MÃO DE OBRA - APOIO OPERAÇÃO RECOMEÇO\"/>
    </mc:Choice>
  </mc:AlternateContent>
  <bookViews>
    <workbookView xWindow="0" yWindow="0" windowWidth="28800" windowHeight="12300" tabRatio="663" activeTab="2"/>
  </bookViews>
  <sheets>
    <sheet name="ENCARREGADO" sheetId="31" r:id="rId1"/>
    <sheet name="CARPINTEIRO" sheetId="35" r:id="rId2"/>
    <sheet name="PEDREIRO" sheetId="40" r:id="rId3"/>
    <sheet name="AUXILIAR" sheetId="39" r:id="rId4"/>
    <sheet name="EQUIPAMENTOS" sheetId="33" r:id="rId5"/>
    <sheet name="TOTAL" sheetId="34" r:id="rId6"/>
    <sheet name="BDI " sheetId="30" r:id="rId7"/>
    <sheet name="CONS. URB. - PRAÇAS E PARQUES" sheetId="2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I" localSheetId="6">#REF!</definedName>
    <definedName name="\I" localSheetId="1">#REF!</definedName>
    <definedName name="\I" localSheetId="0">#REF!</definedName>
    <definedName name="\I" localSheetId="4">#REF!</definedName>
    <definedName name="\I" localSheetId="2">#REF!</definedName>
    <definedName name="\I" localSheetId="5">#REF!</definedName>
    <definedName name="\I">#REF!</definedName>
    <definedName name="\S" localSheetId="6">[1]COMPOS1!#REF!</definedName>
    <definedName name="\S" localSheetId="1">[1]COMPOS1!#REF!</definedName>
    <definedName name="\S" localSheetId="0">[1]COMPOS1!#REF!</definedName>
    <definedName name="\S" localSheetId="4">[1]COMPOS1!#REF!</definedName>
    <definedName name="\S" localSheetId="2">[1]COMPOS1!#REF!</definedName>
    <definedName name="\S" localSheetId="5">[1]COMPOS1!#REF!</definedName>
    <definedName name="\S">[1]COMPOS1!#REF!</definedName>
    <definedName name="_01_09_96" localSheetId="6">#REF!</definedName>
    <definedName name="_01_09_96" localSheetId="1">#REF!</definedName>
    <definedName name="_01_09_96" localSheetId="0">#REF!</definedName>
    <definedName name="_01_09_96" localSheetId="4">#REF!</definedName>
    <definedName name="_01_09_96" localSheetId="2">#REF!</definedName>
    <definedName name="_01_09_96" localSheetId="5">#REF!</definedName>
    <definedName name="_01_09_96">#REF!</definedName>
    <definedName name="_PL1" localSheetId="6">#REF!</definedName>
    <definedName name="_PL1" localSheetId="1">#REF!</definedName>
    <definedName name="_PL1" localSheetId="0">#REF!</definedName>
    <definedName name="_PL1" localSheetId="4">#REF!</definedName>
    <definedName name="_PL1" localSheetId="2">#REF!</definedName>
    <definedName name="_PL1" localSheetId="5">#REF!</definedName>
    <definedName name="_PL1">#REF!</definedName>
    <definedName name="A" localSheetId="6">#REF!</definedName>
    <definedName name="a" localSheetId="1">#REF!</definedName>
    <definedName name="a" localSheetId="0">#REF!</definedName>
    <definedName name="a" localSheetId="4">#REF!</definedName>
    <definedName name="a" localSheetId="2">#REF!</definedName>
    <definedName name="a" localSheetId="5">#REF!</definedName>
    <definedName name="a">#REF!</definedName>
    <definedName name="A_2">NA()</definedName>
    <definedName name="AA" localSheetId="6">'BDI '!AA</definedName>
    <definedName name="AA">#N/A</definedName>
    <definedName name="AAAAA" localSheetId="6">'BDI '!AAAAA</definedName>
    <definedName name="AAAAA">#N/A</definedName>
    <definedName name="AFDD" localSheetId="6">'BDI '!AFDD</definedName>
    <definedName name="AFDD">#N/A</definedName>
    <definedName name="ALTA" localSheetId="6">'[2]PRO-08'!#REF!</definedName>
    <definedName name="ALTA" localSheetId="1">'[2]PRO-08'!#REF!</definedName>
    <definedName name="ALTA" localSheetId="0">'[2]PRO-08'!#REF!</definedName>
    <definedName name="ALTA" localSheetId="4">'[2]PRO-08'!#REF!</definedName>
    <definedName name="ALTA" localSheetId="2">'[2]PRO-08'!#REF!</definedName>
    <definedName name="ALTA" localSheetId="5">'[2]PRO-08'!#REF!</definedName>
    <definedName name="ALTA">'[2]PRO-08'!#REF!</definedName>
    <definedName name="amarela" localSheetId="6">#REF!</definedName>
    <definedName name="amarela" localSheetId="1">#REF!</definedName>
    <definedName name="amarela" localSheetId="0">#REF!</definedName>
    <definedName name="amarela" localSheetId="4">#REF!</definedName>
    <definedName name="amarela" localSheetId="2">#REF!</definedName>
    <definedName name="amarela" localSheetId="5">#REF!</definedName>
    <definedName name="amarela">#REF!</definedName>
    <definedName name="ar" localSheetId="6">#REF!</definedName>
    <definedName name="ar" localSheetId="1">#REF!</definedName>
    <definedName name="ar" localSheetId="0">#REF!</definedName>
    <definedName name="ar" localSheetId="4">#REF!</definedName>
    <definedName name="ar" localSheetId="2">#REF!</definedName>
    <definedName name="ar" localSheetId="5">#REF!</definedName>
    <definedName name="ar">#REF!</definedName>
    <definedName name="_xlnm.Print_Area" localSheetId="3">AUXILIAR!$A$1:$E$58</definedName>
    <definedName name="_xlnm.Print_Area" localSheetId="6">'BDI '!$A$1:$C$29</definedName>
    <definedName name="_xlnm.Print_Area" localSheetId="1">CARPINTEIRO!$A$1:$E$59</definedName>
    <definedName name="_xlnm.Print_Area" localSheetId="7">'CONS. URB. - PRAÇAS E PARQUES'!$A$1:$J$68</definedName>
    <definedName name="_xlnm.Print_Area" localSheetId="0">ENCARREGADO!$A$1:$E$58</definedName>
    <definedName name="_xlnm.Print_Area" localSheetId="4">EQUIPAMENTOS!$A$1:$E$22</definedName>
    <definedName name="_xlnm.Print_Area" localSheetId="2">PEDREIRO!$A$1:$E$59</definedName>
    <definedName name="_xlnm.Print_Area" localSheetId="5">TOTAL!$A$1:$I$8</definedName>
    <definedName name="ASP" localSheetId="6">#REF!</definedName>
    <definedName name="ASP" localSheetId="1">#REF!</definedName>
    <definedName name="ASP" localSheetId="0">#REF!</definedName>
    <definedName name="ASP" localSheetId="4">#REF!</definedName>
    <definedName name="ASP" localSheetId="2">#REF!</definedName>
    <definedName name="ASP" localSheetId="5">#REF!</definedName>
    <definedName name="ASP">#REF!</definedName>
    <definedName name="Aut_original" localSheetId="6">[3]PROJETO!#REF!</definedName>
    <definedName name="Aut_original" localSheetId="1">[3]PROJETO!#REF!</definedName>
    <definedName name="Aut_original" localSheetId="0">[3]PROJETO!#REF!</definedName>
    <definedName name="Aut_original" localSheetId="4">[3]PROJETO!#REF!</definedName>
    <definedName name="Aut_original" localSheetId="2">[3]PROJETO!#REF!</definedName>
    <definedName name="Aut_original" localSheetId="5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4">[4]RESUMO_AUT1!#REF!</definedName>
    <definedName name="Aut_resumo" localSheetId="2">[4]RESUMO_AUT1!#REF!</definedName>
    <definedName name="Aut_resumo" localSheetId="5">[4]RESUMO_AUT1!#REF!</definedName>
    <definedName name="Aut_resumo">[4]RESUMO_AUT1!#REF!</definedName>
    <definedName name="AVC" localSheetId="6">'BDI '!AVC</definedName>
    <definedName name="AVC">#N/A</definedName>
    <definedName name="azul" localSheetId="6">#REF!</definedName>
    <definedName name="azul" localSheetId="1">#REF!</definedName>
    <definedName name="azul" localSheetId="0">#REF!</definedName>
    <definedName name="azul" localSheetId="4">#REF!</definedName>
    <definedName name="azul" localSheetId="2">#REF!</definedName>
    <definedName name="azul" localSheetId="5">#REF!</definedName>
    <definedName name="azul">#REF!</definedName>
    <definedName name="AZULSINAL" localSheetId="6">#REF!</definedName>
    <definedName name="AZULSINAL" localSheetId="1">#REF!</definedName>
    <definedName name="AZULSINAL" localSheetId="0">#REF!</definedName>
    <definedName name="AZULSINAL" localSheetId="4">#REF!</definedName>
    <definedName name="AZULSINAL" localSheetId="2">#REF!</definedName>
    <definedName name="AZULSINAL" localSheetId="5">#REF!</definedName>
    <definedName name="AZULSINAL">#REF!</definedName>
    <definedName name="_xlnm.Database" localSheetId="6">#REF!</definedName>
    <definedName name="_xlnm.Database" localSheetId="1">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5">#REF!</definedName>
    <definedName name="_xlnm.Database">#REF!</definedName>
    <definedName name="BDI" localSheetId="1">#REF!</definedName>
    <definedName name="BDI" localSheetId="0">#REF!</definedName>
    <definedName name="BDI" localSheetId="4">#REF!</definedName>
    <definedName name="BDI" localSheetId="2">#REF!</definedName>
    <definedName name="BDI" localSheetId="5">#REF!</definedName>
    <definedName name="BDI">#REF!</definedName>
    <definedName name="BG" localSheetId="1">#REF!</definedName>
    <definedName name="BG" localSheetId="0">#REF!</definedName>
    <definedName name="BG" localSheetId="4">#REF!</definedName>
    <definedName name="BG" localSheetId="2">#REF!</definedName>
    <definedName name="BG" localSheetId="5">#REF!</definedName>
    <definedName name="BG">#REF!</definedName>
    <definedName name="BGU" localSheetId="1">#REF!</definedName>
    <definedName name="BGU" localSheetId="0">#REF!</definedName>
    <definedName name="BGU" localSheetId="4">#REF!</definedName>
    <definedName name="BGU" localSheetId="2">#REF!</definedName>
    <definedName name="BGU" localSheetId="5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4">#REF!</definedName>
    <definedName name="BuiltIn_Print_Area" localSheetId="2">#REF!</definedName>
    <definedName name="BuiltIn_Print_Area" localSheetId="5">#REF!</definedName>
    <definedName name="BuiltIn_Print_Area">#REF!</definedName>
    <definedName name="CBU" localSheetId="1">#REF!</definedName>
    <definedName name="CBU" localSheetId="0">#REF!</definedName>
    <definedName name="CBU" localSheetId="4">#REF!</definedName>
    <definedName name="CBU" localSheetId="2">#REF!</definedName>
    <definedName name="CBU" localSheetId="5">#REF!</definedName>
    <definedName name="CBU">#REF!</definedName>
    <definedName name="CBUII" localSheetId="1">#REF!</definedName>
    <definedName name="CBUII" localSheetId="0">#REF!</definedName>
    <definedName name="CBUII" localSheetId="4">#REF!</definedName>
    <definedName name="CBUII" localSheetId="2">#REF!</definedName>
    <definedName name="CBUII" localSheetId="5">#REF!</definedName>
    <definedName name="CBUII">#REF!</definedName>
    <definedName name="CBUQB" localSheetId="1">#REF!</definedName>
    <definedName name="CBUQB" localSheetId="0">#REF!</definedName>
    <definedName name="CBUQB" localSheetId="4">#REF!</definedName>
    <definedName name="CBUQB" localSheetId="2">#REF!</definedName>
    <definedName name="CBUQB" localSheetId="5">#REF!</definedName>
    <definedName name="CBUQB">#REF!</definedName>
    <definedName name="CBUQc" localSheetId="1">#REF!</definedName>
    <definedName name="CBUQc" localSheetId="0">#REF!</definedName>
    <definedName name="CBUQc" localSheetId="4">#REF!</definedName>
    <definedName name="CBUQc" localSheetId="2">#REF!</definedName>
    <definedName name="CBUQc" localSheetId="5">#REF!</definedName>
    <definedName name="CBUQc">#REF!</definedName>
    <definedName name="CPAV" localSheetId="1">#REF!</definedName>
    <definedName name="CPAV" localSheetId="0">#REF!</definedName>
    <definedName name="CPAV" localSheetId="4">#REF!</definedName>
    <definedName name="CPAV" localSheetId="2">#REF!</definedName>
    <definedName name="CPAV" localSheetId="5">#REF!</definedName>
    <definedName name="CPAV">#REF!</definedName>
    <definedName name="d" localSheetId="1">#REF!</definedName>
    <definedName name="d" localSheetId="0">#REF!</definedName>
    <definedName name="d" localSheetId="4">#REF!</definedName>
    <definedName name="d" localSheetId="2">#REF!</definedName>
    <definedName name="d" localSheetId="5">#REF!</definedName>
    <definedName name="d">#REF!</definedName>
    <definedName name="da" localSheetId="6">'BDI '!da</definedName>
    <definedName name="da">#N/A</definedName>
    <definedName name="dadinho" localSheetId="6">#REF!</definedName>
    <definedName name="dadinho" localSheetId="1">#REF!</definedName>
    <definedName name="dadinho" localSheetId="0">#REF!</definedName>
    <definedName name="dadinho" localSheetId="4">#REF!</definedName>
    <definedName name="dadinho" localSheetId="2">#REF!</definedName>
    <definedName name="dadinho" localSheetId="5">#REF!</definedName>
    <definedName name="dadinho">#REF!</definedName>
    <definedName name="DADOS" localSheetId="6">#REF!</definedName>
    <definedName name="DADOS" localSheetId="1">#REF!</definedName>
    <definedName name="DADOS" localSheetId="0">#REF!</definedName>
    <definedName name="DADOS" localSheetId="4">#REF!</definedName>
    <definedName name="DADOS" localSheetId="2">#REF!</definedName>
    <definedName name="DADOS" localSheetId="5">#REF!</definedName>
    <definedName name="DADOS">#REF!</definedName>
    <definedName name="Data_Final" localSheetId="6">#REF!</definedName>
    <definedName name="Data_Final" localSheetId="1">#REF!</definedName>
    <definedName name="Data_Final" localSheetId="0">#REF!</definedName>
    <definedName name="Data_Final" localSheetId="4">#REF!</definedName>
    <definedName name="Data_Final" localSheetId="2">#REF!</definedName>
    <definedName name="Data_Final" localSheetId="5">#REF!</definedName>
    <definedName name="Data_Final">#REF!</definedName>
    <definedName name="Data_Início" localSheetId="1">#REF!</definedName>
    <definedName name="Data_Início" localSheetId="0">#REF!</definedName>
    <definedName name="Data_Início" localSheetId="4">#REF!</definedName>
    <definedName name="Data_Início" localSheetId="2">#REF!</definedName>
    <definedName name="Data_Início" localSheetId="5">#REF!</definedName>
    <definedName name="Data_Início">#REF!</definedName>
    <definedName name="daV" localSheetId="6">'BDI '!daV</definedName>
    <definedName name="daV">#N/A</definedName>
    <definedName name="daVIDSON" localSheetId="6">'BDI '!daVIDSON</definedName>
    <definedName name="daVIDSON">#N/A</definedName>
    <definedName name="DGA" localSheetId="6">'[2]PRO-08'!#REF!</definedName>
    <definedName name="DGA" localSheetId="1">'[2]PRO-08'!#REF!</definedName>
    <definedName name="DGA" localSheetId="0">'[2]PRO-08'!#REF!</definedName>
    <definedName name="DGA" localSheetId="4">'[2]PRO-08'!#REF!</definedName>
    <definedName name="DGA" localSheetId="2">'[2]PRO-08'!#REF!</definedName>
    <definedName name="DGA" localSheetId="5">'[2]PRO-08'!#REF!</definedName>
    <definedName name="DGA">'[2]PRO-08'!#REF!</definedName>
    <definedName name="DIST" localSheetId="6">#REF!</definedName>
    <definedName name="DIST" localSheetId="1">#REF!</definedName>
    <definedName name="DIST" localSheetId="0">#REF!</definedName>
    <definedName name="DIST" localSheetId="4">#REF!</definedName>
    <definedName name="DIST" localSheetId="2">#REF!</definedName>
    <definedName name="DIST" localSheetId="5">#REF!</definedName>
    <definedName name="DIST">#REF!</definedName>
    <definedName name="DIST1" localSheetId="6">#REF!</definedName>
    <definedName name="DIST1" localSheetId="1">#REF!</definedName>
    <definedName name="DIST1" localSheetId="0">#REF!</definedName>
    <definedName name="DIST1" localSheetId="4">#REF!</definedName>
    <definedName name="DIST1" localSheetId="2">#REF!</definedName>
    <definedName name="DIST1" localSheetId="5">#REF!</definedName>
    <definedName name="DIST1">#REF!</definedName>
    <definedName name="DIST10" localSheetId="6">#REF!</definedName>
    <definedName name="DIST10" localSheetId="1">#REF!</definedName>
    <definedName name="DIST10" localSheetId="0">#REF!</definedName>
    <definedName name="DIST10" localSheetId="4">#REF!</definedName>
    <definedName name="DIST10" localSheetId="2">#REF!</definedName>
    <definedName name="DIST10" localSheetId="5">#REF!</definedName>
    <definedName name="DIST10">#REF!</definedName>
    <definedName name="DIST2" localSheetId="1">#REF!</definedName>
    <definedName name="DIST2" localSheetId="0">#REF!</definedName>
    <definedName name="DIST2" localSheetId="4">#REF!</definedName>
    <definedName name="DIST2" localSheetId="2">#REF!</definedName>
    <definedName name="DIST2" localSheetId="5">#REF!</definedName>
    <definedName name="DIST2">#REF!</definedName>
    <definedName name="DJ" localSheetId="1">#REF!</definedName>
    <definedName name="DJ" localSheetId="0">#REF!</definedName>
    <definedName name="DJ" localSheetId="4">#REF!</definedName>
    <definedName name="DJ" localSheetId="2">#REF!</definedName>
    <definedName name="DJ" localSheetId="5">#REF!</definedName>
    <definedName name="DJ">#REF!</definedName>
    <definedName name="ECJ" localSheetId="1">#REF!</definedName>
    <definedName name="ECJ" localSheetId="0">#REF!</definedName>
    <definedName name="ECJ" localSheetId="4">#REF!</definedName>
    <definedName name="ECJ" localSheetId="2">#REF!</definedName>
    <definedName name="ECJ" localSheetId="5">#REF!</definedName>
    <definedName name="ECJ">#REF!</definedName>
    <definedName name="EJ" localSheetId="1">#REF!</definedName>
    <definedName name="EJ" localSheetId="0">#REF!</definedName>
    <definedName name="EJ" localSheetId="4">#REF!</definedName>
    <definedName name="EJ" localSheetId="2">#REF!</definedName>
    <definedName name="EJ" localSheetId="5">#REF!</definedName>
    <definedName name="EJ">#REF!</definedName>
    <definedName name="ÉServiço">[5]BM!$E1&lt;&gt;""</definedName>
    <definedName name="EXA" localSheetId="6">'[2]PRO-08'!#REF!</definedName>
    <definedName name="EXA" localSheetId="1">'[2]PRO-08'!#REF!</definedName>
    <definedName name="EXA" localSheetId="0">'[2]PRO-08'!#REF!</definedName>
    <definedName name="EXA" localSheetId="4">'[2]PRO-08'!#REF!</definedName>
    <definedName name="EXA" localSheetId="2">'[2]PRO-08'!#REF!</definedName>
    <definedName name="EXA" localSheetId="5">'[2]PRO-08'!#REF!</definedName>
    <definedName name="EXA">'[2]PRO-08'!#REF!</definedName>
    <definedName name="Excel_BuiltIn_Print_Area_4" localSheetId="6">#REF!</definedName>
    <definedName name="Excel_BuiltIn_Print_Area_4" localSheetId="1">#REF!</definedName>
    <definedName name="Excel_BuiltIn_Print_Area_4" localSheetId="0">#REF!</definedName>
    <definedName name="Excel_BuiltIn_Print_Area_4" localSheetId="4">#REF!</definedName>
    <definedName name="Excel_BuiltIn_Print_Area_4" localSheetId="2">#REF!</definedName>
    <definedName name="Excel_BuiltIn_Print_Area_4" localSheetId="5">#REF!</definedName>
    <definedName name="Excel_BuiltIn_Print_Area_4">#REF!</definedName>
    <definedName name="Extenso" localSheetId="6">'BDI '!Extenso</definedName>
    <definedName name="Extenso">#N/A</definedName>
    <definedName name="fc1a" localSheetId="6">'[2]PRO-08'!#REF!</definedName>
    <definedName name="fc1a" localSheetId="1">'[2]PRO-08'!#REF!</definedName>
    <definedName name="fc1a" localSheetId="0">'[2]PRO-08'!#REF!</definedName>
    <definedName name="fc1a" localSheetId="4">'[2]PRO-08'!#REF!</definedName>
    <definedName name="fc1a" localSheetId="2">'[2]PRO-08'!#REF!</definedName>
    <definedName name="fc1a" localSheetId="5">'[2]PRO-08'!#REF!</definedName>
    <definedName name="fc1a">'[2]PRO-08'!#REF!</definedName>
    <definedName name="FC2A" localSheetId="6">'[2]PRO-08'!#REF!</definedName>
    <definedName name="FC2A" localSheetId="1">'[2]PRO-08'!#REF!</definedName>
    <definedName name="FC2A" localSheetId="0">'[2]PRO-08'!#REF!</definedName>
    <definedName name="FC2A" localSheetId="4">'[2]PRO-08'!#REF!</definedName>
    <definedName name="FC2A" localSheetId="2">'[2]PRO-08'!#REF!</definedName>
    <definedName name="FC2A" localSheetId="5">'[2]PRO-08'!#REF!</definedName>
    <definedName name="FC2A">'[2]PRO-08'!#REF!</definedName>
    <definedName name="FC3A" localSheetId="6">'[2]PRO-08'!#REF!</definedName>
    <definedName name="FC3A" localSheetId="1">'[2]PRO-08'!#REF!</definedName>
    <definedName name="FC3A" localSheetId="0">'[2]PRO-08'!#REF!</definedName>
    <definedName name="FC3A" localSheetId="4">'[2]PRO-08'!#REF!</definedName>
    <definedName name="FC3A" localSheetId="2">'[2]PRO-08'!#REF!</definedName>
    <definedName name="FC3A" localSheetId="5">'[2]PRO-08'!#REF!</definedName>
    <definedName name="FC3A">'[2]PRO-08'!#REF!</definedName>
    <definedName name="hi" localSheetId="6">#REF!</definedName>
    <definedName name="hi" localSheetId="1">#REF!</definedName>
    <definedName name="hi" localSheetId="0">#REF!</definedName>
    <definedName name="hi" localSheetId="4">#REF!</definedName>
    <definedName name="hi" localSheetId="2">#REF!</definedName>
    <definedName name="hi" localSheetId="5">#REF!</definedName>
    <definedName name="hi">#REF!</definedName>
    <definedName name="IM" localSheetId="6">#REF!</definedName>
    <definedName name="IM" localSheetId="1">#REF!</definedName>
    <definedName name="IM" localSheetId="0">#REF!</definedName>
    <definedName name="IM" localSheetId="4">#REF!</definedName>
    <definedName name="IM" localSheetId="2">#REF!</definedName>
    <definedName name="IM" localSheetId="5">#REF!</definedName>
    <definedName name="IM">#REF!</definedName>
    <definedName name="Largura_da_Faixa_de_Tráfego___..........." localSheetId="6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4">#REF!</definedName>
    <definedName name="Largura_da_Faixa_de_Tráfego___..........." localSheetId="2">#REF!</definedName>
    <definedName name="Largura_da_Faixa_de_Tráfego___..........." localSheetId="5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4">#REF!</definedName>
    <definedName name="LILASDRENA" localSheetId="2">#REF!</definedName>
    <definedName name="LILASDRENA" localSheetId="5">#REF!</definedName>
    <definedName name="LILASDRENA">#REF!</definedName>
    <definedName name="Medição" localSheetId="1">#REF!</definedName>
    <definedName name="Medição" localSheetId="0">#REF!</definedName>
    <definedName name="Medição" localSheetId="4">#REF!</definedName>
    <definedName name="Medição" localSheetId="2">#REF!</definedName>
    <definedName name="Medição" localSheetId="5">#REF!</definedName>
    <definedName name="Medição">#REF!</definedName>
    <definedName name="Meu" localSheetId="1">#REF!</definedName>
    <definedName name="Meu" localSheetId="0">#REF!</definedName>
    <definedName name="Meu" localSheetId="4">#REF!</definedName>
    <definedName name="Meu" localSheetId="2">#REF!</definedName>
    <definedName name="Meu" localSheetId="5">#REF!</definedName>
    <definedName name="Meu">#REF!</definedName>
    <definedName name="módulo1.Extenso" localSheetId="6">'BDI '!módulo1.Extenso</definedName>
    <definedName name="módulo1.Extenso">#N/A</definedName>
    <definedName name="NTEI" localSheetId="6">'[2]PRO-08'!#REF!</definedName>
    <definedName name="NTEI" localSheetId="1">'[2]PRO-08'!#REF!</definedName>
    <definedName name="NTEI" localSheetId="0">'[2]PRO-08'!#REF!</definedName>
    <definedName name="NTEI" localSheetId="4">'[2]PRO-08'!#REF!</definedName>
    <definedName name="NTEI" localSheetId="2">'[2]PRO-08'!#REF!</definedName>
    <definedName name="NTEI" localSheetId="5">'[2]PRO-08'!#REF!</definedName>
    <definedName name="NTEI">'[2]PRO-08'!#REF!</definedName>
    <definedName name="OPA" localSheetId="6">'[2]PRO-08'!#REF!</definedName>
    <definedName name="OPA" localSheetId="1">'[2]PRO-08'!#REF!</definedName>
    <definedName name="OPA" localSheetId="0">'[2]PRO-08'!#REF!</definedName>
    <definedName name="OPA" localSheetId="4">'[2]PRO-08'!#REF!</definedName>
    <definedName name="OPA" localSheetId="2">'[2]PRO-08'!#REF!</definedName>
    <definedName name="OPA" localSheetId="5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4">[6]!PassaExtenso</definedName>
    <definedName name="PassaExtenso" localSheetId="2">[6]!PassaExtenso</definedName>
    <definedName name="PassaExtenso" localSheetId="5">[6]!PassaExtenso</definedName>
    <definedName name="PassaExtenso">[6]!PassaExtenso</definedName>
    <definedName name="pesquisa" localSheetId="6">#REF!</definedName>
    <definedName name="pesquisa" localSheetId="1">#REF!</definedName>
    <definedName name="pesquisa" localSheetId="0">#REF!</definedName>
    <definedName name="pesquisa" localSheetId="4">#REF!</definedName>
    <definedName name="pesquisa" localSheetId="2">#REF!</definedName>
    <definedName name="pesquisa" localSheetId="5">#REF!</definedName>
    <definedName name="pesquisa">#REF!</definedName>
    <definedName name="PL" localSheetId="6">#REF!</definedName>
    <definedName name="PL" localSheetId="1">#REF!</definedName>
    <definedName name="PL" localSheetId="0">#REF!</definedName>
    <definedName name="PL" localSheetId="4">#REF!</definedName>
    <definedName name="PL" localSheetId="2">#REF!</definedName>
    <definedName name="PL" localSheetId="5">#REF!</definedName>
    <definedName name="PL">#REF!</definedName>
    <definedName name="Ponte" localSheetId="6">'BDI '!Ponte</definedName>
    <definedName name="Ponte">#N/A</definedName>
    <definedName name="Print" localSheetId="6">[7]QuQuant!#REF!</definedName>
    <definedName name="Print" localSheetId="1">[7]QuQuant!#REF!</definedName>
    <definedName name="Print" localSheetId="0">[7]QuQuant!#REF!</definedName>
    <definedName name="Print" localSheetId="4">[7]QuQuant!#REF!</definedName>
    <definedName name="Print" localSheetId="2">[7]QuQuant!#REF!</definedName>
    <definedName name="Print" localSheetId="5">[7]QuQuant!#REF!</definedName>
    <definedName name="Print">[7]QuQuant!#REF!</definedName>
    <definedName name="Print_Area_MI" localSheetId="6">#REF!</definedName>
    <definedName name="Print_Area_MI" localSheetId="1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5">#REF!</definedName>
    <definedName name="Print_Area_MI">#REF!</definedName>
    <definedName name="qq" localSheetId="6">'BDI '!qq</definedName>
    <definedName name="qq">#N/A</definedName>
    <definedName name="QQ_2" localSheetId="6">'BDI '!QQ_2</definedName>
    <definedName name="QQ_2">#N/A</definedName>
    <definedName name="RBV">[8]Teor!$C$3:$C$7</definedName>
    <definedName name="rD" localSheetId="6">'BDI '!rD</definedName>
    <definedName name="rD">#N/A</definedName>
    <definedName name="REG" localSheetId="6">#REF!</definedName>
    <definedName name="REG" localSheetId="1">#REF!</definedName>
    <definedName name="REG" localSheetId="0">#REF!</definedName>
    <definedName name="REG" localSheetId="4">#REF!</definedName>
    <definedName name="REG" localSheetId="2">#REF!</definedName>
    <definedName name="REG" localSheetId="5">#REF!</definedName>
    <definedName name="REG">#REF!</definedName>
    <definedName name="RegimeExecucao">IF([5]DADOS!$A$32="Empreitada por Preço Global ou Integral","Global","Unitário")</definedName>
    <definedName name="REGULA" localSheetId="6">#REF!</definedName>
    <definedName name="REGULA" localSheetId="1">#REF!</definedName>
    <definedName name="REGULA" localSheetId="0">#REF!</definedName>
    <definedName name="REGULA" localSheetId="4">#REF!</definedName>
    <definedName name="REGULA" localSheetId="2">#REF!</definedName>
    <definedName name="REGULA" localSheetId="5">#REF!</definedName>
    <definedName name="REGULA">#REF!</definedName>
    <definedName name="RESUMO" localSheetId="6">'BDI '!RESUMO</definedName>
    <definedName name="RESUMO">#N/A</definedName>
    <definedName name="RMA" localSheetId="6">'[2]PRO-08'!#REF!</definedName>
    <definedName name="RMA" localSheetId="1">'[2]PRO-08'!#REF!</definedName>
    <definedName name="RMA" localSheetId="0">'[2]PRO-08'!#REF!</definedName>
    <definedName name="RMA" localSheetId="4">'[2]PRO-08'!#REF!</definedName>
    <definedName name="RMA" localSheetId="2">'[2]PRO-08'!#REF!</definedName>
    <definedName name="RMA" localSheetId="5">'[2]PRO-08'!#REF!</definedName>
    <definedName name="RMA">'[2]PRO-08'!#REF!</definedName>
    <definedName name="Rodovia___................" localSheetId="6">#REF!</definedName>
    <definedName name="Rodovia___................" localSheetId="1">#REF!</definedName>
    <definedName name="Rodovia___................" localSheetId="0">#REF!</definedName>
    <definedName name="Rodovia___................" localSheetId="4">#REF!</definedName>
    <definedName name="Rodovia___................" localSheetId="2">#REF!</definedName>
    <definedName name="Rodovia___................" localSheetId="5">#REF!</definedName>
    <definedName name="Rodovia___................">#REF!</definedName>
    <definedName name="RS" localSheetId="6">#REF!</definedName>
    <definedName name="RS" localSheetId="1">#REF!</definedName>
    <definedName name="RS" localSheetId="0">#REF!</definedName>
    <definedName name="RS" localSheetId="4">#REF!</definedName>
    <definedName name="RS" localSheetId="2">#REF!</definedName>
    <definedName name="RS" localSheetId="5">#REF!</definedName>
    <definedName name="RS">#REF!</definedName>
    <definedName name="sbg" localSheetId="6">#REF!</definedName>
    <definedName name="sbg" localSheetId="1">#REF!</definedName>
    <definedName name="sbg" localSheetId="0">#REF!</definedName>
    <definedName name="sbg" localSheetId="4">#REF!</definedName>
    <definedName name="sbg" localSheetId="2">#REF!</definedName>
    <definedName name="sbg" localSheetId="5">#REF!</definedName>
    <definedName name="sbg">#REF!</definedName>
    <definedName name="SBTC" localSheetId="1">#REF!</definedName>
    <definedName name="SBTC" localSheetId="0">#REF!</definedName>
    <definedName name="SBTC" localSheetId="4">#REF!</definedName>
    <definedName name="SBTC" localSheetId="2">#REF!</definedName>
    <definedName name="SBTC" localSheetId="5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4">#REF!</definedName>
    <definedName name="Texto1_1" localSheetId="2">#REF!</definedName>
    <definedName name="Texto1_1" localSheetId="5">#REF!</definedName>
    <definedName name="Texto1_1">#REF!</definedName>
    <definedName name="Texto10_1" localSheetId="1">#REF!</definedName>
    <definedName name="Texto10_1" localSheetId="0">#REF!</definedName>
    <definedName name="Texto10_1" localSheetId="4">#REF!</definedName>
    <definedName name="Texto10_1" localSheetId="2">#REF!</definedName>
    <definedName name="Texto10_1" localSheetId="5">#REF!</definedName>
    <definedName name="Texto10_1">#REF!</definedName>
    <definedName name="Texto12_1" localSheetId="1">#REF!</definedName>
    <definedName name="Texto12_1" localSheetId="0">#REF!</definedName>
    <definedName name="Texto12_1" localSheetId="4">#REF!</definedName>
    <definedName name="Texto12_1" localSheetId="2">#REF!</definedName>
    <definedName name="Texto12_1" localSheetId="5">#REF!</definedName>
    <definedName name="Texto12_1">#REF!</definedName>
    <definedName name="Texto13_1" localSheetId="1">#REF!</definedName>
    <definedName name="Texto13_1" localSheetId="0">#REF!</definedName>
    <definedName name="Texto13_1" localSheetId="4">#REF!</definedName>
    <definedName name="Texto13_1" localSheetId="2">#REF!</definedName>
    <definedName name="Texto13_1" localSheetId="5">#REF!</definedName>
    <definedName name="Texto13_1">#REF!</definedName>
    <definedName name="Texto14_1" localSheetId="1">#REF!</definedName>
    <definedName name="Texto14_1" localSheetId="0">#REF!</definedName>
    <definedName name="Texto14_1" localSheetId="4">#REF!</definedName>
    <definedName name="Texto14_1" localSheetId="2">#REF!</definedName>
    <definedName name="Texto14_1" localSheetId="5">#REF!</definedName>
    <definedName name="Texto14_1">#REF!</definedName>
    <definedName name="Texto15_1" localSheetId="1">#REF!</definedName>
    <definedName name="Texto15_1" localSheetId="0">#REF!</definedName>
    <definedName name="Texto15_1" localSheetId="4">#REF!</definedName>
    <definedName name="Texto15_1" localSheetId="2">#REF!</definedName>
    <definedName name="Texto15_1" localSheetId="5">#REF!</definedName>
    <definedName name="Texto15_1">#REF!</definedName>
    <definedName name="Texto16_1" localSheetId="1">#REF!</definedName>
    <definedName name="Texto16_1" localSheetId="0">#REF!</definedName>
    <definedName name="Texto16_1" localSheetId="4">#REF!</definedName>
    <definedName name="Texto16_1" localSheetId="2">#REF!</definedName>
    <definedName name="Texto16_1" localSheetId="5">#REF!</definedName>
    <definedName name="Texto16_1">#REF!</definedName>
    <definedName name="Texto2_1" localSheetId="1">#REF!</definedName>
    <definedName name="Texto2_1" localSheetId="0">#REF!</definedName>
    <definedName name="Texto2_1" localSheetId="4">#REF!</definedName>
    <definedName name="Texto2_1" localSheetId="2">#REF!</definedName>
    <definedName name="Texto2_1" localSheetId="5">#REF!</definedName>
    <definedName name="Texto2_1">#REF!</definedName>
    <definedName name="Texto3_1" localSheetId="1">#REF!</definedName>
    <definedName name="Texto3_1" localSheetId="0">#REF!</definedName>
    <definedName name="Texto3_1" localSheetId="4">#REF!</definedName>
    <definedName name="Texto3_1" localSheetId="2">#REF!</definedName>
    <definedName name="Texto3_1" localSheetId="5">#REF!</definedName>
    <definedName name="Texto3_1">#REF!</definedName>
    <definedName name="Texto4_1" localSheetId="1">#REF!</definedName>
    <definedName name="Texto4_1" localSheetId="0">#REF!</definedName>
    <definedName name="Texto4_1" localSheetId="4">#REF!</definedName>
    <definedName name="Texto4_1" localSheetId="2">#REF!</definedName>
    <definedName name="Texto4_1" localSheetId="5">#REF!</definedName>
    <definedName name="Texto4_1">#REF!</definedName>
    <definedName name="Texto42_1" localSheetId="1">#REF!</definedName>
    <definedName name="Texto42_1" localSheetId="0">#REF!</definedName>
    <definedName name="Texto42_1" localSheetId="4">#REF!</definedName>
    <definedName name="Texto42_1" localSheetId="2">#REF!</definedName>
    <definedName name="Texto42_1" localSheetId="5">#REF!</definedName>
    <definedName name="Texto42_1">#REF!</definedName>
    <definedName name="Texto43_1" localSheetId="1">#REF!</definedName>
    <definedName name="Texto43_1" localSheetId="0">#REF!</definedName>
    <definedName name="Texto43_1" localSheetId="4">#REF!</definedName>
    <definedName name="Texto43_1" localSheetId="2">#REF!</definedName>
    <definedName name="Texto43_1" localSheetId="5">#REF!</definedName>
    <definedName name="Texto43_1">#REF!</definedName>
    <definedName name="Texto5_1" localSheetId="1">#REF!</definedName>
    <definedName name="Texto5_1" localSheetId="0">#REF!</definedName>
    <definedName name="Texto5_1" localSheetId="4">#REF!</definedName>
    <definedName name="Texto5_1" localSheetId="2">#REF!</definedName>
    <definedName name="Texto5_1" localSheetId="5">#REF!</definedName>
    <definedName name="Texto5_1">#REF!</definedName>
    <definedName name="Texto7_1" localSheetId="1">#REF!</definedName>
    <definedName name="Texto7_1" localSheetId="0">#REF!</definedName>
    <definedName name="Texto7_1" localSheetId="4">#REF!</definedName>
    <definedName name="Texto7_1" localSheetId="2">#REF!</definedName>
    <definedName name="Texto7_1" localSheetId="5">#REF!</definedName>
    <definedName name="Texto7_1">#REF!</definedName>
    <definedName name="Texto8_1" localSheetId="1">#REF!</definedName>
    <definedName name="Texto8_1" localSheetId="0">#REF!</definedName>
    <definedName name="Texto8_1" localSheetId="4">#REF!</definedName>
    <definedName name="Texto8_1" localSheetId="2">#REF!</definedName>
    <definedName name="Texto8_1" localSheetId="5">#REF!</definedName>
    <definedName name="Texto8_1">#REF!</definedName>
    <definedName name="Texto9_1" localSheetId="1">#REF!</definedName>
    <definedName name="Texto9_1" localSheetId="0">#REF!</definedName>
    <definedName name="Texto9_1" localSheetId="4">#REF!</definedName>
    <definedName name="Texto9_1" localSheetId="2">#REF!</definedName>
    <definedName name="Texto9_1" localSheetId="5">#REF!</definedName>
    <definedName name="Texto9_1">#REF!</definedName>
    <definedName name="TipoOrçamento">"BASE"</definedName>
    <definedName name="_xlnm.Print_Titles" localSheetId="1">CARPINTEIRO!$1:$3</definedName>
    <definedName name="_xlnm.Print_Titles" localSheetId="0">ENCARREGADO!$1:$3</definedName>
    <definedName name="_xlnm.Print_Titles" localSheetId="4">EQUIPAMENTOS!$1:$4</definedName>
    <definedName name="_xlnm.Print_Titles" localSheetId="2">PEDREIRO!$1:$3</definedName>
    <definedName name="_xlnm.Print_Titles" localSheetId="5">TOTAL!#REF!</definedName>
    <definedName name="TPM" localSheetId="6">#REF!</definedName>
    <definedName name="TPM" localSheetId="1">#REF!</definedName>
    <definedName name="TPM" localSheetId="0">#REF!</definedName>
    <definedName name="TPM" localSheetId="4">#REF!</definedName>
    <definedName name="TPM" localSheetId="2">#REF!</definedName>
    <definedName name="TPM" localSheetId="5">#REF!</definedName>
    <definedName name="TPM">#REF!</definedName>
    <definedName name="Vazios">[8]Teor!$B$3:$B$7</definedName>
    <definedName name="verde" localSheetId="6">#REF!</definedName>
    <definedName name="verde" localSheetId="1">#REF!</definedName>
    <definedName name="verde" localSheetId="0">#REF!</definedName>
    <definedName name="verde" localSheetId="4">#REF!</definedName>
    <definedName name="verde" localSheetId="2">#REF!</definedName>
    <definedName name="verde" localSheetId="5">#REF!</definedName>
    <definedName name="verde">#REF!</definedName>
    <definedName name="verdepav" localSheetId="6">#REF!</definedName>
    <definedName name="verdepav" localSheetId="1">#REF!</definedName>
    <definedName name="verdepav" localSheetId="0">#REF!</definedName>
    <definedName name="verdepav" localSheetId="4">#REF!</definedName>
    <definedName name="verdepav" localSheetId="2">#REF!</definedName>
    <definedName name="verdepav" localSheetId="5">#REF!</definedName>
    <definedName name="verdepav">#REF!</definedName>
    <definedName name="WEWRWR" localSheetId="6">'BDI '!WEWRWR</definedName>
    <definedName name="WEWRWR">#N/A</definedName>
    <definedName name="x" localSheetId="6">[8]Equipamentos!#REF!</definedName>
    <definedName name="x" localSheetId="1">[8]Equipamentos!#REF!</definedName>
    <definedName name="x" localSheetId="0">[8]Equipamentos!#REF!</definedName>
    <definedName name="x" localSheetId="4">[8]Equipamentos!#REF!</definedName>
    <definedName name="x" localSheetId="2">[8]Equipamentos!#REF!</definedName>
    <definedName name="x" localSheetId="5">[8]Equipamentos!#REF!</definedName>
    <definedName name="x">[8]Equipamentos!#REF!</definedName>
    <definedName name="XXX" localSheetId="6">'BDI '!XXX</definedName>
    <definedName name="XXX">#N/A</definedName>
    <definedName name="ZA" localSheetId="6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38" i="35" l="1"/>
  <c r="D38" i="31"/>
  <c r="C5" i="34" l="1"/>
  <c r="E9" i="33"/>
  <c r="D49" i="40"/>
  <c r="A44" i="40"/>
  <c r="E44" i="40" s="1"/>
  <c r="A42" i="40"/>
  <c r="E42" i="40" s="1"/>
  <c r="D38" i="40"/>
  <c r="E37" i="40"/>
  <c r="A37" i="40"/>
  <c r="E36" i="40"/>
  <c r="A36" i="40"/>
  <c r="E35" i="40"/>
  <c r="D20" i="40"/>
  <c r="E16" i="40"/>
  <c r="E5" i="40"/>
  <c r="E9" i="40" s="1"/>
  <c r="E46" i="40" l="1"/>
  <c r="E34" i="40"/>
  <c r="E32" i="40"/>
  <c r="E30" i="40"/>
  <c r="E28" i="40"/>
  <c r="E26" i="40"/>
  <c r="E24" i="40"/>
  <c r="E19" i="40"/>
  <c r="E17" i="40"/>
  <c r="E15" i="40"/>
  <c r="E13" i="40"/>
  <c r="E33" i="40"/>
  <c r="E31" i="40"/>
  <c r="E29" i="40"/>
  <c r="E27" i="40"/>
  <c r="E25" i="40"/>
  <c r="E23" i="40"/>
  <c r="E38" i="40" s="1"/>
  <c r="E18" i="40"/>
  <c r="E14" i="40"/>
  <c r="E12" i="40"/>
  <c r="E20" i="40" l="1"/>
  <c r="E39" i="40" s="1"/>
  <c r="E48" i="40" s="1"/>
  <c r="D51" i="40" s="1"/>
  <c r="G5" i="34" s="1"/>
  <c r="D6" i="31"/>
  <c r="E6" i="31" s="1"/>
  <c r="D52" i="40" l="1"/>
  <c r="E49" i="40"/>
  <c r="E16" i="39"/>
  <c r="E16" i="35"/>
  <c r="E16" i="31"/>
  <c r="E8" i="33" l="1"/>
  <c r="A38" i="39" l="1"/>
  <c r="A37" i="39"/>
  <c r="D6" i="39" l="1"/>
  <c r="E6" i="39" s="1"/>
  <c r="E35" i="35" l="1"/>
  <c r="E35" i="31"/>
  <c r="D49" i="39" l="1"/>
  <c r="C6" i="34" l="1"/>
  <c r="A45" i="39"/>
  <c r="E45" i="39" s="1"/>
  <c r="A43" i="39"/>
  <c r="E43" i="39" s="1"/>
  <c r="D39" i="39"/>
  <c r="D20" i="39"/>
  <c r="E38" i="39"/>
  <c r="E5" i="39"/>
  <c r="E9" i="39" l="1"/>
  <c r="E31" i="39" s="1"/>
  <c r="E35" i="39"/>
  <c r="E46" i="39"/>
  <c r="E37" i="39"/>
  <c r="E12" i="39" l="1"/>
  <c r="E17" i="39"/>
  <c r="E24" i="39"/>
  <c r="E28" i="39"/>
  <c r="E32" i="39"/>
  <c r="E13" i="39"/>
  <c r="E20" i="39" s="1"/>
  <c r="E18" i="39"/>
  <c r="E25" i="39"/>
  <c r="E29" i="39"/>
  <c r="E33" i="39"/>
  <c r="E14" i="39"/>
  <c r="E19" i="39"/>
  <c r="E26" i="39"/>
  <c r="E30" i="39"/>
  <c r="E34" i="39"/>
  <c r="E15" i="39"/>
  <c r="E23" i="39"/>
  <c r="E27" i="39"/>
  <c r="E39" i="39" l="1"/>
  <c r="E40" i="39" s="1"/>
  <c r="E48" i="39" s="1"/>
  <c r="D51" i="39" s="1"/>
  <c r="G6" i="34" l="1"/>
  <c r="H6" i="34" s="1"/>
  <c r="I6" i="34" s="1"/>
  <c r="D52" i="39"/>
  <c r="E49" i="39"/>
  <c r="C3" i="34" l="1"/>
  <c r="C4" i="34" l="1"/>
  <c r="A44" i="35" l="1"/>
  <c r="E44" i="35" s="1"/>
  <c r="A42" i="35"/>
  <c r="E42" i="35" s="1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A42" i="31"/>
  <c r="E42" i="31" s="1"/>
  <c r="D20" i="31"/>
  <c r="E37" i="31"/>
  <c r="E5" i="31"/>
  <c r="E9" i="31" s="1"/>
  <c r="E7" i="33" l="1"/>
  <c r="E11" i="33" s="1"/>
  <c r="E45" i="3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38" i="31"/>
  <c r="E39" i="31" l="1"/>
  <c r="E47" i="31" s="1"/>
  <c r="E13" i="33"/>
  <c r="C17" i="30" l="1"/>
  <c r="C20" i="30" s="1"/>
  <c r="C11" i="30"/>
  <c r="D49" i="35" l="1"/>
  <c r="D51" i="35" s="1"/>
  <c r="D14" i="33"/>
  <c r="D48" i="31"/>
  <c r="D50" i="31" s="1"/>
  <c r="E48" i="31" l="1"/>
  <c r="E49" i="35"/>
  <c r="D16" i="33"/>
  <c r="D52" i="35"/>
  <c r="H5" i="34" s="1"/>
  <c r="I5" i="34" s="1"/>
  <c r="G4" i="34"/>
  <c r="H4" i="34" s="1"/>
  <c r="E14" i="33" l="1"/>
  <c r="D17" i="33"/>
  <c r="G7" i="34"/>
  <c r="H7" i="34" s="1"/>
  <c r="I7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1" i="31"/>
  <c r="G3" i="34" l="1"/>
  <c r="H3" i="34" s="1"/>
  <c r="I3" i="34" l="1"/>
  <c r="I8" i="34" s="1"/>
  <c r="H8" i="34"/>
</calcChain>
</file>

<file path=xl/sharedStrings.xml><?xml version="1.0" encoding="utf-8"?>
<sst xmlns="http://schemas.openxmlformats.org/spreadsheetml/2006/main" count="320" uniqueCount="129">
  <si>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</si>
  <si>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</si>
  <si>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</si>
  <si>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</si>
  <si>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</si>
  <si>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</si>
  <si>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</si>
  <si>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</si>
  <si>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</si>
  <si>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</si>
  <si>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</si>
  <si>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</si>
  <si>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</si>
  <si>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</si>
  <si>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</si>
  <si>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</si>
  <si>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</si>
  <si>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</si>
  <si>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</si>
  <si>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</si>
  <si>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</si>
  <si>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</si>
  <si>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</si>
  <si>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</si>
  <si>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</si>
  <si>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</si>
  <si>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</si>
  <si>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</si>
  <si>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</si>
  <si>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</si>
  <si>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</si>
  <si>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</si>
  <si>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</si>
  <si>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</si>
  <si>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</si>
  <si>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</si>
  <si>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</si>
  <si>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</si>
  <si>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</si>
  <si>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</si>
  <si>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</si>
  <si>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</si>
  <si>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</si>
  <si>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</si>
  <si>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</si>
  <si>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</si>
  <si>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</si>
  <si>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</si>
  <si>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</si>
  <si>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</si>
  <si>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</si>
  <si>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</si>
  <si>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</si>
  <si>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</si>
  <si>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</si>
  <si>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</si>
  <si>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</si>
  <si>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</si>
  <si>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</si>
  <si>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</si>
  <si>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</si>
  <si>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</si>
  <si>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</si>
  <si>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</si>
  <si>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</si>
  <si>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</si>
  <si>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</si>
  <si>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</si>
  <si>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</si>
  <si>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</si>
  <si>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</si>
  <si>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</si>
  <si>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</si>
  <si>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</si>
  <si>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</si>
  <si>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</si>
  <si>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</si>
  <si>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</si>
  <si>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</si>
  <si>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</si>
  <si>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</si>
  <si>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</si>
  <si>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</si>
  <si>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</si>
  <si>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</si>
  <si>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</si>
  <si>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</si>
  <si>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</si>
  <si>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</si>
  <si>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</si>
  <si>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</si>
  <si>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</si>
  <si>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</si>
  <si>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</si>
  <si>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</si>
  <si>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</si>
  <si>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</si>
  <si>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</si>
  <si>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</si>
  <si>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</si>
  <si>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</si>
  <si>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</si>
  <si>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</si>
  <si>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</si>
  <si>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</si>
  <si>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</si>
  <si>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</si>
  <si>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</si>
  <si>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</si>
  <si>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</si>
  <si>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</si>
  <si>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</si>
  <si>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Assiduidade 7%</t>
  </si>
  <si>
    <t>Cesta Básica</t>
  </si>
  <si>
    <t>Insalubridade grau médio 20%</t>
  </si>
  <si>
    <t>INCRA</t>
  </si>
  <si>
    <t>Encarregado - mensalista 44 horas semanais</t>
  </si>
  <si>
    <t>Motosserra - motor a gasolina - pot. Minima 2,30W</t>
  </si>
  <si>
    <t xml:space="preserve">Mão de Obra e Equipamentos LOTE I </t>
  </si>
  <si>
    <t>PEDREIRO</t>
  </si>
  <si>
    <t>CARPINTEIRO</t>
  </si>
  <si>
    <t>Caminhão ¾ Máximo 5 anos – com cabine para transporte de passageiros - carroceria aberta. 100% Plotado – com arte da SMO.</t>
  </si>
  <si>
    <t>Furadeira de Impacto - Martele/rompedor</t>
  </si>
  <si>
    <t>Carpinteiro - mensalista 44 horas semanais</t>
  </si>
  <si>
    <t>Pedreiro - mensalista 44 horas semanais</t>
  </si>
  <si>
    <t>Ferramentas - mensalista (Fonte SINAPI 043471)</t>
  </si>
  <si>
    <t>Ferramentas - mensalista (Fonte SINAPI 043477)</t>
  </si>
  <si>
    <t>EPI - mensalista (Fonte SINAPI 043495)</t>
  </si>
  <si>
    <t>EPI - mensalista (Fonte SINAPI 043501)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</si>
</sst>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1" fillId="4" borderId="2" xfId="4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zoomScale="115" zoomScaleNormal="115" zoomScaleSheetLayoutView="100" workbookViewId="0">
      <selection activeCell="H11" sqref="H1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104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116</v>
      </c>
      <c r="D5" s="189">
        <v>3184.6</v>
      </c>
      <c r="E5" s="163">
        <f>A5*D5</f>
        <v>3184.6</v>
      </c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636.92000000000007</v>
      </c>
      <c r="E6" s="163">
        <f>D6</f>
        <v>636.92000000000007</v>
      </c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3821.52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764.30400000000009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38.215200000000003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57.322800000000001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114.6456</v>
      </c>
      <c r="F15" s="110"/>
    </row>
    <row r="16" spans="1:14" x14ac:dyDescent="0.25">
      <c r="A16" s="67"/>
      <c r="B16" s="67"/>
      <c r="C16" s="102" t="s">
        <v>115</v>
      </c>
      <c r="D16" s="68">
        <v>2E-3</v>
      </c>
      <c r="E16" s="171">
        <f>E8*D16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95.538000000000011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22.929120000000001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305.72160000000002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1398.68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318.33261599999997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86.748504000000011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318.33261599999997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25.604184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1.528608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63.819383999999999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13.37532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106.23825599999999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25.604184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1.528608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66.494447999999991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186.108024</v>
      </c>
      <c r="F34" s="110"/>
    </row>
    <row r="35" spans="1:13" x14ac:dyDescent="0.25">
      <c r="A35" s="64"/>
      <c r="B35" s="75"/>
      <c r="C35" s="175" t="s">
        <v>112</v>
      </c>
      <c r="D35" s="76">
        <v>7.0000000000000007E-2</v>
      </c>
      <c r="E35" s="171">
        <f>D35*D5</f>
        <v>222.92200000000003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v>132</v>
      </c>
      <c r="E36" s="171">
        <f>D36*A36</f>
        <v>132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v>726</v>
      </c>
      <c r="E37" s="171">
        <f>D37*A37</f>
        <v>726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SUM(D23:D37)</f>
        <v>858.38760000000002</v>
      </c>
      <c r="E38" s="172">
        <f>ROUND(SUM(E23:E37),2)</f>
        <v>2294.64</v>
      </c>
      <c r="F38" s="155"/>
      <c r="H38" s="208"/>
    </row>
    <row r="39" spans="1:13" s="79" customFormat="1" ht="13.5" customHeight="1" x14ac:dyDescent="0.25">
      <c r="A39" s="226" t="s">
        <v>6</v>
      </c>
      <c r="B39" s="227"/>
      <c r="C39" s="227"/>
      <c r="D39" s="97"/>
      <c r="E39" s="166">
        <f>ROUND(E38+E20+E9,2)</f>
        <v>7514.84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ht="25.5" x14ac:dyDescent="0.25">
      <c r="A42" s="176">
        <f>A5</f>
        <v>1</v>
      </c>
      <c r="B42" s="65" t="s">
        <v>71</v>
      </c>
      <c r="C42" s="106" t="s">
        <v>107</v>
      </c>
      <c r="D42" s="191">
        <v>21.51</v>
      </c>
      <c r="E42" s="167">
        <f>A42*D42</f>
        <v>21.51</v>
      </c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108</v>
      </c>
      <c r="D44" s="191">
        <v>221.72</v>
      </c>
      <c r="E44" s="167">
        <f>A44*D44</f>
        <v>221.72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88" t="s">
        <v>60</v>
      </c>
      <c r="D45" s="168"/>
      <c r="E45" s="166">
        <f>ROUND(SUM(E42:E44),2)</f>
        <v>243.23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186"/>
      <c r="B46" s="187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21" t="s">
        <v>69</v>
      </c>
      <c r="B47" s="222"/>
      <c r="C47" s="222"/>
      <c r="D47" s="87"/>
      <c r="E47" s="169">
        <f>ROUND(E39+E45,2)</f>
        <v>7758.07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21" t="s">
        <v>39</v>
      </c>
      <c r="B48" s="222"/>
      <c r="C48" s="222"/>
      <c r="D48" s="141">
        <f>'BDI '!C20</f>
        <v>0.28149999999999997</v>
      </c>
      <c r="E48" s="170">
        <f>ROUND(D50*D48,2)</f>
        <v>3039.52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36" t="s">
        <v>64</v>
      </c>
      <c r="B50" s="237"/>
      <c r="C50" s="238"/>
      <c r="D50" s="239">
        <f>ROUND(E47/(100%-D48),2)</f>
        <v>10797.59</v>
      </c>
      <c r="E50" s="239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36" t="s">
        <v>66</v>
      </c>
      <c r="B51" s="237"/>
      <c r="C51" s="238"/>
      <c r="D51" s="239">
        <f>D50*12</f>
        <v>129571.08</v>
      </c>
      <c r="E51" s="239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40"/>
      <c r="B53" s="241"/>
      <c r="C53" s="242"/>
      <c r="D53" s="243"/>
      <c r="E53" s="244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28" t="s">
        <v>65</v>
      </c>
      <c r="B54" s="229"/>
      <c r="C54" s="232"/>
      <c r="D54" s="232"/>
      <c r="E54" s="233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30"/>
      <c r="B55" s="231"/>
      <c r="C55" s="234"/>
      <c r="D55" s="234"/>
      <c r="E55" s="235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16" zoomScale="115" zoomScaleNormal="115" zoomScaleSheetLayoutView="100" workbookViewId="0">
      <selection activeCell="C44" sqref="C44:D4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120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123</v>
      </c>
      <c r="D5" s="189">
        <v>2568.4699999999998</v>
      </c>
      <c r="E5" s="163">
        <f>A5*D5</f>
        <v>2568.4699999999998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2568.4699999999998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513.69399999999996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25.684699999999999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38.527049999999996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77.054099999999991</v>
      </c>
      <c r="F15" s="110"/>
    </row>
    <row r="16" spans="1:14" x14ac:dyDescent="0.25">
      <c r="A16" s="67"/>
      <c r="B16" s="67"/>
      <c r="C16" s="102" t="s">
        <v>115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64.211749999999995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15.410819999999999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205.4776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940.06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213.95355099999998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58.304268999999998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213.95355099999998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17.208749000000001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1.027388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42.893448999999997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8.9896449999999994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71.403465999999995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17.208749000000001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1.027388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44.691377999999993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125.08448899999999</v>
      </c>
      <c r="F34" s="110"/>
    </row>
    <row r="35" spans="1:13" ht="12.75" customHeight="1" x14ac:dyDescent="0.25">
      <c r="A35" s="64"/>
      <c r="B35" s="75"/>
      <c r="C35" s="175" t="s">
        <v>112</v>
      </c>
      <c r="D35" s="76">
        <v>7.0000000000000007E-2</v>
      </c>
      <c r="E35" s="171">
        <f>D35*D5</f>
        <v>179.7929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SUM(D23:D37)</f>
        <v>858.38760000000002</v>
      </c>
      <c r="E38" s="172">
        <f>ROUND(SUM(E23:E37),2)</f>
        <v>1853.54</v>
      </c>
      <c r="F38" s="155"/>
    </row>
    <row r="39" spans="1:13" s="79" customFormat="1" ht="13.5" customHeight="1" x14ac:dyDescent="0.25">
      <c r="A39" s="226" t="s">
        <v>6</v>
      </c>
      <c r="B39" s="227"/>
      <c r="C39" s="227"/>
      <c r="D39" s="97"/>
      <c r="E39" s="166">
        <f>ROUND(E38+E20+E9,2)</f>
        <v>5362.07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125</v>
      </c>
      <c r="D42" s="191">
        <v>82.31</v>
      </c>
      <c r="E42" s="167">
        <f>A42*D42</f>
        <v>82.31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127</v>
      </c>
      <c r="D44" s="191">
        <v>270.51</v>
      </c>
      <c r="E44" s="167">
        <f>A44*D44</f>
        <v>270.51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0" t="s">
        <v>60</v>
      </c>
      <c r="D46" s="168"/>
      <c r="E46" s="166">
        <f>ROUND(SUM(E42:E45),2)</f>
        <v>352.82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8"/>
      <c r="B47" s="199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1" t="s">
        <v>69</v>
      </c>
      <c r="B48" s="222"/>
      <c r="C48" s="222"/>
      <c r="D48" s="87"/>
      <c r="E48" s="169">
        <f>ROUND(E39+E46,2)</f>
        <v>5714.89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1" t="s">
        <v>39</v>
      </c>
      <c r="B49" s="222"/>
      <c r="C49" s="222"/>
      <c r="D49" s="141">
        <f>'BDI '!C20</f>
        <v>0.28149999999999997</v>
      </c>
      <c r="E49" s="170">
        <f>ROUND(D51*D49,2)</f>
        <v>2239.0300000000002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6" t="s">
        <v>64</v>
      </c>
      <c r="B51" s="237"/>
      <c r="C51" s="238"/>
      <c r="D51" s="239">
        <f>ROUND(E48/(100%-D49),2)</f>
        <v>7953.92</v>
      </c>
      <c r="E51" s="239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6" t="s">
        <v>66</v>
      </c>
      <c r="B52" s="237"/>
      <c r="C52" s="238"/>
      <c r="D52" s="239">
        <f>D51*12</f>
        <v>95447.040000000008</v>
      </c>
      <c r="E52" s="239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0"/>
      <c r="B54" s="241"/>
      <c r="C54" s="242"/>
      <c r="D54" s="243"/>
      <c r="E54" s="244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8" t="s">
        <v>65</v>
      </c>
      <c r="B55" s="229"/>
      <c r="C55" s="232"/>
      <c r="D55" s="232"/>
      <c r="E55" s="233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0"/>
      <c r="B56" s="231"/>
      <c r="C56" s="234"/>
      <c r="D56" s="234"/>
      <c r="E56" s="235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abSelected="1" zoomScale="115" zoomScaleNormal="115" zoomScaleSheetLayoutView="100" workbookViewId="0">
      <selection activeCell="I26" sqref="I2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119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124</v>
      </c>
      <c r="D5" s="189">
        <v>2515.6999999999998</v>
      </c>
      <c r="E5" s="163">
        <f>A5*D5</f>
        <v>2515.6999999999998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217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2515.6999999999998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503.14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25.157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37.735499999999995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75.470999999999989</v>
      </c>
      <c r="F15" s="110"/>
    </row>
    <row r="16" spans="1:14" x14ac:dyDescent="0.25">
      <c r="A16" s="67"/>
      <c r="B16" s="67"/>
      <c r="C16" s="102" t="s">
        <v>115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62.892499999999998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15.094199999999999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201.256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920.75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209.55780999999999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57.106389999999998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209.55780999999999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16.85519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1.0062800000000001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42.012189999999997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8.8049499999999998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69.936459999999997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16.85519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1.0062800000000001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43.773179999999996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122.51459</v>
      </c>
      <c r="F34" s="110"/>
    </row>
    <row r="35" spans="1:13" ht="12.75" customHeight="1" x14ac:dyDescent="0.25">
      <c r="A35" s="64"/>
      <c r="B35" s="75"/>
      <c r="C35" s="175" t="s">
        <v>112</v>
      </c>
      <c r="D35" s="76">
        <v>7.0000000000000007E-2</v>
      </c>
      <c r="E35" s="171">
        <f>D35*D5</f>
        <v>176.09900000000002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1833.09</v>
      </c>
      <c r="F38" s="155"/>
    </row>
    <row r="39" spans="1:13" s="79" customFormat="1" ht="13.5" customHeight="1" x14ac:dyDescent="0.25">
      <c r="A39" s="226" t="s">
        <v>6</v>
      </c>
      <c r="B39" s="227"/>
      <c r="C39" s="227"/>
      <c r="D39" s="97"/>
      <c r="E39" s="166">
        <f>ROUND(E38+E20+E9,2)</f>
        <v>5269.54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126</v>
      </c>
      <c r="D42" s="191">
        <v>147.87</v>
      </c>
      <c r="E42" s="167">
        <f>A42*D42</f>
        <v>147.87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128</v>
      </c>
      <c r="D44" s="191">
        <v>247.11</v>
      </c>
      <c r="E44" s="167">
        <f>A44*D44</f>
        <v>247.11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19" t="s">
        <v>60</v>
      </c>
      <c r="D46" s="168"/>
      <c r="E46" s="166">
        <f>ROUND(SUM(E42:E45),2)</f>
        <v>394.98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17"/>
      <c r="B47" s="218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1" t="s">
        <v>69</v>
      </c>
      <c r="B48" s="222"/>
      <c r="C48" s="222"/>
      <c r="D48" s="87"/>
      <c r="E48" s="169">
        <f>ROUND(E39+E46,2)</f>
        <v>5664.52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1" t="s">
        <v>39</v>
      </c>
      <c r="B49" s="222"/>
      <c r="C49" s="222"/>
      <c r="D49" s="141">
        <f>'BDI '!C20</f>
        <v>0.28149999999999997</v>
      </c>
      <c r="E49" s="170">
        <f>ROUND(D51*D49,2)</f>
        <v>2219.29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6" t="s">
        <v>64</v>
      </c>
      <c r="B51" s="237"/>
      <c r="C51" s="238"/>
      <c r="D51" s="239">
        <f>ROUND(E48/(100%-D49),2)</f>
        <v>7883.81</v>
      </c>
      <c r="E51" s="239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6" t="s">
        <v>66</v>
      </c>
      <c r="B52" s="237"/>
      <c r="C52" s="238"/>
      <c r="D52" s="239">
        <f>D51*12</f>
        <v>94605.72</v>
      </c>
      <c r="E52" s="239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0"/>
      <c r="B54" s="241"/>
      <c r="C54" s="242"/>
      <c r="D54" s="243"/>
      <c r="E54" s="244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8" t="s">
        <v>65</v>
      </c>
      <c r="B55" s="229"/>
      <c r="C55" s="232"/>
      <c r="D55" s="232"/>
      <c r="E55" s="233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0"/>
      <c r="B56" s="231"/>
      <c r="C56" s="234"/>
      <c r="D56" s="234"/>
      <c r="E56" s="235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39:C39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topLeftCell="A13" zoomScale="115" zoomScaleNormal="115" zoomScaleSheetLayoutView="100" workbookViewId="0">
      <selection activeCell="D37" sqref="D37:D38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48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109</v>
      </c>
      <c r="D5" s="189">
        <v>1909.08</v>
      </c>
      <c r="E5" s="163">
        <f>A5*D5</f>
        <v>1909.08</v>
      </c>
      <c r="F5" s="152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381.81600000000003</v>
      </c>
      <c r="E6" s="163">
        <f>D6</f>
        <v>381.81600000000003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2290.9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458.18000000000006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22.909000000000002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34.363500000000002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68.727000000000004</v>
      </c>
      <c r="F15" s="110"/>
    </row>
    <row r="16" spans="1:14" x14ac:dyDescent="0.25">
      <c r="A16" s="67"/>
      <c r="B16" s="67"/>
      <c r="C16" s="102" t="s">
        <v>115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57.272500000000008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13.7454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183.27200000000002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838.47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190.83197000000001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52.003430000000009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190.83197000000001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15.349030000000001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0.91636000000000006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38.258029999999998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8.0181500000000003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63.687019999999997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15.349030000000001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0.91636000000000006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39.861660000000001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111.56683000000001</v>
      </c>
      <c r="F34" s="110"/>
    </row>
    <row r="35" spans="1:13" x14ac:dyDescent="0.25">
      <c r="A35" s="72"/>
      <c r="B35" s="73"/>
      <c r="C35" s="175" t="s">
        <v>112</v>
      </c>
      <c r="D35" s="76">
        <v>7.0000000000000007E-2</v>
      </c>
      <c r="E35" s="171">
        <f>D35*E5</f>
        <v>133.63560000000001</v>
      </c>
      <c r="F35" s="110"/>
    </row>
    <row r="36" spans="1:13" ht="13.5" customHeight="1" x14ac:dyDescent="0.25">
      <c r="A36" s="142"/>
      <c r="B36" s="75"/>
      <c r="C36" s="174" t="s">
        <v>113</v>
      </c>
      <c r="D36" s="163"/>
      <c r="E36" s="185"/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>
        <v>132</v>
      </c>
      <c r="E37" s="171">
        <f>D37*A37</f>
        <v>132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>
        <v>726</v>
      </c>
      <c r="E38" s="171">
        <f>D38*A38</f>
        <v>726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1719.23</v>
      </c>
      <c r="F39" s="155"/>
    </row>
    <row r="40" spans="1:13" s="79" customFormat="1" ht="13.5" customHeight="1" x14ac:dyDescent="0.25">
      <c r="A40" s="226" t="s">
        <v>6</v>
      </c>
      <c r="B40" s="227"/>
      <c r="C40" s="227"/>
      <c r="D40" s="97"/>
      <c r="E40" s="166">
        <f>ROUND(E39+E20+E9,2)</f>
        <v>4848.6000000000004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>
        <v>99.1</v>
      </c>
      <c r="E43" s="167">
        <f>A43*D43</f>
        <v>99.1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111</v>
      </c>
      <c r="D45" s="191">
        <v>267.64</v>
      </c>
      <c r="E45" s="167">
        <f>A45*D45</f>
        <v>267.64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4" t="s">
        <v>60</v>
      </c>
      <c r="D46" s="168"/>
      <c r="E46" s="166">
        <f>ROUND(SUM(E43:E45),2)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1" t="s">
        <v>69</v>
      </c>
      <c r="B48" s="222"/>
      <c r="C48" s="222"/>
      <c r="D48" s="87"/>
      <c r="E48" s="169">
        <f>ROUND(E40+E46,2)</f>
        <v>5215.34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1" t="s">
        <v>39</v>
      </c>
      <c r="B49" s="222"/>
      <c r="C49" s="222"/>
      <c r="D49" s="141">
        <f>'BDI '!C20</f>
        <v>0.28149999999999997</v>
      </c>
      <c r="E49" s="170">
        <f>ROUND(D51*D49,2)</f>
        <v>2043.31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6" t="s">
        <v>64</v>
      </c>
      <c r="B51" s="237"/>
      <c r="C51" s="238"/>
      <c r="D51" s="239">
        <f>ROUND(E48/(100%-D49),2)</f>
        <v>7258.65</v>
      </c>
      <c r="E51" s="239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6" t="s">
        <v>66</v>
      </c>
      <c r="B52" s="237"/>
      <c r="C52" s="238"/>
      <c r="D52" s="239">
        <f>D51*12</f>
        <v>87103.799999999988</v>
      </c>
      <c r="E52" s="239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0"/>
      <c r="B54" s="241"/>
      <c r="C54" s="242"/>
      <c r="D54" s="243"/>
      <c r="E54" s="244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8" t="s">
        <v>65</v>
      </c>
      <c r="B55" s="229"/>
      <c r="C55" s="232"/>
      <c r="D55" s="232"/>
      <c r="E55" s="233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0"/>
      <c r="B56" s="231"/>
      <c r="C56" s="234"/>
      <c r="D56" s="234"/>
      <c r="E56" s="235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40:C40"/>
    <mergeCell ref="A48:C48"/>
    <mergeCell ref="A49:C49"/>
    <mergeCell ref="A51:C51"/>
    <mergeCell ref="D51:E51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4"/>
  <sheetViews>
    <sheetView showGridLines="0" zoomScale="115" zoomScaleNormal="115" zoomScaleSheetLayoutView="115" workbookViewId="0">
      <selection activeCell="D10" sqref="D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5"/>
      <c r="B1" s="245"/>
      <c r="C1" s="245"/>
      <c r="D1" s="245"/>
      <c r="E1" s="245"/>
      <c r="F1" s="110"/>
    </row>
    <row r="2" spans="1:13" ht="21.75" customHeight="1" x14ac:dyDescent="0.25">
      <c r="A2" s="223" t="s">
        <v>106</v>
      </c>
      <c r="B2" s="224"/>
      <c r="C2" s="224"/>
      <c r="D2" s="224"/>
      <c r="E2" s="225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38.25" x14ac:dyDescent="0.25">
      <c r="A7" s="162">
        <v>1</v>
      </c>
      <c r="B7" s="78" t="s">
        <v>71</v>
      </c>
      <c r="C7" s="107" t="s">
        <v>121</v>
      </c>
      <c r="D7" s="191">
        <v>13202.25</v>
      </c>
      <c r="E7" s="167">
        <f t="shared" ref="E7" si="0">A7*D7</f>
        <v>13202.25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x14ac:dyDescent="0.25">
      <c r="A8" s="162">
        <v>1</v>
      </c>
      <c r="B8" s="78" t="s">
        <v>71</v>
      </c>
      <c r="C8" s="216" t="s">
        <v>117</v>
      </c>
      <c r="D8" s="191">
        <v>551.87</v>
      </c>
      <c r="E8" s="167">
        <f>A8*D8</f>
        <v>551.87</v>
      </c>
      <c r="F8" s="153"/>
      <c r="G8" s="80"/>
      <c r="H8" s="80"/>
      <c r="I8" s="80"/>
      <c r="J8" s="80"/>
      <c r="K8" s="80"/>
      <c r="L8" s="80"/>
      <c r="M8" s="80"/>
    </row>
    <row r="9" spans="1:13" s="79" customFormat="1" x14ac:dyDescent="0.25">
      <c r="A9" s="162">
        <v>1</v>
      </c>
      <c r="B9" s="78" t="s">
        <v>71</v>
      </c>
      <c r="C9" s="216" t="s">
        <v>122</v>
      </c>
      <c r="D9" s="191">
        <v>353.41</v>
      </c>
      <c r="E9" s="167">
        <f>A9*D9</f>
        <v>353.41</v>
      </c>
      <c r="F9" s="153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76"/>
      <c r="B10" s="65"/>
      <c r="C10" s="106"/>
      <c r="D10" s="167"/>
      <c r="E10" s="167"/>
      <c r="F10" s="153"/>
      <c r="G10" s="80"/>
      <c r="H10" s="80"/>
      <c r="I10" s="80"/>
      <c r="J10" s="80"/>
      <c r="K10" s="80"/>
      <c r="L10" s="80"/>
      <c r="M10" s="80"/>
    </row>
    <row r="11" spans="1:13" s="181" customFormat="1" ht="12.75" customHeight="1" x14ac:dyDescent="0.25">
      <c r="A11" s="56"/>
      <c r="B11" s="57"/>
      <c r="C11" s="188" t="s">
        <v>60</v>
      </c>
      <c r="D11" s="168"/>
      <c r="E11" s="166">
        <f>ROUND(SUM(E7:E10),2)</f>
        <v>14107.53</v>
      </c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186"/>
      <c r="B12" s="187"/>
      <c r="C12" s="83"/>
      <c r="D12" s="84"/>
      <c r="E12" s="85"/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221" t="s">
        <v>60</v>
      </c>
      <c r="B13" s="222"/>
      <c r="C13" s="222"/>
      <c r="D13" s="87"/>
      <c r="E13" s="169">
        <f>E11</f>
        <v>14107.53</v>
      </c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21" t="s">
        <v>39</v>
      </c>
      <c r="B14" s="222"/>
      <c r="C14" s="222"/>
      <c r="D14" s="141">
        <f>'BDI '!C20</f>
        <v>0.28149999999999997</v>
      </c>
      <c r="E14" s="170">
        <f>ROUND(D16*D14,2)</f>
        <v>5527.17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144"/>
      <c r="B15" s="145"/>
      <c r="C15" s="145"/>
      <c r="D15" s="145"/>
      <c r="E15" s="145"/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236" t="s">
        <v>64</v>
      </c>
      <c r="B16" s="237"/>
      <c r="C16" s="238"/>
      <c r="D16" s="239">
        <f>ROUND(E13/(100%-+D14),2)</f>
        <v>19634.7</v>
      </c>
      <c r="E16" s="239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36" t="s">
        <v>66</v>
      </c>
      <c r="B17" s="237"/>
      <c r="C17" s="238"/>
      <c r="D17" s="239">
        <f>D16*12</f>
        <v>235616.40000000002</v>
      </c>
      <c r="E17" s="239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109"/>
      <c r="B18" s="110"/>
      <c r="C18" s="110"/>
      <c r="D18" s="110"/>
      <c r="E18" s="111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240"/>
      <c r="B19" s="241"/>
      <c r="C19" s="242"/>
      <c r="D19" s="243"/>
      <c r="E19" s="244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28"/>
      <c r="B20" s="229"/>
      <c r="C20" s="232"/>
      <c r="D20" s="232"/>
      <c r="E20" s="233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30"/>
      <c r="B21" s="231"/>
      <c r="C21" s="234"/>
      <c r="D21" s="234"/>
      <c r="E21" s="235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B22" s="86"/>
      <c r="D22" s="178"/>
      <c r="E22" s="178"/>
      <c r="F22" s="110"/>
    </row>
    <row r="23" spans="1:14" ht="15" customHeight="1" x14ac:dyDescent="0.25">
      <c r="A23" s="110"/>
      <c r="C23" s="52" t="s">
        <v>96</v>
      </c>
      <c r="E23" s="52"/>
      <c r="F23" s="52"/>
    </row>
    <row r="24" spans="1:14" x14ac:dyDescent="0.25">
      <c r="E24" s="52"/>
      <c r="F24" s="52"/>
    </row>
    <row r="25" spans="1:14" x14ac:dyDescent="0.25">
      <c r="E25" s="52"/>
      <c r="F25" s="52"/>
    </row>
    <row r="26" spans="1:14" ht="12.75" customHeight="1" x14ac:dyDescent="0.25">
      <c r="E26" s="52"/>
      <c r="F26" s="52"/>
    </row>
    <row r="27" spans="1:14" x14ac:dyDescent="0.25">
      <c r="E27" s="52"/>
      <c r="F27" s="52"/>
    </row>
    <row r="28" spans="1:14" x14ac:dyDescent="0.25">
      <c r="E28" s="52"/>
      <c r="F28" s="52"/>
    </row>
    <row r="29" spans="1:14" x14ac:dyDescent="0.25">
      <c r="E29" s="52"/>
      <c r="F29" s="52"/>
    </row>
    <row r="30" spans="1:14" x14ac:dyDescent="0.25">
      <c r="E30" s="52"/>
      <c r="F30" s="52"/>
    </row>
    <row r="31" spans="1:14" x14ac:dyDescent="0.25">
      <c r="E31" s="52"/>
      <c r="F31" s="52"/>
    </row>
    <row r="32" spans="1:14" x14ac:dyDescent="0.25">
      <c r="E32" s="52"/>
      <c r="F32" s="52"/>
    </row>
    <row r="33" spans="5:6" x14ac:dyDescent="0.25">
      <c r="E33" s="52"/>
      <c r="F33" s="52"/>
    </row>
    <row r="34" spans="5:6" ht="15" customHeight="1" x14ac:dyDescent="0.25">
      <c r="E34" s="52"/>
      <c r="F34" s="52"/>
    </row>
    <row r="35" spans="5:6" x14ac:dyDescent="0.25">
      <c r="E35" s="52"/>
      <c r="F35" s="52"/>
    </row>
    <row r="36" spans="5:6" x14ac:dyDescent="0.25">
      <c r="E36" s="52"/>
      <c r="F36" s="52"/>
    </row>
    <row r="37" spans="5:6" x14ac:dyDescent="0.25">
      <c r="E37" s="52"/>
      <c r="F37" s="52"/>
    </row>
    <row r="38" spans="5:6" x14ac:dyDescent="0.25">
      <c r="E38" s="52"/>
      <c r="F38" s="52"/>
    </row>
    <row r="39" spans="5:6" x14ac:dyDescent="0.25">
      <c r="E39" s="52"/>
      <c r="F39" s="52"/>
    </row>
    <row r="40" spans="5:6" x14ac:dyDescent="0.25">
      <c r="E40" s="52"/>
      <c r="F40" s="52"/>
    </row>
    <row r="41" spans="5:6" x14ac:dyDescent="0.25">
      <c r="E41" s="52"/>
      <c r="F41" s="52"/>
    </row>
    <row r="42" spans="5:6" x14ac:dyDescent="0.25">
      <c r="E42" s="52"/>
      <c r="F42" s="52"/>
    </row>
    <row r="43" spans="5:6" x14ac:dyDescent="0.25">
      <c r="E43" s="52"/>
      <c r="F43" s="52"/>
    </row>
    <row r="44" spans="5:6" ht="12.75" customHeight="1" x14ac:dyDescent="0.25">
      <c r="E44" s="52"/>
      <c r="F44" s="52"/>
    </row>
    <row r="45" spans="5:6" x14ac:dyDescent="0.25">
      <c r="E45" s="52"/>
      <c r="F45" s="52"/>
    </row>
    <row r="46" spans="5:6" x14ac:dyDescent="0.25">
      <c r="E46" s="52"/>
      <c r="F46" s="52"/>
    </row>
    <row r="47" spans="5:6" x14ac:dyDescent="0.25">
      <c r="E47" s="52"/>
      <c r="F47" s="52"/>
    </row>
    <row r="48" spans="5:6" x14ac:dyDescent="0.25">
      <c r="E48" s="52"/>
      <c r="F48" s="52"/>
    </row>
    <row r="49" spans="1:6" x14ac:dyDescent="0.25">
      <c r="E49" s="52"/>
      <c r="F49" s="52"/>
    </row>
    <row r="50" spans="1:6" x14ac:dyDescent="0.25">
      <c r="E50" s="52"/>
      <c r="F50" s="52"/>
    </row>
    <row r="51" spans="1:6" x14ac:dyDescent="0.25">
      <c r="E51" s="52"/>
      <c r="F51" s="52"/>
    </row>
    <row r="52" spans="1:6" x14ac:dyDescent="0.25">
      <c r="E52" s="52"/>
      <c r="F52" s="52"/>
    </row>
    <row r="53" spans="1:6" x14ac:dyDescent="0.25">
      <c r="E53" s="52"/>
      <c r="F53" s="52"/>
    </row>
    <row r="54" spans="1:6" x14ac:dyDescent="0.25">
      <c r="E54" s="52"/>
      <c r="F54" s="52"/>
    </row>
    <row r="55" spans="1:6" x14ac:dyDescent="0.25">
      <c r="E55" s="52"/>
      <c r="F55" s="52"/>
    </row>
    <row r="56" spans="1:6" ht="12.75" customHeight="1" x14ac:dyDescent="0.25">
      <c r="E56" s="52"/>
      <c r="F56" s="52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E61" s="52"/>
      <c r="F61" s="52"/>
    </row>
    <row r="62" spans="1:6" x14ac:dyDescent="0.25">
      <c r="E62" s="52"/>
      <c r="F62" s="52"/>
    </row>
    <row r="63" spans="1:6" x14ac:dyDescent="0.25"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ht="12.75" customHeight="1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ht="12.75" customHeight="1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  <row r="142" spans="1:6" x14ac:dyDescent="0.25">
      <c r="A142" s="111"/>
      <c r="E142" s="52"/>
      <c r="F142" s="52"/>
    </row>
    <row r="143" spans="1:6" x14ac:dyDescent="0.25">
      <c r="A143" s="111"/>
      <c r="E143" s="52"/>
      <c r="F143" s="52"/>
    </row>
    <row r="144" spans="1:6" x14ac:dyDescent="0.25">
      <c r="F144" s="52"/>
    </row>
  </sheetData>
  <mergeCells count="12">
    <mergeCell ref="A14:C14"/>
    <mergeCell ref="A1:E1"/>
    <mergeCell ref="A2:E2"/>
    <mergeCell ref="A13:C13"/>
    <mergeCell ref="A20:B21"/>
    <mergeCell ref="C20:E21"/>
    <mergeCell ref="A16:C16"/>
    <mergeCell ref="D16:E16"/>
    <mergeCell ref="A17:C17"/>
    <mergeCell ref="D17:E17"/>
    <mergeCell ref="A19:C19"/>
    <mergeCell ref="D19:E19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69"/>
  <sheetViews>
    <sheetView zoomScale="115" zoomScaleNormal="115" zoomScaleSheetLayoutView="115" zoomScalePageLayoutView="70" workbookViewId="0">
      <selection activeCell="G16" sqref="G16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7" x14ac:dyDescent="0.25">
      <c r="A1" s="223" t="s">
        <v>118</v>
      </c>
      <c r="B1" s="224"/>
      <c r="C1" s="224"/>
      <c r="D1" s="224"/>
      <c r="E1" s="224"/>
      <c r="F1" s="224"/>
      <c r="G1" s="224"/>
      <c r="H1" s="224"/>
      <c r="I1" s="225"/>
    </row>
    <row r="2" spans="1:17" x14ac:dyDescent="0.25">
      <c r="A2" s="202" t="s">
        <v>74</v>
      </c>
      <c r="B2" s="202" t="s">
        <v>101</v>
      </c>
      <c r="C2" s="249" t="s">
        <v>99</v>
      </c>
      <c r="D2" s="250"/>
      <c r="E2" s="250"/>
      <c r="F2" s="251"/>
      <c r="G2" s="202" t="s">
        <v>103</v>
      </c>
      <c r="H2" s="202" t="s">
        <v>102</v>
      </c>
      <c r="I2" s="202" t="s">
        <v>100</v>
      </c>
    </row>
    <row r="3" spans="1:17" x14ac:dyDescent="0.25">
      <c r="A3" s="201">
        <v>1</v>
      </c>
      <c r="B3" s="201">
        <v>1</v>
      </c>
      <c r="C3" s="246" t="str">
        <f>ENCARREGADO!C5</f>
        <v>Encarregado - mensalista 44 horas semanais</v>
      </c>
      <c r="D3" s="247"/>
      <c r="E3" s="247"/>
      <c r="F3" s="248"/>
      <c r="G3" s="197">
        <f>ENCARREGADO!D50</f>
        <v>10797.59</v>
      </c>
      <c r="H3" s="192">
        <f>G3*B3</f>
        <v>10797.59</v>
      </c>
      <c r="I3" s="194">
        <f>H3*12</f>
        <v>129571.08</v>
      </c>
    </row>
    <row r="4" spans="1:17" x14ac:dyDescent="0.25">
      <c r="A4" s="195">
        <v>2</v>
      </c>
      <c r="B4" s="62">
        <v>1</v>
      </c>
      <c r="C4" s="253" t="str">
        <f>CARPINTEIRO!C5</f>
        <v>Carpinteiro - mensalista 44 horas semanais</v>
      </c>
      <c r="D4" s="253"/>
      <c r="E4" s="253"/>
      <c r="F4" s="253"/>
      <c r="G4" s="197">
        <f>CARPINTEIRO!D51</f>
        <v>7953.92</v>
      </c>
      <c r="H4" s="192">
        <f t="shared" ref="H4:H7" si="0">G4*B4</f>
        <v>7953.92</v>
      </c>
      <c r="I4" s="194">
        <f t="shared" ref="I4:I6" si="1">H4*12</f>
        <v>95447.040000000008</v>
      </c>
    </row>
    <row r="5" spans="1:17" x14ac:dyDescent="0.25">
      <c r="A5" s="220">
        <v>3</v>
      </c>
      <c r="B5" s="62">
        <v>1</v>
      </c>
      <c r="C5" s="253" t="str">
        <f>PEDREIRO!C5</f>
        <v>Pedreiro - mensalista 44 horas semanais</v>
      </c>
      <c r="D5" s="253"/>
      <c r="E5" s="253"/>
      <c r="F5" s="253"/>
      <c r="G5" s="197">
        <f>PEDREIRO!D51</f>
        <v>7883.81</v>
      </c>
      <c r="H5" s="192">
        <f t="shared" ref="H5" si="2">G5*B5</f>
        <v>7883.81</v>
      </c>
      <c r="I5" s="194">
        <f t="shared" ref="I5" si="3">H5*12</f>
        <v>94605.72</v>
      </c>
    </row>
    <row r="6" spans="1:17" x14ac:dyDescent="0.25">
      <c r="A6" s="203">
        <v>4</v>
      </c>
      <c r="B6" s="62">
        <v>2</v>
      </c>
      <c r="C6" s="253" t="str">
        <f>AUXILIAR!C5</f>
        <v>Auxiliar de Serviços Gerais mensalista 44 horas semanais</v>
      </c>
      <c r="D6" s="253"/>
      <c r="E6" s="253"/>
      <c r="F6" s="253"/>
      <c r="G6" s="197">
        <f>AUXILIAR!D51</f>
        <v>7258.65</v>
      </c>
      <c r="H6" s="192">
        <f t="shared" si="0"/>
        <v>14517.3</v>
      </c>
      <c r="I6" s="194">
        <f t="shared" si="1"/>
        <v>174207.59999999998</v>
      </c>
    </row>
    <row r="7" spans="1:17" x14ac:dyDescent="0.25">
      <c r="A7" s="62">
        <v>5</v>
      </c>
      <c r="B7" s="62">
        <v>1</v>
      </c>
      <c r="C7" s="253" t="s">
        <v>106</v>
      </c>
      <c r="D7" s="253"/>
      <c r="E7" s="253"/>
      <c r="F7" s="253"/>
      <c r="G7" s="197">
        <f>EQUIPAMENTOS!D16</f>
        <v>19634.7</v>
      </c>
      <c r="H7" s="192">
        <f t="shared" si="0"/>
        <v>19634.7</v>
      </c>
      <c r="I7" s="194">
        <f t="shared" ref="I7" si="4">H7*12</f>
        <v>235616.40000000002</v>
      </c>
    </row>
    <row r="8" spans="1:17" x14ac:dyDescent="0.25">
      <c r="A8" s="62"/>
      <c r="B8" s="62"/>
      <c r="C8" s="252"/>
      <c r="D8" s="252"/>
      <c r="E8" s="252"/>
      <c r="F8" s="252"/>
      <c r="G8" s="196"/>
      <c r="H8" s="193">
        <f>SUM(H3:H7)</f>
        <v>60787.320000000007</v>
      </c>
      <c r="I8" s="194">
        <f>SUM(I3:I7)</f>
        <v>729447.84</v>
      </c>
    </row>
    <row r="9" spans="1:17" ht="17.25" customHeight="1" x14ac:dyDescent="0.25">
      <c r="I9" s="52"/>
      <c r="J9" s="52"/>
    </row>
    <row r="10" spans="1:17" s="61" customFormat="1" ht="1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 s="61" customFormat="1" ht="1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 s="61" customFormat="1" ht="1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 ht="12.75" customHeight="1" x14ac:dyDescent="0.25">
      <c r="I13" s="52"/>
      <c r="J13" s="52"/>
    </row>
    <row r="14" spans="1:17" x14ac:dyDescent="0.25">
      <c r="I14" s="52"/>
      <c r="J14" s="52"/>
    </row>
    <row r="15" spans="1:17" x14ac:dyDescent="0.25">
      <c r="I15" s="52"/>
      <c r="J15" s="52"/>
    </row>
    <row r="16" spans="1:17" x14ac:dyDescent="0.25">
      <c r="I16" s="52"/>
      <c r="J16" s="52"/>
    </row>
    <row r="17" spans="1:17" x14ac:dyDescent="0.25">
      <c r="I17" s="52"/>
      <c r="J17" s="52"/>
    </row>
    <row r="18" spans="1:17" ht="15.75" customHeight="1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</row>
    <row r="19" spans="1:17" ht="12.75" customHeight="1" x14ac:dyDescent="0.25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</row>
    <row r="20" spans="1:17" x14ac:dyDescent="0.25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</row>
    <row r="21" spans="1:17" x14ac:dyDescent="0.25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</row>
    <row r="22" spans="1:17" x14ac:dyDescent="0.2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</row>
    <row r="23" spans="1:17" ht="12.75" customHeight="1" x14ac:dyDescent="0.25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</row>
    <row r="24" spans="1:17" x14ac:dyDescent="0.25">
      <c r="A24" s="181"/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</row>
    <row r="25" spans="1:17" x14ac:dyDescent="0.25">
      <c r="A25" s="181"/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</row>
    <row r="26" spans="1:17" x14ac:dyDescent="0.25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</row>
    <row r="27" spans="1:17" x14ac:dyDescent="0.25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</row>
    <row r="28" spans="1:17" x14ac:dyDescent="0.25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</row>
    <row r="29" spans="1:17" x14ac:dyDescent="0.25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1:17" x14ac:dyDescent="0.25">
      <c r="I30" s="52"/>
      <c r="J30" s="52"/>
    </row>
    <row r="31" spans="1:17" x14ac:dyDescent="0.25">
      <c r="I31" s="52"/>
      <c r="J31" s="52"/>
    </row>
    <row r="32" spans="1:17" x14ac:dyDescent="0.25">
      <c r="I32" s="52"/>
      <c r="J32" s="52"/>
    </row>
    <row r="33" spans="1:17" x14ac:dyDescent="0.25">
      <c r="I33" s="52"/>
      <c r="J33" s="52"/>
    </row>
    <row r="34" spans="1:17" x14ac:dyDescent="0.25">
      <c r="I34" s="52"/>
      <c r="J34" s="52"/>
    </row>
    <row r="35" spans="1:17" x14ac:dyDescent="0.25">
      <c r="I35" s="52"/>
      <c r="J35" s="52"/>
    </row>
    <row r="36" spans="1:17" ht="12.75" customHeight="1" x14ac:dyDescent="0.25">
      <c r="I36" s="52"/>
      <c r="J36" s="52"/>
    </row>
    <row r="37" spans="1:17" x14ac:dyDescent="0.25">
      <c r="I37" s="52"/>
      <c r="J37" s="52"/>
    </row>
    <row r="38" spans="1:17" x14ac:dyDescent="0.25">
      <c r="I38" s="52"/>
      <c r="J38" s="52"/>
    </row>
    <row r="39" spans="1:17" x14ac:dyDescent="0.25">
      <c r="I39" s="52"/>
      <c r="J39" s="52"/>
    </row>
    <row r="40" spans="1:17" x14ac:dyDescent="0.25">
      <c r="I40" s="52"/>
      <c r="J40" s="52"/>
    </row>
    <row r="41" spans="1:17" s="61" customForma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s="61" customForma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 s="79" customFormat="1" ht="15" customHeigh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s="79" customFormat="1" ht="13.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s="79" customForma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s="79" customForma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</row>
    <row r="47" spans="1:17" s="181" customFormat="1" ht="12.7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s="181" customFormat="1" ht="12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s="181" customFormat="1" ht="12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 s="181" customFormat="1" ht="12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17" s="79" customFormat="1" ht="12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 s="79" customForma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4" spans="1:17" ht="15" customHeight="1" x14ac:dyDescent="0.25"/>
    <row r="55" spans="1:17" ht="15" customHeight="1" x14ac:dyDescent="0.25"/>
    <row r="58" spans="1:17" ht="12.75" customHeight="1" x14ac:dyDescent="0.25"/>
    <row r="59" spans="1:17" ht="15" customHeight="1" x14ac:dyDescent="0.25"/>
    <row r="60" spans="1:17" ht="15" customHeight="1" x14ac:dyDescent="0.25"/>
    <row r="69" ht="15" customHeight="1" x14ac:dyDescent="0.25"/>
  </sheetData>
  <mergeCells count="8">
    <mergeCell ref="C3:F3"/>
    <mergeCell ref="C2:F2"/>
    <mergeCell ref="A1:I1"/>
    <mergeCell ref="C8:F8"/>
    <mergeCell ref="C7:F7"/>
    <mergeCell ref="C4:F4"/>
    <mergeCell ref="C6:F6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63" t="s">
        <v>73</v>
      </c>
      <c r="B2" s="263"/>
      <c r="C2" s="263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64" t="s">
        <v>94</v>
      </c>
      <c r="B20" s="265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66"/>
      <c r="B22" s="267"/>
      <c r="C22" s="268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9" t="s">
        <v>95</v>
      </c>
      <c r="B23" s="270"/>
      <c r="C23" s="271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54"/>
      <c r="B24" s="255"/>
      <c r="C24" s="256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54"/>
      <c r="B25" s="255"/>
      <c r="C25" s="256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54"/>
      <c r="B26" s="255"/>
      <c r="C26" s="256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54"/>
      <c r="B27" s="255"/>
      <c r="C27" s="256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57"/>
      <c r="B28" s="258"/>
      <c r="C28" s="259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60"/>
      <c r="B29" s="261"/>
      <c r="C29" s="262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5" t="s">
        <v>49</v>
      </c>
      <c r="B1" s="275"/>
      <c r="C1" s="275"/>
      <c r="D1" s="275"/>
      <c r="E1" s="275"/>
      <c r="F1" s="275"/>
      <c r="G1" s="275"/>
      <c r="H1" s="275"/>
      <c r="I1" s="275"/>
      <c r="J1" s="275"/>
      <c r="K1" s="29"/>
    </row>
    <row r="2" spans="1:13" x14ac:dyDescent="0.25">
      <c r="A2" s="276" t="s">
        <v>46</v>
      </c>
      <c r="B2" s="276"/>
      <c r="C2" s="276"/>
      <c r="D2" s="276"/>
      <c r="E2" s="276"/>
      <c r="F2" s="276"/>
      <c r="G2" s="276"/>
      <c r="H2" s="276"/>
      <c r="I2" s="276"/>
      <c r="J2" s="276"/>
      <c r="K2" s="30"/>
    </row>
    <row r="3" spans="1:13" ht="45" x14ac:dyDescent="0.25">
      <c r="A3" s="1" t="s">
        <v>0</v>
      </c>
      <c r="B3" s="277" t="s">
        <v>1</v>
      </c>
      <c r="C3" s="278"/>
      <c r="D3" s="278"/>
      <c r="E3" s="279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80" t="s">
        <v>16</v>
      </c>
      <c r="C4" s="280"/>
      <c r="D4" s="280"/>
      <c r="E4" s="280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81" t="s">
        <v>47</v>
      </c>
      <c r="C5" s="282"/>
      <c r="D5" s="282"/>
      <c r="E5" s="283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81" t="s">
        <v>50</v>
      </c>
      <c r="C6" s="282"/>
      <c r="D6" s="282"/>
      <c r="E6" s="283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2" t="s">
        <v>51</v>
      </c>
      <c r="C7" s="273"/>
      <c r="D7" s="273"/>
      <c r="E7" s="274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2" t="s">
        <v>52</v>
      </c>
      <c r="C8" s="273"/>
      <c r="D8" s="273"/>
      <c r="E8" s="274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2" t="s">
        <v>53</v>
      </c>
      <c r="C9" s="273"/>
      <c r="D9" s="273"/>
      <c r="E9" s="274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2" t="s">
        <v>48</v>
      </c>
      <c r="C10" s="273"/>
      <c r="D10" s="273"/>
      <c r="E10" s="274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2" t="s">
        <v>54</v>
      </c>
      <c r="C11" s="273"/>
      <c r="D11" s="273"/>
      <c r="E11" s="274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84"/>
      <c r="C12" s="285"/>
      <c r="D12" s="285"/>
      <c r="E12" s="286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84"/>
      <c r="C13" s="285"/>
      <c r="D13" s="285"/>
      <c r="E13" s="286"/>
      <c r="F13" s="5"/>
      <c r="G13" s="16"/>
      <c r="H13" s="16"/>
      <c r="I13" s="16"/>
      <c r="J13" s="16"/>
      <c r="K13" s="39"/>
    </row>
    <row r="14" spans="1:13" x14ac:dyDescent="0.25">
      <c r="A14" s="5"/>
      <c r="B14" s="287"/>
      <c r="C14" s="287"/>
      <c r="D14" s="287"/>
      <c r="E14" s="287"/>
      <c r="F14" s="1"/>
      <c r="G14" s="14"/>
      <c r="H14" s="14"/>
      <c r="I14" s="15"/>
      <c r="J14" s="16"/>
      <c r="K14" s="31"/>
    </row>
    <row r="15" spans="1:13" x14ac:dyDescent="0.25">
      <c r="A15" s="1"/>
      <c r="B15" s="288" t="s">
        <v>2</v>
      </c>
      <c r="C15" s="288"/>
      <c r="D15" s="288"/>
      <c r="E15" s="28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9" t="s">
        <v>17</v>
      </c>
      <c r="C16" s="289"/>
      <c r="D16" s="289"/>
      <c r="E16" s="289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0" t="s">
        <v>18</v>
      </c>
      <c r="C17" s="290"/>
      <c r="D17" s="290"/>
      <c r="E17" s="29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0" t="s">
        <v>19</v>
      </c>
      <c r="C18" s="290"/>
      <c r="D18" s="290"/>
      <c r="E18" s="29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0" t="s">
        <v>20</v>
      </c>
      <c r="C19" s="290"/>
      <c r="D19" s="290"/>
      <c r="E19" s="29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0" t="s">
        <v>21</v>
      </c>
      <c r="C20" s="290"/>
      <c r="D20" s="290"/>
      <c r="E20" s="29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0" t="s">
        <v>22</v>
      </c>
      <c r="C21" s="290"/>
      <c r="D21" s="290"/>
      <c r="E21" s="29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0" t="s">
        <v>23</v>
      </c>
      <c r="C22" s="290"/>
      <c r="D22" s="290"/>
      <c r="E22" s="29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1" t="s">
        <v>14</v>
      </c>
      <c r="C23" s="292"/>
      <c r="D23" s="292"/>
      <c r="E23" s="293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4" t="s">
        <v>3</v>
      </c>
      <c r="C24" s="295"/>
      <c r="D24" s="295"/>
      <c r="E24" s="296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7" t="s">
        <v>4</v>
      </c>
      <c r="C25" s="298"/>
      <c r="D25" s="298"/>
      <c r="E25" s="299"/>
      <c r="F25" s="1"/>
      <c r="G25" s="19"/>
      <c r="H25" s="19"/>
      <c r="I25" s="14"/>
      <c r="J25" s="16"/>
      <c r="K25" s="39"/>
    </row>
    <row r="26" spans="1:14" x14ac:dyDescent="0.25">
      <c r="A26" s="1"/>
      <c r="B26" s="291" t="s">
        <v>25</v>
      </c>
      <c r="C26" s="292"/>
      <c r="D26" s="292"/>
      <c r="E26" s="293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1" t="s">
        <v>24</v>
      </c>
      <c r="C27" s="292"/>
      <c r="D27" s="292"/>
      <c r="E27" s="293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1" t="s">
        <v>26</v>
      </c>
      <c r="C28" s="292"/>
      <c r="D28" s="292"/>
      <c r="E28" s="293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1" t="s">
        <v>27</v>
      </c>
      <c r="C29" s="292"/>
      <c r="D29" s="292"/>
      <c r="E29" s="293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1" t="s">
        <v>28</v>
      </c>
      <c r="C30" s="292"/>
      <c r="D30" s="292"/>
      <c r="E30" s="293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1" t="s">
        <v>29</v>
      </c>
      <c r="C31" s="292"/>
      <c r="D31" s="292"/>
      <c r="E31" s="293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1" t="s">
        <v>30</v>
      </c>
      <c r="C32" s="292"/>
      <c r="D32" s="292"/>
      <c r="E32" s="293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1" t="s">
        <v>31</v>
      </c>
      <c r="C33" s="292"/>
      <c r="D33" s="292"/>
      <c r="E33" s="293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1" t="s">
        <v>32</v>
      </c>
      <c r="C34" s="292"/>
      <c r="D34" s="292"/>
      <c r="E34" s="293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1" t="s">
        <v>33</v>
      </c>
      <c r="C35" s="292"/>
      <c r="D35" s="292"/>
      <c r="E35" s="293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1" t="s">
        <v>34</v>
      </c>
      <c r="C36" s="292"/>
      <c r="D36" s="292"/>
      <c r="E36" s="293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1" t="s">
        <v>35</v>
      </c>
      <c r="C37" s="292"/>
      <c r="D37" s="292"/>
      <c r="E37" s="293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84"/>
      <c r="C38" s="285"/>
      <c r="D38" s="285"/>
      <c r="E38" s="286"/>
      <c r="F38" s="10"/>
      <c r="G38" s="19"/>
      <c r="H38" s="19"/>
      <c r="I38" s="15"/>
      <c r="J38" s="16"/>
      <c r="K38" s="39"/>
    </row>
    <row r="39" spans="1:13" x14ac:dyDescent="0.25">
      <c r="A39" s="11"/>
      <c r="B39" s="284"/>
      <c r="C39" s="285"/>
      <c r="D39" s="285"/>
      <c r="E39" s="286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2" t="s">
        <v>36</v>
      </c>
      <c r="C40" s="273"/>
      <c r="D40" s="273"/>
      <c r="E40" s="274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2" t="s">
        <v>37</v>
      </c>
      <c r="C41" s="273"/>
      <c r="D41" s="273"/>
      <c r="E41" s="274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2"/>
      <c r="C42" s="273"/>
      <c r="D42" s="273"/>
      <c r="E42" s="274"/>
      <c r="F42" s="6"/>
      <c r="G42" s="19"/>
      <c r="H42" s="19"/>
      <c r="I42" s="14"/>
      <c r="J42" s="16"/>
      <c r="K42" s="31"/>
    </row>
    <row r="43" spans="1:13" x14ac:dyDescent="0.25">
      <c r="A43" s="47"/>
      <c r="B43" s="294" t="s">
        <v>5</v>
      </c>
      <c r="C43" s="295"/>
      <c r="D43" s="295"/>
      <c r="E43" s="296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00" t="s">
        <v>6</v>
      </c>
      <c r="C44" s="301"/>
      <c r="D44" s="301"/>
      <c r="E44" s="302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04" t="s">
        <v>7</v>
      </c>
      <c r="C46" s="305"/>
      <c r="D46" s="305"/>
      <c r="E46" s="30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07" t="s">
        <v>55</v>
      </c>
      <c r="C47" s="308"/>
      <c r="D47" s="308"/>
      <c r="E47" s="30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07" t="s">
        <v>56</v>
      </c>
      <c r="C48" s="308"/>
      <c r="D48" s="308"/>
      <c r="E48" s="30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07" t="s">
        <v>58</v>
      </c>
      <c r="C49" s="308"/>
      <c r="D49" s="308"/>
      <c r="E49" s="30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07" t="s">
        <v>59</v>
      </c>
      <c r="C50" s="308"/>
      <c r="D50" s="308"/>
      <c r="E50" s="30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07" t="s">
        <v>57</v>
      </c>
      <c r="C51" s="308"/>
      <c r="D51" s="308"/>
      <c r="E51" s="30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10" t="s">
        <v>40</v>
      </c>
      <c r="C52" s="311"/>
      <c r="D52" s="311"/>
      <c r="E52" s="31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4" t="s">
        <v>12</v>
      </c>
      <c r="C53" s="295"/>
      <c r="D53" s="295"/>
      <c r="E53" s="296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04"/>
      <c r="C55" s="305"/>
      <c r="D55" s="305"/>
      <c r="E55" s="30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84"/>
      <c r="C56" s="285"/>
      <c r="D56" s="285"/>
      <c r="E56" s="286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14" t="s">
        <v>39</v>
      </c>
      <c r="C57" s="315"/>
      <c r="D57" s="315"/>
      <c r="E57" s="31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17" t="s">
        <v>8</v>
      </c>
      <c r="C58" s="318"/>
      <c r="D58" s="318"/>
      <c r="E58" s="31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17" t="s">
        <v>43</v>
      </c>
      <c r="C59" s="318"/>
      <c r="D59" s="318"/>
      <c r="E59" s="31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17" t="s">
        <v>44</v>
      </c>
      <c r="C60" s="318"/>
      <c r="D60" s="318"/>
      <c r="E60" s="31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2" t="s">
        <v>9</v>
      </c>
      <c r="C61" s="273"/>
      <c r="D61" s="273"/>
      <c r="E61" s="274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2" t="s">
        <v>10</v>
      </c>
      <c r="C62" s="273"/>
      <c r="D62" s="273"/>
      <c r="E62" s="274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20" t="s">
        <v>11</v>
      </c>
      <c r="C63" s="320"/>
      <c r="D63" s="320"/>
      <c r="E63" s="320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8" t="s">
        <v>15</v>
      </c>
      <c r="C64" s="288"/>
      <c r="D64" s="288"/>
      <c r="E64" s="28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21" t="s">
        <v>42</v>
      </c>
      <c r="C65" s="321"/>
      <c r="D65" s="321"/>
      <c r="E65" s="321"/>
      <c r="F65" s="8"/>
      <c r="G65" s="49"/>
      <c r="H65" s="49"/>
      <c r="I65" s="303">
        <f>J55+J64</f>
        <v>36486.401261332285</v>
      </c>
      <c r="J65" s="303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13" t="s">
        <v>41</v>
      </c>
      <c r="C67" s="313"/>
      <c r="D67" s="313"/>
      <c r="E67" s="313"/>
      <c r="F67" s="313"/>
      <c r="G67" s="313"/>
      <c r="H67" s="313"/>
      <c r="L67" s="38"/>
    </row>
    <row r="68" spans="1:13" x14ac:dyDescent="0.25">
      <c r="B68" s="313"/>
      <c r="C68" s="313"/>
      <c r="D68" s="313"/>
      <c r="E68" s="313"/>
      <c r="F68" s="313"/>
      <c r="G68" s="313"/>
      <c r="H68" s="31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ENCARREGADO</vt:lpstr>
      <vt:lpstr>CARPINTEIRO</vt:lpstr>
      <vt:lpstr>PEDREIRO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CARPINTEIRO!Area_de_impressao</vt:lpstr>
      <vt:lpstr>'CONS. URB. - PRAÇAS E PARQUES'!Area_de_impressao</vt:lpstr>
      <vt:lpstr>ENCARREGADO!Area_de_impressao</vt:lpstr>
      <vt:lpstr>EQUIPAMENTOS!Area_de_impressao</vt:lpstr>
      <vt:lpstr>PEDREIRO!Area_de_impressao</vt:lpstr>
      <vt:lpstr>TOTAL!Area_de_impressao</vt:lpstr>
      <vt:lpstr>CARPINTEIRO!Titulos_de_impressao</vt:lpstr>
      <vt:lpstr>ENCARREGADO!Titulos_de_impressao</vt:lpstr>
      <vt:lpstr>EQUIPAMENTOS!Titulos_de_impressao</vt:lpstr>
      <vt:lpstr>PEDREIRO!Titulos_de_impressao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2026-03-23T18:11:51Z</dcterms:modified>
</cp:coreProperties>
</file>