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45"/>
  </bookViews>
  <sheets>
    <sheet name="Planilha1" sheetId="1" r:id="rId1"/>
    <sheet name="Planilha2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8" i="1" l="1"/>
  <c r="M65" i="1" l="1"/>
  <c r="M63" i="1"/>
  <c r="K66" i="1"/>
  <c r="I66" i="1"/>
  <c r="G66" i="1"/>
  <c r="M57" i="1"/>
  <c r="K61" i="1"/>
  <c r="I61" i="1"/>
  <c r="G61" i="1"/>
  <c r="K54" i="1"/>
  <c r="I54" i="1"/>
  <c r="G54" i="1"/>
  <c r="M47" i="1"/>
  <c r="M46" i="1"/>
  <c r="M45" i="1"/>
  <c r="K49" i="1"/>
  <c r="I49" i="1"/>
  <c r="G49" i="1"/>
  <c r="M41" i="1"/>
  <c r="M39" i="1"/>
  <c r="M37" i="1"/>
  <c r="I42" i="1"/>
  <c r="K18" i="1"/>
  <c r="I18" i="1"/>
  <c r="G18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L38" i="1"/>
  <c r="L65" i="1"/>
  <c r="L64" i="1"/>
  <c r="L63" i="1"/>
  <c r="K65" i="1"/>
  <c r="K64" i="1"/>
  <c r="K63" i="1"/>
  <c r="L60" i="1"/>
  <c r="L59" i="1"/>
  <c r="L58" i="1"/>
  <c r="L57" i="1"/>
  <c r="L56" i="1"/>
  <c r="K60" i="1"/>
  <c r="K59" i="1"/>
  <c r="K58" i="1"/>
  <c r="K57" i="1"/>
  <c r="K56" i="1"/>
  <c r="L53" i="1"/>
  <c r="L52" i="1"/>
  <c r="L51" i="1"/>
  <c r="L48" i="1"/>
  <c r="L47" i="1"/>
  <c r="L46" i="1"/>
  <c r="L45" i="1"/>
  <c r="L44" i="1"/>
  <c r="K53" i="1"/>
  <c r="K52" i="1"/>
  <c r="K51" i="1"/>
  <c r="K50" i="1"/>
  <c r="K48" i="1"/>
  <c r="K47" i="1"/>
  <c r="K46" i="1"/>
  <c r="K45" i="1"/>
  <c r="K44" i="1"/>
  <c r="L41" i="1"/>
  <c r="L40" i="1"/>
  <c r="L37" i="1"/>
  <c r="K41" i="1"/>
  <c r="K40" i="1"/>
  <c r="I38" i="1"/>
  <c r="K38" i="1"/>
  <c r="K37" i="1"/>
  <c r="I65" i="1"/>
  <c r="I64" i="1"/>
  <c r="I63" i="1"/>
  <c r="I60" i="1"/>
  <c r="I59" i="1"/>
  <c r="I58" i="1"/>
  <c r="I57" i="1"/>
  <c r="I56" i="1"/>
  <c r="I53" i="1"/>
  <c r="I52" i="1"/>
  <c r="I51" i="1"/>
  <c r="I48" i="1"/>
  <c r="I47" i="1"/>
  <c r="I46" i="1"/>
  <c r="I45" i="1"/>
  <c r="I44" i="1"/>
  <c r="I41" i="1"/>
  <c r="I40" i="1"/>
  <c r="I37" i="1"/>
  <c r="G65" i="1"/>
  <c r="G64" i="1"/>
  <c r="G63" i="1"/>
  <c r="G60" i="1"/>
  <c r="G59" i="1"/>
  <c r="G58" i="1"/>
  <c r="G57" i="1"/>
  <c r="G56" i="1"/>
  <c r="G53" i="1"/>
  <c r="G52" i="1"/>
  <c r="G51" i="1"/>
  <c r="G48" i="1"/>
  <c r="G46" i="1"/>
  <c r="G45" i="1"/>
  <c r="G44" i="1"/>
  <c r="G41" i="1"/>
  <c r="G40" i="1"/>
  <c r="G38" i="1"/>
  <c r="G37" i="1"/>
  <c r="L62" i="1"/>
  <c r="L55" i="1"/>
  <c r="L50" i="1"/>
  <c r="L43" i="1"/>
  <c r="L39" i="1"/>
  <c r="L36" i="1"/>
  <c r="K62" i="1"/>
  <c r="K55" i="1"/>
  <c r="K43" i="1"/>
  <c r="K39" i="1"/>
  <c r="K36" i="1"/>
  <c r="K42" i="1" s="1"/>
  <c r="I62" i="1"/>
  <c r="I55" i="1"/>
  <c r="I50" i="1"/>
  <c r="I43" i="1"/>
  <c r="I39" i="1"/>
  <c r="I36" i="1"/>
  <c r="I10" i="1"/>
  <c r="G62" i="1"/>
  <c r="G55" i="1"/>
  <c r="G50" i="1"/>
  <c r="G43" i="1"/>
  <c r="G39" i="1"/>
  <c r="G36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M28" i="1"/>
  <c r="L34" i="1"/>
  <c r="L33" i="1"/>
  <c r="L32" i="1"/>
  <c r="M32" i="1" s="1"/>
  <c r="L31" i="1"/>
  <c r="L30" i="1"/>
  <c r="L29" i="1"/>
  <c r="M29" i="1" s="1"/>
  <c r="L28" i="1"/>
  <c r="L27" i="1"/>
  <c r="M27" i="1" s="1"/>
  <c r="L26" i="1"/>
  <c r="M26" i="1" s="1"/>
  <c r="L25" i="1"/>
  <c r="L24" i="1"/>
  <c r="M24" i="1" s="1"/>
  <c r="L23" i="1"/>
  <c r="M23" i="1" s="1"/>
  <c r="L22" i="1"/>
  <c r="L21" i="1"/>
  <c r="L20" i="1"/>
  <c r="L10" i="1"/>
  <c r="M10" i="1"/>
  <c r="L17" i="1"/>
  <c r="M17" i="1" s="1"/>
  <c r="L16" i="1"/>
  <c r="M16" i="1" s="1"/>
  <c r="L15" i="1"/>
  <c r="L14" i="1"/>
  <c r="L13" i="1"/>
  <c r="M13" i="1" s="1"/>
  <c r="L12" i="1"/>
  <c r="M12" i="1" s="1"/>
  <c r="L11" i="1"/>
  <c r="M11" i="1" s="1"/>
  <c r="K17" i="1"/>
  <c r="K16" i="1"/>
  <c r="K15" i="1"/>
  <c r="K14" i="1"/>
  <c r="K13" i="1"/>
  <c r="K12" i="1"/>
  <c r="K11" i="1"/>
  <c r="I17" i="1"/>
  <c r="I16" i="1"/>
  <c r="I15" i="1"/>
  <c r="I14" i="1"/>
  <c r="I13" i="1"/>
  <c r="I12" i="1"/>
  <c r="I11" i="1"/>
  <c r="K10" i="1"/>
  <c r="G17" i="1"/>
  <c r="G16" i="1"/>
  <c r="G15" i="1"/>
  <c r="G14" i="1"/>
  <c r="G13" i="1"/>
  <c r="G12" i="1"/>
  <c r="G11" i="1"/>
  <c r="G10" i="1"/>
  <c r="G35" i="1" l="1"/>
  <c r="G42" i="1"/>
  <c r="I35" i="1"/>
  <c r="K35" i="1"/>
  <c r="M42" i="1"/>
  <c r="L19" i="1"/>
  <c r="M19" i="1" s="1"/>
  <c r="M35" i="1" s="1"/>
  <c r="M66" i="1"/>
  <c r="M54" i="1"/>
  <c r="M49" i="1"/>
</calcChain>
</file>

<file path=xl/sharedStrings.xml><?xml version="1.0" encoding="utf-8"?>
<sst xmlns="http://schemas.openxmlformats.org/spreadsheetml/2006/main" count="336" uniqueCount="98">
  <si>
    <t>LOTE</t>
  </si>
  <si>
    <t>ITEM</t>
  </si>
  <si>
    <t>DESCRIÇÃO</t>
  </si>
  <si>
    <t>UNID.</t>
  </si>
  <si>
    <t>QTE</t>
  </si>
  <si>
    <t>Valor médio Total</t>
  </si>
  <si>
    <t>L1</t>
  </si>
  <si>
    <t>Estandes TS (chapas com altura mínima de 2,20 m, com no mínimo 2 pontos de energia, 2 pontos de luz com lâmpadas e aterramento), por período de 1 a 4 dias</t>
  </si>
  <si>
    <t>m²</t>
  </si>
  <si>
    <t>Piso deck para áreas definidas pela Administração, por período de 1 a 4 dias</t>
  </si>
  <si>
    <t>Piso com carpete para áreas definidas pela Administração, por período de 1 a 4 dias</t>
  </si>
  <si>
    <t>Balcão modular para estandes e áreas de apoio, por período de 1 a 4 dias</t>
  </si>
  <si>
    <t>M²</t>
  </si>
  <si>
    <t>Diária extra excedente de Estandes TS correspondente ao item 1</t>
  </si>
  <si>
    <t>Diária extra excedente de Piso deck correspondente ao item 2</t>
  </si>
  <si>
    <t>Diária extra excedente de Piso com carpete correspondente ao item 3</t>
  </si>
  <si>
    <t>Diária extra excedente de Balcão modular correspondente ao item 4</t>
  </si>
  <si>
    <t>Total Lote 1</t>
  </si>
  <si>
    <t>L2</t>
  </si>
  <si>
    <t>Pavilhão 20 m x 50 m (1.000 m²), com fechamento lateral e frontal, iluminação e aterramento, por período de 1 a 4 dias</t>
  </si>
  <si>
    <t>Unid</t>
  </si>
  <si>
    <t>Pavilhão 20 m x 60 m (1.200 m²), com fechamento lateral e frontal, iluminação e aterramento, por período de 1 a 4 dias</t>
  </si>
  <si>
    <t>Tenda pirâmide 10 m x 10 m, com fechamentos laterais, no mínimo 04 pontos de energia (tomadas), 03 pontos de iluminação com lâmpadas e aterramento, por período de 1 a 4 dias</t>
  </si>
  <si>
    <t>unid.</t>
  </si>
  <si>
    <t>Tenda pirâmide 5 m x 5 m, com fechamentos laterais, no mínimo 04 pontos de energia (tomadas), 03 pontos de iluminação com lâmpadas e aterramento, por período de 1 a 4 dias</t>
  </si>
  <si>
    <t>Tenda pirâmide 3 m x 3 m, com fechamentos laterais, no mínimo 04 pontos de energia (tomadas), 03 pontos de iluminação com lâmpadas e aterramento, por período de 1 a 4 dias</t>
  </si>
  <si>
    <t>Tenda tipo chapéu de bruxa 10 m x 10 m, com fechamentos laterais, no mínimo 04 pontos de energia (tomadas), 03 pontos de iluminação com lâmpadas e aterramento, por período de 1 a 4 dias</t>
  </si>
  <si>
    <t>Tenda tipo chapéu de bruxa 5 m x 5 m, com fechamentos laterais, no mínimo 04 pontos de energia (tomadas), 03 pontos de iluminação com lâmpadas e aterramento, por período de 1 a 4 dias</t>
  </si>
  <si>
    <t>Tenda tipo chapéu de bruxa 3 m x 3 m, com fechamentos laterais, no mínimo 04 pontos de energia (tomadas), 03 pontos de iluminação com lâmpadas e aterramento, por período de 1 a 4 dias</t>
  </si>
  <si>
    <t>Diária extra excedente de Pavilhão 20 m x 50 m (1.000 m²) correspondente ao item 9</t>
  </si>
  <si>
    <t>Diária extra excedente de Pavilhão 20 m x 60 m (1.200 m²) correspondente ao item 10</t>
  </si>
  <si>
    <t>Diária extra excedente de Tenda pirâmide 10 m x 10 m correspondente ao item 11</t>
  </si>
  <si>
    <t>Diária extra excedente de Tenda pirâmide 5 m x 5 m correspondente ao item 12</t>
  </si>
  <si>
    <t>Diária extra excedente de Tenda pirâmide 3 m x 3 m correspondente ao item 13</t>
  </si>
  <si>
    <t>Diária extra excedente de Tenda tipo chapéu de bruxa 10 m x 10 m correspondente ao item 14</t>
  </si>
  <si>
    <t>Diária extra excedente de Tenda tipo chapéu de bruxa 5 m x 5 m correspondente ao item 15</t>
  </si>
  <si>
    <t>Diária extra excedente de Tenda tipo chapéu de bruxa 3 m x 3 m correspondente ao item 16</t>
  </si>
  <si>
    <t>Total Lote 2</t>
  </si>
  <si>
    <t>L3</t>
  </si>
  <si>
    <t>Palco coberto 20 m x 16 m, com 4 camarins completos integrados, house mix e estrutura técnica mínima, por período de 1 a 4 dias</t>
  </si>
  <si>
    <t>Camarim mobiliado com WC, conforme especificações mínimas do TR, por período de 1 a 4 dias</t>
  </si>
  <si>
    <t>Gradis em aço galvanizado, por período de 1 a 4 dias</t>
  </si>
  <si>
    <t>m</t>
  </si>
  <si>
    <t>Diária extra excedente de Palco coberto 20 m x 16 m com 4 camarins correspondente ao item 25</t>
  </si>
  <si>
    <t>Diária extra excedente de Camarim mobiliado com WC correspondente ao item 26</t>
  </si>
  <si>
    <t>Diária extra excedente de Gradis em aço galvanizado correspondente ao item 27</t>
  </si>
  <si>
    <t>Total Lote 3</t>
  </si>
  <si>
    <t>L4</t>
  </si>
  <si>
    <t>Contêiner Reefer Bar/Alimentação 20 pés (conforme descrição abaixo), por período de 1 a 4 dias</t>
  </si>
  <si>
    <r>
      <t>Contêiner Reefer Apoio Cozinhas 20 pés (conforme descrição abaixo)</t>
    </r>
    <r>
      <rPr>
        <sz val="11"/>
        <color theme="1"/>
        <rFont val="Calibri"/>
        <family val="2"/>
        <scheme val="minor"/>
      </rPr>
      <t>, por período de 1 a 4 dias</t>
    </r>
  </si>
  <si>
    <t>Contêiner Reefer Escritório 20 pés (conforme descrição abaixo) por período de 1 a 4 dias</t>
  </si>
  <si>
    <t>Diária extra excedente de Contêiner reefer bar/alimentação 20 pés correspondente ao item 31</t>
  </si>
  <si>
    <t>Diária extra excedente de Contêiner reefer apoio cozinhas 20 pés correspondente ao item 32</t>
  </si>
  <si>
    <t>Diária extra excedente de Contêiner reefer escritório 20 pés correspondente ao item 33</t>
  </si>
  <si>
    <t>Total Lote 4</t>
  </si>
  <si>
    <t>L5</t>
  </si>
  <si>
    <t>Conjuntos de mesas e bancos para áreas de alimentação e convivência, por período de 1 a 4 dias</t>
  </si>
  <si>
    <t>Conj</t>
  </si>
  <si>
    <t>Organizadores de fila tipo unifila para acessos e controle de fluxo, por período de 1 a 4 dias</t>
  </si>
  <si>
    <t>Diária extra excedente de Conjuntos de mesas e bancos correspondente ao item 37</t>
  </si>
  <si>
    <t>conj.</t>
  </si>
  <si>
    <t>Diária extra excedente de Organizadores de fila tipo unifila correspondente ao item 38</t>
  </si>
  <si>
    <t>Total Lote 5</t>
  </si>
  <si>
    <t>L6</t>
  </si>
  <si>
    <t>Painel de LED P5 adequado para uso como recurso cenográfico ou suporte visual em shows e grandes eventos em locais abertos, de alto brilho, voltagem 220V, incluindo notebook, profissional técnico qualificado, estrutura para suporte e fixação dos painéis, demais equipamentos necessários ao perfeito funcionamento, transporte, carga, descarga, montagem, desmontagem, mão de obra, hospedagem e alimentação da equipe, se necessário, por período de 1 a 4 dias</t>
  </si>
  <si>
    <t>Painel de LED P3 de alta resolução, adequado para uso como recurso cenográfico ou suporte visual em shows e grandes eventos em locais abertos, de alto brilho, voltagem 220V, taxa de refresh mínima de 3840hz, atualização mínima de 22 bits e ângulo de visão de 120º, incluindo notebook, profissional técnico qualificado, estrutura para suporte e fixação dos painéis, demais equipamentos necessários ao perfeito funcionamento, transporte, carga, descarga, montagem, desmontagem, mão de obra, hospedagem e alimentação da equipe, se necessário, por período de 1 a 4 dias</t>
  </si>
  <si>
    <t>Painel de LED P2 de alta resolução, adequado para uso como recurso cenográfico ou suporte visual em shows e grandes eventos em locais abertos, com brilho mínimo de 1.200 nits, voltagem 220V, incluindo notebook, profissional técnico qualificado, estrutura para suporte e fixação dos painéis, demais equipamentos necessários ao perfeito funcionamento, transporte, carga, descarga, montagem, desmontagem, mão de obra, hospedagem e alimentação da equipe, se necessário, por período de 1 a 4 dias</t>
  </si>
  <si>
    <t>Diária extra excedente de Painel de LED P5 correspondente ao item 41</t>
  </si>
  <si>
    <t>Diária extra excedente de Painel de LED P3 correspondente ao item 42</t>
  </si>
  <si>
    <t>Diária extra excedente de Painel de LED P2 correspondente ao item 43</t>
  </si>
  <si>
    <t>Total Lote 6</t>
  </si>
  <si>
    <t>L7</t>
  </si>
  <si>
    <t>Serviços de locação containers banheiros, equipados com 10 vasos sanitários, por período de 1 a 4 dias, nos termos da descrição abaixo.</t>
  </si>
  <si>
    <t>Serviço de locação containers banheiros, equipados com 5 vasos, por período de 1 a 4 dias, nos termos da descrição abaixo</t>
  </si>
  <si>
    <t>Unid.</t>
  </si>
  <si>
    <t>Diária extra excedente de Painel de containers banheiros, equipados com 10 vasos sanitários correspondente ao item 47.</t>
  </si>
  <si>
    <t>Diária extra excedente de containers banheiros, equipados com 5 vasos, correspondente ao item 48</t>
  </si>
  <si>
    <t>Total Lote 7</t>
  </si>
  <si>
    <t>PLANILHA DE PREÇOS MÉDIOS</t>
  </si>
  <si>
    <t>OBJETO A SER LICITADO: Registro de preços para eventual e futura contratação parcelada, em 7 (sete) lotes, de serviços comuns de locação, transporte, montagem/instalação, disponibilização, manutenção durante o evento, desmontagem e retirada de estruturas temporárias, mobiliário de apoio, organizadores de fila tipo unifila, contêineres reefer e painéis de LED, para atendimento exclusivo das necessidades da Festa Nacional do Colono, em sua edição de 2026 e em eventuais edições</t>
  </si>
  <si>
    <t>Valor médio unitário</t>
  </si>
  <si>
    <t>Ambientar Desentupidora Itajaí LTDA. - Valor unitário</t>
  </si>
  <si>
    <t>Ambientar Desentupidora Itajaí LTDA. - Valor total</t>
  </si>
  <si>
    <t>Tendas Itajaí LTDA. - Valor unitário</t>
  </si>
  <si>
    <t>Tendas Itajaí LTDA. - Valor total</t>
  </si>
  <si>
    <t>Athos Engenharia e Eventos LTDA. - Valor total</t>
  </si>
  <si>
    <t>Athos Engenharia e Eventos LTDA. - Valor unitário</t>
  </si>
  <si>
    <t>Total Geral</t>
  </si>
  <si>
    <t>______________________________________________</t>
  </si>
  <si>
    <t>FLAVIA CRISTINA FAITA SEHN</t>
  </si>
  <si>
    <t>SECRETÁRIA DE AGRICULTURA E EXPANSÃO URBANA</t>
  </si>
  <si>
    <t>Itajaí/SC, 09 de abril de 2026</t>
  </si>
  <si>
    <t>Secretaria Municipal de Agricultura e Expansão Urbana</t>
  </si>
  <si>
    <t>Rua Mansueto Felizardo Vieira, 557 •Parque do Agricultor• Baía</t>
  </si>
  <si>
    <t>CEP: 88318-076 • Itajaí • Santa Catarina•Fone: 47 3346-5500</t>
  </si>
  <si>
    <t>www.itajai.sc.gov.br • agricultura@itajai.sc.gov.br</t>
  </si>
  <si>
    <t>R$ 149,598,90</t>
  </si>
  <si>
    <t>R$ 983,162,7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</si>
</sst>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8"/>
      <color rgb="FF80808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E2F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1" xfId="0" applyFill="1" applyBorder="1" applyAlignment="1">
      <alignment horizontal="justify" vertical="center" wrapText="1"/>
    </xf>
    <xf numFmtId="0" fontId="0" fillId="2" borderId="2" xfId="0" applyFill="1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3" fontId="0" fillId="0" borderId="4" xfId="0" applyNumberForma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6" xfId="0" applyBorder="1"/>
    <xf numFmtId="164" fontId="0" fillId="0" borderId="4" xfId="0" applyNumberFormat="1" applyBorder="1" applyAlignment="1">
      <alignment horizontal="justify" vertical="center" wrapText="1"/>
    </xf>
    <xf numFmtId="164" fontId="1" fillId="0" borderId="4" xfId="0" applyNumberFormat="1" applyFont="1" applyBorder="1" applyAlignment="1">
      <alignment horizontal="justify" vertical="center" wrapText="1"/>
    </xf>
    <xf numFmtId="164" fontId="0" fillId="0" borderId="0" xfId="0" applyNumberFormat="1"/>
    <xf numFmtId="164" fontId="1" fillId="0" borderId="10" xfId="0" applyNumberFormat="1" applyFont="1" applyBorder="1" applyAlignment="1">
      <alignment horizontal="justify" vertical="center" wrapText="1"/>
    </xf>
    <xf numFmtId="0" fontId="1" fillId="0" borderId="7" xfId="0" applyFont="1" applyBorder="1"/>
    <xf numFmtId="164" fontId="1" fillId="0" borderId="7" xfId="0" applyNumberFormat="1" applyFont="1" applyBorder="1"/>
    <xf numFmtId="164" fontId="0" fillId="0" borderId="8" xfId="0" applyNumberForma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0" borderId="5" xfId="0" applyBorder="1"/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133350</xdr:colOff>
      <xdr:row>0</xdr:row>
      <xdr:rowOff>1</xdr:rowOff>
    </xdr:from>
    <xdr:to>
      <xdr:col>12</xdr:col>
      <xdr:colOff>638175</xdr:colOff>
      <xdr:row>4</xdr:row>
      <xdr:rowOff>143889</xdr:rowOff>
    </xdr:to>
    <xdr:pic>
      <xdr:nvPicPr>
        <xdr:cNvPr id="2" name="image2.jpg" descr="Logotip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5525" y="1"/>
          <a:ext cx="1419225" cy="905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619125</xdr:colOff>
      <xdr:row>4</xdr:row>
      <xdr:rowOff>126032</xdr:rowOff>
    </xdr:to>
    <xdr:pic>
      <xdr:nvPicPr>
        <xdr:cNvPr id="3" name="image1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23975" cy="8880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N80"/>
  <sheetViews>
    <sheetView tabSelected="1" topLeftCell="D57" workbookViewId="0">
      <selection activeCell="K62" sqref="K62"/>
    </sheetView>
  </sheetViews>
  <sheetFormatPr defaultRowHeight="15" x14ac:dyDescent="0.25"/>
  <cols>
    <col min="1" max="2" width="5.28515625" bestFit="1" customWidth="1"/>
    <col min="3" max="3" width="40.5703125" customWidth="1"/>
    <col min="4" max="4" width="6.140625" bestFit="1" customWidth="1"/>
    <col min="5" max="5" width="5.5703125" bestFit="1" customWidth="1"/>
    <col min="6" max="6" width="11.7109375" customWidth="1"/>
    <col min="7" max="7" width="14.28515625" customWidth="1"/>
    <col min="8" max="9" width="14.85546875" customWidth="1"/>
    <col min="10" max="10" width="13.7109375" customWidth="1"/>
    <col min="11" max="11" width="14.42578125" bestFit="1" customWidth="1"/>
    <col min="12" max="12" width="13.7109375" customWidth="1"/>
    <col min="13" max="14" width="14.42578125" bestFit="1" customWidth="1"/>
  </cols>
  <sheetData>
    <row r="6" spans="1:14" x14ac:dyDescent="0.25">
      <c r="A6" s="26" t="s">
        <v>78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4" ht="48.75" customHeight="1" x14ac:dyDescent="0.25">
      <c r="A7" s="23" t="s">
        <v>79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5"/>
    </row>
    <row r="8" spans="1:14" ht="15.75" thickBot="1" x14ac:dyDescent="0.3"/>
    <row r="9" spans="1:14" ht="90.75" thickBot="1" x14ac:dyDescent="0.3">
      <c r="A9" s="1" t="s">
        <v>0</v>
      </c>
      <c r="B9" s="2" t="s">
        <v>1</v>
      </c>
      <c r="C9" s="2" t="s">
        <v>2</v>
      </c>
      <c r="D9" s="2" t="s">
        <v>3</v>
      </c>
      <c r="E9" s="2" t="s">
        <v>4</v>
      </c>
      <c r="F9" s="2" t="s">
        <v>81</v>
      </c>
      <c r="G9" s="2" t="s">
        <v>82</v>
      </c>
      <c r="H9" s="2" t="s">
        <v>83</v>
      </c>
      <c r="I9" s="2" t="s">
        <v>84</v>
      </c>
      <c r="J9" s="2" t="s">
        <v>86</v>
      </c>
      <c r="K9" s="2" t="s">
        <v>85</v>
      </c>
      <c r="L9" s="2" t="s">
        <v>80</v>
      </c>
      <c r="M9" s="2" t="s">
        <v>5</v>
      </c>
    </row>
    <row r="10" spans="1:14" ht="60.75" thickBot="1" x14ac:dyDescent="0.3">
      <c r="A10" s="3" t="s">
        <v>6</v>
      </c>
      <c r="B10" s="4">
        <v>1</v>
      </c>
      <c r="C10" s="4" t="s">
        <v>7</v>
      </c>
      <c r="D10" s="4" t="s">
        <v>8</v>
      </c>
      <c r="E10" s="5">
        <v>1500</v>
      </c>
      <c r="F10" s="8">
        <v>135</v>
      </c>
      <c r="G10" s="8">
        <f>F10*E10</f>
        <v>202500</v>
      </c>
      <c r="H10" s="8">
        <v>110</v>
      </c>
      <c r="I10" s="8">
        <f>H10*E10</f>
        <v>165000</v>
      </c>
      <c r="J10" s="8">
        <v>160</v>
      </c>
      <c r="K10" s="8">
        <f>J10*E10</f>
        <v>240000</v>
      </c>
      <c r="L10" s="8">
        <f>SUM(J10+H10+F10)/3</f>
        <v>135</v>
      </c>
      <c r="M10" s="8">
        <f>L10*E10</f>
        <v>202500</v>
      </c>
      <c r="N10" s="10"/>
    </row>
    <row r="11" spans="1:14" ht="30.75" thickBot="1" x14ac:dyDescent="0.3">
      <c r="A11" s="3" t="s">
        <v>6</v>
      </c>
      <c r="B11" s="4">
        <v>2</v>
      </c>
      <c r="C11" s="4" t="s">
        <v>9</v>
      </c>
      <c r="D11" s="4" t="s">
        <v>8</v>
      </c>
      <c r="E11" s="5">
        <v>3500</v>
      </c>
      <c r="F11" s="8">
        <v>48</v>
      </c>
      <c r="G11" s="8">
        <f t="shared" ref="G11:G17" si="0">F11*E11</f>
        <v>168000</v>
      </c>
      <c r="H11" s="8">
        <v>42</v>
      </c>
      <c r="I11" s="8">
        <f>H11*E11</f>
        <v>147000</v>
      </c>
      <c r="J11" s="8">
        <v>45</v>
      </c>
      <c r="K11" s="8">
        <f t="shared" ref="K11:K17" si="1">J11*E11</f>
        <v>157500</v>
      </c>
      <c r="L11" s="8">
        <f t="shared" ref="L11:L17" si="2">SUM(J11+H11+F11)/3</f>
        <v>45</v>
      </c>
      <c r="M11" s="8">
        <f t="shared" ref="M11:M17" si="3">L11*E11</f>
        <v>157500</v>
      </c>
    </row>
    <row r="12" spans="1:14" ht="30.75" thickBot="1" x14ac:dyDescent="0.3">
      <c r="A12" s="3" t="s">
        <v>6</v>
      </c>
      <c r="B12" s="4">
        <v>3</v>
      </c>
      <c r="C12" s="4" t="s">
        <v>10</v>
      </c>
      <c r="D12" s="4" t="s">
        <v>8</v>
      </c>
      <c r="E12" s="5">
        <v>1000</v>
      </c>
      <c r="F12" s="8">
        <v>132</v>
      </c>
      <c r="G12" s="8">
        <f t="shared" si="0"/>
        <v>132000</v>
      </c>
      <c r="H12" s="8">
        <v>120</v>
      </c>
      <c r="I12" s="8">
        <f t="shared" ref="I12:I17" si="4">H12*E12</f>
        <v>120000</v>
      </c>
      <c r="J12" s="8">
        <v>150</v>
      </c>
      <c r="K12" s="8">
        <f t="shared" si="1"/>
        <v>150000</v>
      </c>
      <c r="L12" s="8">
        <f t="shared" si="2"/>
        <v>134</v>
      </c>
      <c r="M12" s="8">
        <f t="shared" si="3"/>
        <v>134000</v>
      </c>
    </row>
    <row r="13" spans="1:14" ht="30.75" thickBot="1" x14ac:dyDescent="0.3">
      <c r="A13" s="3" t="s">
        <v>6</v>
      </c>
      <c r="B13" s="4">
        <v>4</v>
      </c>
      <c r="C13" s="4" t="s">
        <v>11</v>
      </c>
      <c r="D13" s="4" t="s">
        <v>12</v>
      </c>
      <c r="E13" s="4">
        <v>100</v>
      </c>
      <c r="F13" s="8">
        <v>132</v>
      </c>
      <c r="G13" s="8">
        <f t="shared" si="0"/>
        <v>13200</v>
      </c>
      <c r="H13" s="8">
        <v>120</v>
      </c>
      <c r="I13" s="8">
        <f t="shared" si="4"/>
        <v>12000</v>
      </c>
      <c r="J13" s="8">
        <v>150</v>
      </c>
      <c r="K13" s="8">
        <f t="shared" si="1"/>
        <v>15000</v>
      </c>
      <c r="L13" s="8">
        <f t="shared" si="2"/>
        <v>134</v>
      </c>
      <c r="M13" s="8">
        <f t="shared" si="3"/>
        <v>13400</v>
      </c>
    </row>
    <row r="14" spans="1:14" ht="30.75" thickBot="1" x14ac:dyDescent="0.3">
      <c r="A14" s="3" t="s">
        <v>6</v>
      </c>
      <c r="B14" s="4">
        <v>5</v>
      </c>
      <c r="C14" s="4" t="s">
        <v>13</v>
      </c>
      <c r="D14" s="4" t="s">
        <v>8</v>
      </c>
      <c r="E14" s="5">
        <v>1500</v>
      </c>
      <c r="F14" s="8">
        <v>55</v>
      </c>
      <c r="G14" s="8">
        <f t="shared" si="0"/>
        <v>82500</v>
      </c>
      <c r="H14" s="8">
        <v>49</v>
      </c>
      <c r="I14" s="8">
        <f t="shared" si="4"/>
        <v>73500</v>
      </c>
      <c r="J14" s="8">
        <v>53</v>
      </c>
      <c r="K14" s="8">
        <f t="shared" si="1"/>
        <v>79500</v>
      </c>
      <c r="L14" s="8">
        <f t="shared" si="2"/>
        <v>52.333333333333336</v>
      </c>
      <c r="M14" s="8">
        <v>78495</v>
      </c>
    </row>
    <row r="15" spans="1:14" ht="30.75" thickBot="1" x14ac:dyDescent="0.3">
      <c r="A15" s="3" t="s">
        <v>6</v>
      </c>
      <c r="B15" s="4">
        <v>6</v>
      </c>
      <c r="C15" s="4" t="s">
        <v>14</v>
      </c>
      <c r="D15" s="4" t="s">
        <v>8</v>
      </c>
      <c r="E15" s="5">
        <v>3500</v>
      </c>
      <c r="F15" s="8">
        <v>55</v>
      </c>
      <c r="G15" s="8">
        <f t="shared" si="0"/>
        <v>192500</v>
      </c>
      <c r="H15" s="8">
        <v>42</v>
      </c>
      <c r="I15" s="8">
        <f t="shared" si="4"/>
        <v>147000</v>
      </c>
      <c r="J15" s="8">
        <v>45</v>
      </c>
      <c r="K15" s="8">
        <f t="shared" si="1"/>
        <v>157500</v>
      </c>
      <c r="L15" s="8">
        <f t="shared" si="2"/>
        <v>47.333333333333336</v>
      </c>
      <c r="M15" s="8">
        <v>165655</v>
      </c>
    </row>
    <row r="16" spans="1:14" ht="30.75" thickBot="1" x14ac:dyDescent="0.3">
      <c r="A16" s="3" t="s">
        <v>6</v>
      </c>
      <c r="B16" s="4">
        <v>7</v>
      </c>
      <c r="C16" s="4" t="s">
        <v>15</v>
      </c>
      <c r="D16" s="4" t="s">
        <v>8</v>
      </c>
      <c r="E16" s="5">
        <v>1000</v>
      </c>
      <c r="F16" s="8">
        <v>78</v>
      </c>
      <c r="G16" s="8">
        <f t="shared" si="0"/>
        <v>78000</v>
      </c>
      <c r="H16" s="8">
        <v>70</v>
      </c>
      <c r="I16" s="8">
        <f t="shared" si="4"/>
        <v>70000</v>
      </c>
      <c r="J16" s="8">
        <v>80</v>
      </c>
      <c r="K16" s="8">
        <f t="shared" si="1"/>
        <v>80000</v>
      </c>
      <c r="L16" s="8">
        <f t="shared" si="2"/>
        <v>76</v>
      </c>
      <c r="M16" s="8">
        <f t="shared" si="3"/>
        <v>76000</v>
      </c>
    </row>
    <row r="17" spans="1:14" ht="30.75" thickBot="1" x14ac:dyDescent="0.3">
      <c r="A17" s="3" t="s">
        <v>6</v>
      </c>
      <c r="B17" s="4">
        <v>8</v>
      </c>
      <c r="C17" s="4" t="s">
        <v>16</v>
      </c>
      <c r="D17" s="4" t="s">
        <v>12</v>
      </c>
      <c r="E17" s="4">
        <v>100</v>
      </c>
      <c r="F17" s="8">
        <v>78</v>
      </c>
      <c r="G17" s="8">
        <f t="shared" si="0"/>
        <v>7800</v>
      </c>
      <c r="H17" s="8">
        <v>70</v>
      </c>
      <c r="I17" s="8">
        <f t="shared" si="4"/>
        <v>7000</v>
      </c>
      <c r="J17" s="8">
        <v>80</v>
      </c>
      <c r="K17" s="8">
        <f t="shared" si="1"/>
        <v>8000</v>
      </c>
      <c r="L17" s="8">
        <f t="shared" si="2"/>
        <v>76</v>
      </c>
      <c r="M17" s="8">
        <f t="shared" si="3"/>
        <v>7600</v>
      </c>
    </row>
    <row r="18" spans="1:14" ht="15.75" thickBot="1" x14ac:dyDescent="0.3">
      <c r="A18" s="14"/>
      <c r="B18" s="15"/>
      <c r="C18" s="15"/>
      <c r="D18" s="15"/>
      <c r="E18" s="15"/>
      <c r="F18" s="15"/>
      <c r="G18" s="16">
        <f>SUM(G10:G17)</f>
        <v>876500</v>
      </c>
      <c r="H18" s="15"/>
      <c r="I18" s="16">
        <f>SUM(I10:I17)</f>
        <v>741500</v>
      </c>
      <c r="J18" s="15"/>
      <c r="K18" s="16">
        <f>SUM(K10:K17)</f>
        <v>887500</v>
      </c>
      <c r="L18" s="9" t="s">
        <v>17</v>
      </c>
      <c r="M18" s="9">
        <f>SUM(M10:M17)</f>
        <v>835150</v>
      </c>
      <c r="N18" s="10"/>
    </row>
    <row r="19" spans="1:14" ht="45.75" thickBot="1" x14ac:dyDescent="0.3">
      <c r="A19" s="3" t="s">
        <v>18</v>
      </c>
      <c r="B19" s="4">
        <v>9</v>
      </c>
      <c r="C19" s="4" t="s">
        <v>19</v>
      </c>
      <c r="D19" s="4" t="s">
        <v>20</v>
      </c>
      <c r="E19" s="4">
        <v>4</v>
      </c>
      <c r="F19" s="8">
        <v>59000</v>
      </c>
      <c r="G19" s="8">
        <f t="shared" ref="G19:G34" si="5">F19*E19</f>
        <v>236000</v>
      </c>
      <c r="H19" s="8">
        <v>55000</v>
      </c>
      <c r="I19" s="8">
        <f>H19*E19</f>
        <v>220000</v>
      </c>
      <c r="J19" s="8">
        <v>60000</v>
      </c>
      <c r="K19" s="8">
        <f>J19*E19</f>
        <v>240000</v>
      </c>
      <c r="L19" s="8">
        <f>SUM(J19+H19+F19)/3</f>
        <v>58000</v>
      </c>
      <c r="M19" s="8">
        <f>L19*E19</f>
        <v>232000</v>
      </c>
    </row>
    <row r="20" spans="1:14" ht="45.75" thickBot="1" x14ac:dyDescent="0.3">
      <c r="A20" s="3" t="s">
        <v>18</v>
      </c>
      <c r="B20" s="4">
        <v>10</v>
      </c>
      <c r="C20" s="4" t="s">
        <v>21</v>
      </c>
      <c r="D20" s="4" t="s">
        <v>20</v>
      </c>
      <c r="E20" s="4">
        <v>4</v>
      </c>
      <c r="F20" s="8">
        <v>68000</v>
      </c>
      <c r="G20" s="8">
        <f t="shared" si="5"/>
        <v>272000</v>
      </c>
      <c r="H20" s="8">
        <v>65000</v>
      </c>
      <c r="I20" s="8">
        <f t="shared" ref="I20:I34" si="6">H20*E20</f>
        <v>260000</v>
      </c>
      <c r="J20" s="8">
        <v>70000</v>
      </c>
      <c r="K20" s="8">
        <f t="shared" ref="K20:K34" si="7">J20*E20</f>
        <v>280000</v>
      </c>
      <c r="L20" s="8">
        <f t="shared" ref="L20:L34" si="8">SUM(J20+H20+F20)/3</f>
        <v>67666.666666666672</v>
      </c>
      <c r="M20" s="8">
        <v>270666.68</v>
      </c>
    </row>
    <row r="21" spans="1:14" ht="75.75" thickBot="1" x14ac:dyDescent="0.3">
      <c r="A21" s="3" t="s">
        <v>18</v>
      </c>
      <c r="B21" s="4">
        <v>11</v>
      </c>
      <c r="C21" s="4" t="s">
        <v>22</v>
      </c>
      <c r="D21" s="4" t="s">
        <v>23</v>
      </c>
      <c r="E21" s="4">
        <v>30</v>
      </c>
      <c r="F21" s="8">
        <v>2100</v>
      </c>
      <c r="G21" s="8">
        <f t="shared" si="5"/>
        <v>63000</v>
      </c>
      <c r="H21" s="8">
        <v>1700</v>
      </c>
      <c r="I21" s="8">
        <f t="shared" si="6"/>
        <v>51000</v>
      </c>
      <c r="J21" s="8">
        <v>2000</v>
      </c>
      <c r="K21" s="8">
        <f t="shared" si="7"/>
        <v>60000</v>
      </c>
      <c r="L21" s="8">
        <f t="shared" si="8"/>
        <v>1933.3333333333333</v>
      </c>
      <c r="M21" s="8">
        <v>57999.9</v>
      </c>
    </row>
    <row r="22" spans="1:14" ht="75.75" thickBot="1" x14ac:dyDescent="0.3">
      <c r="A22" s="3" t="s">
        <v>18</v>
      </c>
      <c r="B22" s="4">
        <v>12</v>
      </c>
      <c r="C22" s="4" t="s">
        <v>24</v>
      </c>
      <c r="D22" s="4" t="s">
        <v>23</v>
      </c>
      <c r="E22" s="4">
        <v>30</v>
      </c>
      <c r="F22" s="8">
        <v>900</v>
      </c>
      <c r="G22" s="8">
        <f t="shared" si="5"/>
        <v>27000</v>
      </c>
      <c r="H22" s="8">
        <v>600</v>
      </c>
      <c r="I22" s="8">
        <f t="shared" si="6"/>
        <v>18000</v>
      </c>
      <c r="J22" s="8">
        <v>700</v>
      </c>
      <c r="K22" s="8">
        <f t="shared" si="7"/>
        <v>21000</v>
      </c>
      <c r="L22" s="8">
        <f t="shared" si="8"/>
        <v>733.33333333333337</v>
      </c>
      <c r="M22" s="8">
        <v>21999.9</v>
      </c>
    </row>
    <row r="23" spans="1:14" ht="75.75" thickBot="1" x14ac:dyDescent="0.3">
      <c r="A23" s="3" t="s">
        <v>18</v>
      </c>
      <c r="B23" s="4">
        <v>13</v>
      </c>
      <c r="C23" s="4" t="s">
        <v>25</v>
      </c>
      <c r="D23" s="4" t="s">
        <v>23</v>
      </c>
      <c r="E23" s="4">
        <v>5</v>
      </c>
      <c r="F23" s="8">
        <v>390</v>
      </c>
      <c r="G23" s="8">
        <f t="shared" si="5"/>
        <v>1950</v>
      </c>
      <c r="H23" s="8">
        <v>350</v>
      </c>
      <c r="I23" s="8">
        <f t="shared" si="6"/>
        <v>1750</v>
      </c>
      <c r="J23" s="8">
        <v>400</v>
      </c>
      <c r="K23" s="8">
        <f t="shared" si="7"/>
        <v>2000</v>
      </c>
      <c r="L23" s="8">
        <f t="shared" si="8"/>
        <v>380</v>
      </c>
      <c r="M23" s="8">
        <f t="shared" ref="M23:M32" si="9">L23*E23</f>
        <v>1900</v>
      </c>
    </row>
    <row r="24" spans="1:14" ht="75.75" thickBot="1" x14ac:dyDescent="0.3">
      <c r="A24" s="3" t="s">
        <v>18</v>
      </c>
      <c r="B24" s="4">
        <v>14</v>
      </c>
      <c r="C24" s="4" t="s">
        <v>26</v>
      </c>
      <c r="D24" s="4" t="s">
        <v>23</v>
      </c>
      <c r="E24" s="4">
        <v>30</v>
      </c>
      <c r="F24" s="8">
        <v>2900</v>
      </c>
      <c r="G24" s="8">
        <f t="shared" si="5"/>
        <v>87000</v>
      </c>
      <c r="H24" s="8">
        <v>2500</v>
      </c>
      <c r="I24" s="8">
        <f t="shared" si="6"/>
        <v>75000</v>
      </c>
      <c r="J24" s="8">
        <v>2700</v>
      </c>
      <c r="K24" s="8">
        <f t="shared" si="7"/>
        <v>81000</v>
      </c>
      <c r="L24" s="8">
        <f t="shared" si="8"/>
        <v>2700</v>
      </c>
      <c r="M24" s="8">
        <f t="shared" si="9"/>
        <v>81000</v>
      </c>
    </row>
    <row r="25" spans="1:14" ht="75.75" thickBot="1" x14ac:dyDescent="0.3">
      <c r="A25" s="3" t="s">
        <v>18</v>
      </c>
      <c r="B25" s="4">
        <v>15</v>
      </c>
      <c r="C25" s="4" t="s">
        <v>27</v>
      </c>
      <c r="D25" s="4" t="s">
        <v>23</v>
      </c>
      <c r="E25" s="4">
        <v>30</v>
      </c>
      <c r="F25" s="8">
        <v>1800</v>
      </c>
      <c r="G25" s="8">
        <f t="shared" si="5"/>
        <v>54000</v>
      </c>
      <c r="H25" s="8">
        <v>1700</v>
      </c>
      <c r="I25" s="8">
        <f t="shared" si="6"/>
        <v>51000</v>
      </c>
      <c r="J25" s="8">
        <v>1800</v>
      </c>
      <c r="K25" s="8">
        <f t="shared" si="7"/>
        <v>54000</v>
      </c>
      <c r="L25" s="8">
        <f t="shared" si="8"/>
        <v>1766.6666666666667</v>
      </c>
      <c r="M25" s="8">
        <v>53000.1</v>
      </c>
    </row>
    <row r="26" spans="1:14" ht="75.75" thickBot="1" x14ac:dyDescent="0.3">
      <c r="A26" s="3" t="s">
        <v>18</v>
      </c>
      <c r="B26" s="4">
        <v>16</v>
      </c>
      <c r="C26" s="4" t="s">
        <v>28</v>
      </c>
      <c r="D26" s="4" t="s">
        <v>23</v>
      </c>
      <c r="E26" s="4">
        <v>10</v>
      </c>
      <c r="F26" s="8">
        <v>600</v>
      </c>
      <c r="G26" s="8">
        <f t="shared" si="5"/>
        <v>6000</v>
      </c>
      <c r="H26" s="8">
        <v>400</v>
      </c>
      <c r="I26" s="8">
        <f t="shared" si="6"/>
        <v>4000</v>
      </c>
      <c r="J26" s="8">
        <v>500</v>
      </c>
      <c r="K26" s="8">
        <f t="shared" si="7"/>
        <v>5000</v>
      </c>
      <c r="L26" s="8">
        <f t="shared" si="8"/>
        <v>500</v>
      </c>
      <c r="M26" s="8">
        <f t="shared" si="9"/>
        <v>5000</v>
      </c>
    </row>
    <row r="27" spans="1:14" ht="30.75" thickBot="1" x14ac:dyDescent="0.3">
      <c r="A27" s="3" t="s">
        <v>18</v>
      </c>
      <c r="B27" s="4">
        <v>17</v>
      </c>
      <c r="C27" s="4" t="s">
        <v>29</v>
      </c>
      <c r="D27" s="4" t="s">
        <v>23</v>
      </c>
      <c r="E27" s="4">
        <v>2</v>
      </c>
      <c r="F27" s="8">
        <v>6500</v>
      </c>
      <c r="G27" s="8">
        <f t="shared" si="5"/>
        <v>13000</v>
      </c>
      <c r="H27" s="8">
        <v>5800</v>
      </c>
      <c r="I27" s="8">
        <f t="shared" si="6"/>
        <v>11600</v>
      </c>
      <c r="J27" s="8">
        <v>6000</v>
      </c>
      <c r="K27" s="8">
        <f t="shared" si="7"/>
        <v>12000</v>
      </c>
      <c r="L27" s="8">
        <f t="shared" si="8"/>
        <v>6100</v>
      </c>
      <c r="M27" s="8">
        <f t="shared" si="9"/>
        <v>12200</v>
      </c>
    </row>
    <row r="28" spans="1:14" ht="30.75" thickBot="1" x14ac:dyDescent="0.3">
      <c r="A28" s="3" t="s">
        <v>18</v>
      </c>
      <c r="B28" s="4">
        <v>18</v>
      </c>
      <c r="C28" s="4" t="s">
        <v>30</v>
      </c>
      <c r="D28" s="4" t="s">
        <v>23</v>
      </c>
      <c r="E28" s="4">
        <v>2</v>
      </c>
      <c r="F28" s="8">
        <v>6500</v>
      </c>
      <c r="G28" s="8">
        <f t="shared" si="5"/>
        <v>13000</v>
      </c>
      <c r="H28" s="8">
        <v>5800</v>
      </c>
      <c r="I28" s="8">
        <f t="shared" si="6"/>
        <v>11600</v>
      </c>
      <c r="J28" s="8">
        <v>6000</v>
      </c>
      <c r="K28" s="8">
        <f t="shared" si="7"/>
        <v>12000</v>
      </c>
      <c r="L28" s="8">
        <f t="shared" si="8"/>
        <v>6100</v>
      </c>
      <c r="M28" s="8">
        <f t="shared" si="9"/>
        <v>12200</v>
      </c>
    </row>
    <row r="29" spans="1:14" ht="30.75" thickBot="1" x14ac:dyDescent="0.3">
      <c r="A29" s="3" t="s">
        <v>18</v>
      </c>
      <c r="B29" s="4">
        <v>19</v>
      </c>
      <c r="C29" s="4" t="s">
        <v>31</v>
      </c>
      <c r="D29" s="4" t="s">
        <v>23</v>
      </c>
      <c r="E29" s="4">
        <v>30</v>
      </c>
      <c r="F29" s="8">
        <v>520</v>
      </c>
      <c r="G29" s="8">
        <f t="shared" si="5"/>
        <v>15600</v>
      </c>
      <c r="H29" s="8">
        <v>480</v>
      </c>
      <c r="I29" s="8">
        <f t="shared" si="6"/>
        <v>14400</v>
      </c>
      <c r="J29" s="8">
        <v>500</v>
      </c>
      <c r="K29" s="8">
        <f t="shared" si="7"/>
        <v>15000</v>
      </c>
      <c r="L29" s="8">
        <f t="shared" si="8"/>
        <v>500</v>
      </c>
      <c r="M29" s="8">
        <f t="shared" si="9"/>
        <v>15000</v>
      </c>
    </row>
    <row r="30" spans="1:14" ht="30.75" thickBot="1" x14ac:dyDescent="0.3">
      <c r="A30" s="3" t="s">
        <v>18</v>
      </c>
      <c r="B30" s="4">
        <v>20</v>
      </c>
      <c r="C30" s="4" t="s">
        <v>32</v>
      </c>
      <c r="D30" s="4" t="s">
        <v>23</v>
      </c>
      <c r="E30" s="4">
        <v>30</v>
      </c>
      <c r="F30" s="8">
        <v>385</v>
      </c>
      <c r="G30" s="8">
        <f t="shared" si="5"/>
        <v>11550</v>
      </c>
      <c r="H30" s="8">
        <v>350</v>
      </c>
      <c r="I30" s="8">
        <f t="shared" si="6"/>
        <v>10500</v>
      </c>
      <c r="J30" s="8">
        <v>400</v>
      </c>
      <c r="K30" s="8">
        <f t="shared" si="7"/>
        <v>12000</v>
      </c>
      <c r="L30" s="8">
        <f t="shared" si="8"/>
        <v>378.33333333333331</v>
      </c>
      <c r="M30" s="8">
        <v>11349.9</v>
      </c>
    </row>
    <row r="31" spans="1:14" ht="30.75" thickBot="1" x14ac:dyDescent="0.3">
      <c r="A31" s="3" t="s">
        <v>18</v>
      </c>
      <c r="B31" s="4">
        <v>21</v>
      </c>
      <c r="C31" s="4" t="s">
        <v>33</v>
      </c>
      <c r="D31" s="4" t="s">
        <v>23</v>
      </c>
      <c r="E31" s="4">
        <v>5</v>
      </c>
      <c r="F31" s="8">
        <v>285</v>
      </c>
      <c r="G31" s="8">
        <f t="shared" si="5"/>
        <v>1425</v>
      </c>
      <c r="H31" s="8">
        <v>200</v>
      </c>
      <c r="I31" s="8">
        <f t="shared" si="6"/>
        <v>1000</v>
      </c>
      <c r="J31" s="8">
        <v>300</v>
      </c>
      <c r="K31" s="8">
        <f t="shared" si="7"/>
        <v>1500</v>
      </c>
      <c r="L31" s="8">
        <f t="shared" si="8"/>
        <v>261.66666666666669</v>
      </c>
      <c r="M31" s="8">
        <v>1308.3499999999999</v>
      </c>
    </row>
    <row r="32" spans="1:14" ht="45.75" thickBot="1" x14ac:dyDescent="0.3">
      <c r="A32" s="3" t="s">
        <v>18</v>
      </c>
      <c r="B32" s="4">
        <v>22</v>
      </c>
      <c r="C32" s="4" t="s">
        <v>34</v>
      </c>
      <c r="D32" s="4" t="s">
        <v>23</v>
      </c>
      <c r="E32" s="4">
        <v>30</v>
      </c>
      <c r="F32" s="8">
        <v>700</v>
      </c>
      <c r="G32" s="8">
        <f t="shared" si="5"/>
        <v>21000</v>
      </c>
      <c r="H32" s="8">
        <v>650</v>
      </c>
      <c r="I32" s="8">
        <f t="shared" si="6"/>
        <v>19500</v>
      </c>
      <c r="J32" s="8">
        <v>750</v>
      </c>
      <c r="K32" s="8">
        <f t="shared" si="7"/>
        <v>22500</v>
      </c>
      <c r="L32" s="8">
        <f t="shared" si="8"/>
        <v>700</v>
      </c>
      <c r="M32" s="8">
        <f t="shared" si="9"/>
        <v>21000</v>
      </c>
    </row>
    <row r="33" spans="1:14" ht="45.75" thickBot="1" x14ac:dyDescent="0.3">
      <c r="A33" s="3" t="s">
        <v>18</v>
      </c>
      <c r="B33" s="4">
        <v>23</v>
      </c>
      <c r="C33" s="4" t="s">
        <v>35</v>
      </c>
      <c r="D33" s="4" t="s">
        <v>23</v>
      </c>
      <c r="E33" s="4">
        <v>30</v>
      </c>
      <c r="F33" s="8">
        <v>420</v>
      </c>
      <c r="G33" s="8">
        <f t="shared" si="5"/>
        <v>12600</v>
      </c>
      <c r="H33" s="8">
        <v>300</v>
      </c>
      <c r="I33" s="8">
        <f t="shared" si="6"/>
        <v>9000</v>
      </c>
      <c r="J33" s="8">
        <v>400</v>
      </c>
      <c r="K33" s="8">
        <f t="shared" si="7"/>
        <v>12000</v>
      </c>
      <c r="L33" s="8">
        <f t="shared" si="8"/>
        <v>373.33333333333331</v>
      </c>
      <c r="M33" s="8">
        <v>11199.9</v>
      </c>
    </row>
    <row r="34" spans="1:14" ht="45.75" thickBot="1" x14ac:dyDescent="0.3">
      <c r="A34" s="3" t="s">
        <v>18</v>
      </c>
      <c r="B34" s="4">
        <v>24</v>
      </c>
      <c r="C34" s="4" t="s">
        <v>36</v>
      </c>
      <c r="D34" s="4" t="s">
        <v>23</v>
      </c>
      <c r="E34" s="4">
        <v>10</v>
      </c>
      <c r="F34" s="8">
        <v>285</v>
      </c>
      <c r="G34" s="8">
        <f t="shared" si="5"/>
        <v>2850</v>
      </c>
      <c r="H34" s="8">
        <v>250</v>
      </c>
      <c r="I34" s="8">
        <f t="shared" si="6"/>
        <v>2500</v>
      </c>
      <c r="J34" s="8">
        <v>300</v>
      </c>
      <c r="K34" s="8">
        <f t="shared" si="7"/>
        <v>3000</v>
      </c>
      <c r="L34" s="8">
        <f t="shared" si="8"/>
        <v>278.33333333333331</v>
      </c>
      <c r="M34" s="8">
        <v>2783.3</v>
      </c>
    </row>
    <row r="35" spans="1:14" ht="15.75" thickBot="1" x14ac:dyDescent="0.3">
      <c r="A35" s="14"/>
      <c r="B35" s="15"/>
      <c r="C35" s="15"/>
      <c r="D35" s="15"/>
      <c r="E35" s="15"/>
      <c r="F35" s="15"/>
      <c r="G35" s="16">
        <f>SUM(G19:G34)</f>
        <v>837975</v>
      </c>
      <c r="H35" s="15"/>
      <c r="I35" s="16">
        <f>SUM(I19:I34)</f>
        <v>760850</v>
      </c>
      <c r="J35" s="15"/>
      <c r="K35" s="16">
        <f>SUM(K19:K34)</f>
        <v>833000</v>
      </c>
      <c r="L35" s="9" t="s">
        <v>37</v>
      </c>
      <c r="M35" s="9">
        <f>SUM(M19:M34)</f>
        <v>810608.03</v>
      </c>
      <c r="N35" s="10"/>
    </row>
    <row r="36" spans="1:14" ht="60.75" thickBot="1" x14ac:dyDescent="0.3">
      <c r="A36" s="3" t="s">
        <v>38</v>
      </c>
      <c r="B36" s="4">
        <v>25</v>
      </c>
      <c r="C36" s="4" t="s">
        <v>39</v>
      </c>
      <c r="D36" s="4" t="s">
        <v>23</v>
      </c>
      <c r="E36" s="4">
        <v>2</v>
      </c>
      <c r="F36" s="8">
        <v>78000</v>
      </c>
      <c r="G36" s="8">
        <f>F36*E36</f>
        <v>156000</v>
      </c>
      <c r="H36" s="8">
        <v>70000</v>
      </c>
      <c r="I36" s="8">
        <f>H36*E36</f>
        <v>140000</v>
      </c>
      <c r="J36" s="8">
        <v>90000</v>
      </c>
      <c r="K36" s="8">
        <f>J36*E36</f>
        <v>180000</v>
      </c>
      <c r="L36" s="8">
        <f>SUM(J36+H36+F36)/3</f>
        <v>79333.333333333328</v>
      </c>
      <c r="M36" s="8">
        <v>158666.66</v>
      </c>
    </row>
    <row r="37" spans="1:14" ht="45.75" thickBot="1" x14ac:dyDescent="0.3">
      <c r="A37" s="3" t="s">
        <v>38</v>
      </c>
      <c r="B37" s="4">
        <v>26</v>
      </c>
      <c r="C37" s="4" t="s">
        <v>40</v>
      </c>
      <c r="D37" s="4" t="s">
        <v>23</v>
      </c>
      <c r="E37" s="4">
        <v>6</v>
      </c>
      <c r="F37" s="8">
        <v>9200</v>
      </c>
      <c r="G37" s="8">
        <f t="shared" ref="G37:G38" si="10">F37*E37</f>
        <v>55200</v>
      </c>
      <c r="H37" s="8">
        <v>8200</v>
      </c>
      <c r="I37" s="8">
        <f t="shared" ref="I37:I38" si="11">H37*E37</f>
        <v>49200</v>
      </c>
      <c r="J37" s="8">
        <v>9000</v>
      </c>
      <c r="K37" s="8">
        <f>J37*E37</f>
        <v>54000</v>
      </c>
      <c r="L37" s="8">
        <f>SUM(J37+H37+F37)/3</f>
        <v>8800</v>
      </c>
      <c r="M37" s="8">
        <f t="shared" ref="M37:M41" si="12">L37*E37</f>
        <v>52800</v>
      </c>
    </row>
    <row r="38" spans="1:14" ht="30.75" thickBot="1" x14ac:dyDescent="0.3">
      <c r="A38" s="3" t="s">
        <v>38</v>
      </c>
      <c r="B38" s="4">
        <v>27</v>
      </c>
      <c r="C38" s="4" t="s">
        <v>41</v>
      </c>
      <c r="D38" s="4" t="s">
        <v>42</v>
      </c>
      <c r="E38" s="5">
        <v>1500</v>
      </c>
      <c r="F38" s="8">
        <v>55</v>
      </c>
      <c r="G38" s="8">
        <f t="shared" si="10"/>
        <v>82500</v>
      </c>
      <c r="H38" s="8">
        <v>40</v>
      </c>
      <c r="I38" s="8">
        <f t="shared" si="11"/>
        <v>60000</v>
      </c>
      <c r="J38" s="8">
        <v>50</v>
      </c>
      <c r="K38" s="8">
        <f>J38*E38</f>
        <v>75000</v>
      </c>
      <c r="L38" s="8">
        <f>SUM(J38+H38+F38)/3</f>
        <v>48.333333333333336</v>
      </c>
      <c r="M38" s="8">
        <v>72495</v>
      </c>
    </row>
    <row r="39" spans="1:14" ht="45.75" thickBot="1" x14ac:dyDescent="0.3">
      <c r="A39" s="3" t="s">
        <v>38</v>
      </c>
      <c r="B39" s="4">
        <v>28</v>
      </c>
      <c r="C39" s="4" t="s">
        <v>43</v>
      </c>
      <c r="D39" s="4" t="s">
        <v>23</v>
      </c>
      <c r="E39" s="4">
        <v>2</v>
      </c>
      <c r="F39" s="8">
        <v>5900</v>
      </c>
      <c r="G39" s="8">
        <f>F39*E39</f>
        <v>11800</v>
      </c>
      <c r="H39" s="8">
        <v>5500</v>
      </c>
      <c r="I39" s="8">
        <f>H39*E39</f>
        <v>11000</v>
      </c>
      <c r="J39" s="8">
        <v>6000</v>
      </c>
      <c r="K39" s="8">
        <f>J39*E39</f>
        <v>12000</v>
      </c>
      <c r="L39" s="8">
        <f>SUM(J39+H39+F39)/3</f>
        <v>5800</v>
      </c>
      <c r="M39" s="8">
        <f t="shared" si="12"/>
        <v>11600</v>
      </c>
    </row>
    <row r="40" spans="1:14" ht="45.75" thickBot="1" x14ac:dyDescent="0.3">
      <c r="A40" s="3" t="s">
        <v>38</v>
      </c>
      <c r="B40" s="4">
        <v>29</v>
      </c>
      <c r="C40" s="4" t="s">
        <v>44</v>
      </c>
      <c r="D40" s="4" t="s">
        <v>23</v>
      </c>
      <c r="E40" s="4">
        <v>6</v>
      </c>
      <c r="F40" s="8">
        <v>3800</v>
      </c>
      <c r="G40" s="8">
        <f t="shared" ref="G40:G41" si="13">F40*E40</f>
        <v>22800</v>
      </c>
      <c r="H40" s="8">
        <v>3500</v>
      </c>
      <c r="I40" s="8">
        <f t="shared" ref="I40:I41" si="14">H40*E40</f>
        <v>21000</v>
      </c>
      <c r="J40" s="8">
        <v>4000</v>
      </c>
      <c r="K40" s="8">
        <f t="shared" ref="K40:K41" si="15">J40*E40</f>
        <v>24000</v>
      </c>
      <c r="L40" s="8">
        <f t="shared" ref="L40:L41" si="16">SUM(J40+H40+F40)/3</f>
        <v>3766.6666666666665</v>
      </c>
      <c r="M40" s="8">
        <v>22600.02</v>
      </c>
    </row>
    <row r="41" spans="1:14" ht="30.75" thickBot="1" x14ac:dyDescent="0.3">
      <c r="A41" s="3" t="s">
        <v>38</v>
      </c>
      <c r="B41" s="4">
        <v>30</v>
      </c>
      <c r="C41" s="4" t="s">
        <v>45</v>
      </c>
      <c r="D41" s="4" t="s">
        <v>42</v>
      </c>
      <c r="E41" s="5">
        <v>1500</v>
      </c>
      <c r="F41" s="8">
        <v>22</v>
      </c>
      <c r="G41" s="8">
        <f t="shared" si="13"/>
        <v>33000</v>
      </c>
      <c r="H41" s="8">
        <v>18</v>
      </c>
      <c r="I41" s="8">
        <f t="shared" si="14"/>
        <v>27000</v>
      </c>
      <c r="J41" s="8">
        <v>20</v>
      </c>
      <c r="K41" s="8">
        <f t="shared" si="15"/>
        <v>30000</v>
      </c>
      <c r="L41" s="8">
        <f t="shared" si="16"/>
        <v>20</v>
      </c>
      <c r="M41" s="8">
        <f t="shared" si="12"/>
        <v>30000</v>
      </c>
    </row>
    <row r="42" spans="1:14" ht="15.75" thickBot="1" x14ac:dyDescent="0.3">
      <c r="A42" s="14"/>
      <c r="B42" s="15"/>
      <c r="C42" s="15"/>
      <c r="D42" s="15"/>
      <c r="E42" s="15"/>
      <c r="F42" s="15"/>
      <c r="G42" s="16">
        <f>SUM(G36:G41)</f>
        <v>361300</v>
      </c>
      <c r="H42" s="15"/>
      <c r="I42" s="16">
        <f>SUM(I36:I41)</f>
        <v>308200</v>
      </c>
      <c r="J42" s="15"/>
      <c r="K42" s="16">
        <f>SUM(K36:K41)</f>
        <v>375000</v>
      </c>
      <c r="L42" s="9" t="s">
        <v>46</v>
      </c>
      <c r="M42" s="9">
        <f>SUM(M36:M41)</f>
        <v>348161.68000000005</v>
      </c>
      <c r="N42" s="10"/>
    </row>
    <row r="43" spans="1:14" ht="45.75" thickBot="1" x14ac:dyDescent="0.3">
      <c r="A43" s="3" t="s">
        <v>47</v>
      </c>
      <c r="B43" s="4">
        <v>31</v>
      </c>
      <c r="C43" s="4" t="s">
        <v>48</v>
      </c>
      <c r="D43" s="4" t="s">
        <v>23</v>
      </c>
      <c r="E43" s="4">
        <v>3</v>
      </c>
      <c r="F43" s="8">
        <v>8250</v>
      </c>
      <c r="G43" s="8">
        <f>F43*E43</f>
        <v>24750</v>
      </c>
      <c r="H43" s="8">
        <v>7277.55</v>
      </c>
      <c r="I43" s="8">
        <f>H43*E43</f>
        <v>21832.65</v>
      </c>
      <c r="J43" s="8">
        <v>8000</v>
      </c>
      <c r="K43" s="8">
        <f>J43*E43</f>
        <v>24000</v>
      </c>
      <c r="L43" s="8">
        <f>SUM(J43+H43+F43)/3</f>
        <v>7842.5166666666664</v>
      </c>
      <c r="M43" s="8">
        <v>23527.56</v>
      </c>
    </row>
    <row r="44" spans="1:14" ht="47.25" thickBot="1" x14ac:dyDescent="0.3">
      <c r="A44" s="3" t="s">
        <v>47</v>
      </c>
      <c r="B44" s="4">
        <v>32</v>
      </c>
      <c r="C44" s="6" t="s">
        <v>49</v>
      </c>
      <c r="D44" s="4" t="s">
        <v>23</v>
      </c>
      <c r="E44" s="4">
        <v>3</v>
      </c>
      <c r="F44" s="8">
        <v>8250</v>
      </c>
      <c r="G44" s="8">
        <f t="shared" ref="G44:G48" si="17">F44*E44</f>
        <v>24750</v>
      </c>
      <c r="H44" s="8">
        <v>7277.55</v>
      </c>
      <c r="I44" s="8">
        <f t="shared" ref="I44:I48" si="18">H44*E44</f>
        <v>21832.65</v>
      </c>
      <c r="J44" s="8">
        <v>8000</v>
      </c>
      <c r="K44" s="8">
        <f t="shared" ref="K44:K53" si="19">J44*E44</f>
        <v>24000</v>
      </c>
      <c r="L44" s="8">
        <f t="shared" ref="L44:L48" si="20">SUM(J44+H44+F44)/3</f>
        <v>7842.5166666666664</v>
      </c>
      <c r="M44" s="8">
        <v>23527.56</v>
      </c>
    </row>
    <row r="45" spans="1:14" ht="45.75" thickBot="1" x14ac:dyDescent="0.3">
      <c r="A45" s="3" t="s">
        <v>47</v>
      </c>
      <c r="B45" s="4">
        <v>33</v>
      </c>
      <c r="C45" s="4" t="s">
        <v>50</v>
      </c>
      <c r="D45" s="4"/>
      <c r="E45" s="4">
        <v>10</v>
      </c>
      <c r="F45" s="8">
        <v>9150</v>
      </c>
      <c r="G45" s="8">
        <f t="shared" si="17"/>
        <v>91500</v>
      </c>
      <c r="H45" s="8">
        <v>8820.4500000000007</v>
      </c>
      <c r="I45" s="8">
        <f t="shared" si="18"/>
        <v>88204.5</v>
      </c>
      <c r="J45" s="8">
        <v>9000</v>
      </c>
      <c r="K45" s="8">
        <f t="shared" si="19"/>
        <v>90000</v>
      </c>
      <c r="L45" s="8">
        <f t="shared" si="20"/>
        <v>8990.15</v>
      </c>
      <c r="M45" s="8">
        <f t="shared" ref="M45:M47" si="21">L45*E45</f>
        <v>89901.5</v>
      </c>
    </row>
    <row r="46" spans="1:14" ht="45.75" thickBot="1" x14ac:dyDescent="0.3">
      <c r="A46" s="3" t="s">
        <v>47</v>
      </c>
      <c r="B46" s="4">
        <v>34</v>
      </c>
      <c r="C46" s="4" t="s">
        <v>51</v>
      </c>
      <c r="D46" s="4" t="s">
        <v>23</v>
      </c>
      <c r="E46" s="4">
        <v>3</v>
      </c>
      <c r="F46" s="8">
        <v>725</v>
      </c>
      <c r="G46" s="8">
        <f t="shared" si="17"/>
        <v>2175</v>
      </c>
      <c r="H46" s="8">
        <v>600</v>
      </c>
      <c r="I46" s="8">
        <f t="shared" si="18"/>
        <v>1800</v>
      </c>
      <c r="J46" s="8">
        <v>1000</v>
      </c>
      <c r="K46" s="8">
        <f t="shared" si="19"/>
        <v>3000</v>
      </c>
      <c r="L46" s="8">
        <f t="shared" si="20"/>
        <v>775</v>
      </c>
      <c r="M46" s="8">
        <f t="shared" si="21"/>
        <v>2325</v>
      </c>
    </row>
    <row r="47" spans="1:14" ht="45.75" thickBot="1" x14ac:dyDescent="0.3">
      <c r="A47" s="3" t="s">
        <v>47</v>
      </c>
      <c r="B47" s="4">
        <v>35</v>
      </c>
      <c r="C47" s="4" t="s">
        <v>52</v>
      </c>
      <c r="D47" s="4" t="s">
        <v>23</v>
      </c>
      <c r="E47" s="4">
        <v>3</v>
      </c>
      <c r="F47" s="8">
        <v>725</v>
      </c>
      <c r="G47" s="8">
        <v>2175</v>
      </c>
      <c r="H47" s="8">
        <v>600</v>
      </c>
      <c r="I47" s="8">
        <f t="shared" si="18"/>
        <v>1800</v>
      </c>
      <c r="J47" s="8">
        <v>1000</v>
      </c>
      <c r="K47" s="8">
        <f t="shared" si="19"/>
        <v>3000</v>
      </c>
      <c r="L47" s="8">
        <f t="shared" si="20"/>
        <v>775</v>
      </c>
      <c r="M47" s="8">
        <f t="shared" si="21"/>
        <v>2325</v>
      </c>
    </row>
    <row r="48" spans="1:14" ht="30.75" thickBot="1" x14ac:dyDescent="0.3">
      <c r="A48" s="3" t="s">
        <v>47</v>
      </c>
      <c r="B48" s="4">
        <v>36</v>
      </c>
      <c r="C48" s="4" t="s">
        <v>53</v>
      </c>
      <c r="D48" s="4" t="s">
        <v>23</v>
      </c>
      <c r="E48" s="4">
        <v>10</v>
      </c>
      <c r="F48" s="8">
        <v>880</v>
      </c>
      <c r="G48" s="8">
        <f t="shared" si="17"/>
        <v>8800</v>
      </c>
      <c r="H48" s="8">
        <v>800</v>
      </c>
      <c r="I48" s="8">
        <f t="shared" si="18"/>
        <v>8000</v>
      </c>
      <c r="J48" s="8">
        <v>1000</v>
      </c>
      <c r="K48" s="8">
        <f t="shared" si="19"/>
        <v>10000</v>
      </c>
      <c r="L48" s="8">
        <f t="shared" si="20"/>
        <v>893.33333333333337</v>
      </c>
      <c r="M48" s="8">
        <v>8933.33</v>
      </c>
    </row>
    <row r="49" spans="1:14" ht="15.75" thickBot="1" x14ac:dyDescent="0.3">
      <c r="A49" s="14"/>
      <c r="B49" s="15"/>
      <c r="C49" s="15"/>
      <c r="D49" s="15"/>
      <c r="E49" s="15"/>
      <c r="F49" s="15"/>
      <c r="G49" s="16">
        <f>SUM(G43:G48)</f>
        <v>154150</v>
      </c>
      <c r="H49" s="15"/>
      <c r="I49" s="16">
        <f>SUM(I43:I48)</f>
        <v>143469.79999999999</v>
      </c>
      <c r="J49" s="15"/>
      <c r="K49" s="16">
        <f>SUM(K43:K48)</f>
        <v>154000</v>
      </c>
      <c r="L49" s="9" t="s">
        <v>54</v>
      </c>
      <c r="M49" s="9">
        <f>SUM(M43:M48)</f>
        <v>150539.94999999998</v>
      </c>
      <c r="N49" s="10"/>
    </row>
    <row r="50" spans="1:14" ht="45.75" thickBot="1" x14ac:dyDescent="0.3">
      <c r="A50" s="3" t="s">
        <v>55</v>
      </c>
      <c r="B50" s="4">
        <v>37</v>
      </c>
      <c r="C50" s="4" t="s">
        <v>56</v>
      </c>
      <c r="D50" s="4" t="s">
        <v>57</v>
      </c>
      <c r="E50" s="4">
        <v>400</v>
      </c>
      <c r="F50" s="8">
        <v>152</v>
      </c>
      <c r="G50" s="8">
        <f>F50*E50</f>
        <v>60800</v>
      </c>
      <c r="H50" s="8">
        <v>140</v>
      </c>
      <c r="I50" s="8">
        <f>H50*E50</f>
        <v>56000</v>
      </c>
      <c r="J50" s="8">
        <v>160</v>
      </c>
      <c r="K50" s="8">
        <f t="shared" si="19"/>
        <v>64000</v>
      </c>
      <c r="L50" s="8">
        <f>SUM(J50+H50+F50)/3</f>
        <v>150.66666666666666</v>
      </c>
      <c r="M50" s="8">
        <v>60268</v>
      </c>
    </row>
    <row r="51" spans="1:14" ht="45.75" thickBot="1" x14ac:dyDescent="0.3">
      <c r="A51" s="3" t="s">
        <v>55</v>
      </c>
      <c r="B51" s="4">
        <v>38</v>
      </c>
      <c r="C51" s="4" t="s">
        <v>58</v>
      </c>
      <c r="D51" s="4" t="s">
        <v>23</v>
      </c>
      <c r="E51" s="4">
        <v>180</v>
      </c>
      <c r="F51" s="8">
        <v>95</v>
      </c>
      <c r="G51" s="8">
        <f t="shared" ref="G51:G53" si="22">F51*E51</f>
        <v>17100</v>
      </c>
      <c r="H51" s="8">
        <v>89</v>
      </c>
      <c r="I51" s="8">
        <f t="shared" ref="I51:I53" si="23">H51*E51</f>
        <v>16020</v>
      </c>
      <c r="J51" s="8">
        <v>100</v>
      </c>
      <c r="K51" s="8">
        <f t="shared" si="19"/>
        <v>18000</v>
      </c>
      <c r="L51" s="8">
        <f t="shared" ref="L51:L53" si="24">SUM(J51+H51+F51)/3</f>
        <v>94.666666666666671</v>
      </c>
      <c r="M51" s="8">
        <v>17040.599999999999</v>
      </c>
    </row>
    <row r="52" spans="1:14" ht="30.75" thickBot="1" x14ac:dyDescent="0.3">
      <c r="A52" s="3" t="s">
        <v>55</v>
      </c>
      <c r="B52" s="4">
        <v>39</v>
      </c>
      <c r="C52" s="4" t="s">
        <v>59</v>
      </c>
      <c r="D52" s="4" t="s">
        <v>60</v>
      </c>
      <c r="E52" s="4">
        <v>400</v>
      </c>
      <c r="F52" s="8">
        <v>69</v>
      </c>
      <c r="G52" s="8">
        <f t="shared" si="22"/>
        <v>27600</v>
      </c>
      <c r="H52" s="8">
        <v>60</v>
      </c>
      <c r="I52" s="8">
        <f t="shared" si="23"/>
        <v>24000</v>
      </c>
      <c r="J52" s="8">
        <v>70</v>
      </c>
      <c r="K52" s="8">
        <f t="shared" si="19"/>
        <v>28000</v>
      </c>
      <c r="L52" s="8">
        <f t="shared" si="24"/>
        <v>66.333333333333329</v>
      </c>
      <c r="M52" s="8">
        <v>26532</v>
      </c>
    </row>
    <row r="53" spans="1:14" ht="30.75" thickBot="1" x14ac:dyDescent="0.3">
      <c r="A53" s="3" t="s">
        <v>55</v>
      </c>
      <c r="B53" s="4">
        <v>40</v>
      </c>
      <c r="C53" s="4" t="s">
        <v>61</v>
      </c>
      <c r="D53" s="4" t="s">
        <v>23</v>
      </c>
      <c r="E53" s="4">
        <v>180</v>
      </c>
      <c r="F53" s="8">
        <v>22</v>
      </c>
      <c r="G53" s="8">
        <f t="shared" si="22"/>
        <v>3960</v>
      </c>
      <c r="H53" s="8">
        <v>20</v>
      </c>
      <c r="I53" s="8">
        <f t="shared" si="23"/>
        <v>3600</v>
      </c>
      <c r="J53" s="8">
        <v>40</v>
      </c>
      <c r="K53" s="8">
        <f t="shared" si="19"/>
        <v>7200</v>
      </c>
      <c r="L53" s="8">
        <f t="shared" si="24"/>
        <v>27.333333333333332</v>
      </c>
      <c r="M53" s="8">
        <v>4919.3999999999996</v>
      </c>
    </row>
    <row r="54" spans="1:14" ht="15.75" thickBot="1" x14ac:dyDescent="0.3">
      <c r="A54" s="14"/>
      <c r="B54" s="15"/>
      <c r="C54" s="15"/>
      <c r="D54" s="15"/>
      <c r="E54" s="15"/>
      <c r="F54" s="15"/>
      <c r="G54" s="16">
        <f>SUM(G50:G53)</f>
        <v>109460</v>
      </c>
      <c r="H54" s="15"/>
      <c r="I54" s="16">
        <f>SUM(I50:I53)</f>
        <v>99620</v>
      </c>
      <c r="J54" s="15"/>
      <c r="K54" s="16">
        <f>SUM(K50:K53)</f>
        <v>117200</v>
      </c>
      <c r="L54" s="9" t="s">
        <v>62</v>
      </c>
      <c r="M54" s="9">
        <f>SUM(M50:M53)</f>
        <v>108760</v>
      </c>
      <c r="N54" s="10"/>
    </row>
    <row r="55" spans="1:14" ht="180.75" thickBot="1" x14ac:dyDescent="0.3">
      <c r="A55" s="3" t="s">
        <v>63</v>
      </c>
      <c r="B55" s="4">
        <v>41</v>
      </c>
      <c r="C55" s="4" t="s">
        <v>64</v>
      </c>
      <c r="D55" s="4" t="s">
        <v>8</v>
      </c>
      <c r="E55" s="4">
        <v>430</v>
      </c>
      <c r="F55" s="8">
        <v>385</v>
      </c>
      <c r="G55" s="8">
        <f>F55*E55</f>
        <v>165550</v>
      </c>
      <c r="H55" s="8">
        <v>350</v>
      </c>
      <c r="I55" s="8">
        <f>H55*E55</f>
        <v>150500</v>
      </c>
      <c r="J55" s="8">
        <v>400</v>
      </c>
      <c r="K55" s="8">
        <f>J55*E55</f>
        <v>172000</v>
      </c>
      <c r="L55" s="8">
        <f>SUM(J55+H55+F55)/3</f>
        <v>378.33333333333331</v>
      </c>
      <c r="M55" s="8">
        <v>162681.9</v>
      </c>
    </row>
    <row r="56" spans="1:14" ht="225.75" thickBot="1" x14ac:dyDescent="0.3">
      <c r="A56" s="3" t="s">
        <v>63</v>
      </c>
      <c r="B56" s="4">
        <v>42</v>
      </c>
      <c r="C56" s="4" t="s">
        <v>65</v>
      </c>
      <c r="D56" s="4" t="s">
        <v>8</v>
      </c>
      <c r="E56" s="4">
        <v>330</v>
      </c>
      <c r="F56" s="8">
        <v>440</v>
      </c>
      <c r="G56" s="8">
        <f t="shared" ref="G56:G60" si="25">F56*E56</f>
        <v>145200</v>
      </c>
      <c r="H56" s="8">
        <v>420</v>
      </c>
      <c r="I56" s="8">
        <f t="shared" ref="I56:I60" si="26">H56*E56</f>
        <v>138600</v>
      </c>
      <c r="J56" s="8">
        <v>500</v>
      </c>
      <c r="K56" s="8">
        <f t="shared" ref="K56:K60" si="27">J56*E56</f>
        <v>165000</v>
      </c>
      <c r="L56" s="8">
        <f t="shared" ref="L56:L60" si="28">SUM(J56+H56+F56)/3</f>
        <v>453.33333333333331</v>
      </c>
      <c r="M56" s="8" t="s">
        <v>96</v>
      </c>
    </row>
    <row r="57" spans="1:14" ht="195.75" thickBot="1" x14ac:dyDescent="0.3">
      <c r="A57" s="3" t="s">
        <v>63</v>
      </c>
      <c r="B57" s="4">
        <v>43</v>
      </c>
      <c r="C57" s="4" t="s">
        <v>66</v>
      </c>
      <c r="D57" s="4" t="s">
        <v>8</v>
      </c>
      <c r="E57" s="4">
        <v>330</v>
      </c>
      <c r="F57" s="8">
        <v>580</v>
      </c>
      <c r="G57" s="8">
        <f t="shared" si="25"/>
        <v>191400</v>
      </c>
      <c r="H57" s="8">
        <v>500</v>
      </c>
      <c r="I57" s="8">
        <f t="shared" si="26"/>
        <v>165000</v>
      </c>
      <c r="J57" s="8">
        <v>600</v>
      </c>
      <c r="K57" s="8">
        <f t="shared" si="27"/>
        <v>198000</v>
      </c>
      <c r="L57" s="8">
        <f t="shared" si="28"/>
        <v>560</v>
      </c>
      <c r="M57" s="8">
        <f t="shared" ref="M57" si="29">L57*E57</f>
        <v>184800</v>
      </c>
    </row>
    <row r="58" spans="1:14" ht="30.75" thickBot="1" x14ac:dyDescent="0.3">
      <c r="A58" s="3" t="s">
        <v>63</v>
      </c>
      <c r="B58" s="4">
        <v>44</v>
      </c>
      <c r="C58" s="4" t="s">
        <v>67</v>
      </c>
      <c r="D58" s="4" t="s">
        <v>8</v>
      </c>
      <c r="E58" s="4">
        <v>430</v>
      </c>
      <c r="F58" s="8">
        <v>385</v>
      </c>
      <c r="G58" s="8">
        <f t="shared" si="25"/>
        <v>165550</v>
      </c>
      <c r="H58" s="8">
        <v>350</v>
      </c>
      <c r="I58" s="8">
        <f t="shared" si="26"/>
        <v>150500</v>
      </c>
      <c r="J58" s="8">
        <v>400</v>
      </c>
      <c r="K58" s="8">
        <f t="shared" si="27"/>
        <v>172000</v>
      </c>
      <c r="L58" s="8">
        <f t="shared" si="28"/>
        <v>378.33333333333331</v>
      </c>
      <c r="M58" s="8">
        <v>162681.9</v>
      </c>
    </row>
    <row r="59" spans="1:14" ht="30.75" thickBot="1" x14ac:dyDescent="0.3">
      <c r="A59" s="3" t="s">
        <v>63</v>
      </c>
      <c r="B59" s="4">
        <v>45</v>
      </c>
      <c r="C59" s="4" t="s">
        <v>68</v>
      </c>
      <c r="D59" s="4" t="s">
        <v>8</v>
      </c>
      <c r="E59" s="4">
        <v>330</v>
      </c>
      <c r="F59" s="8">
        <v>440</v>
      </c>
      <c r="G59" s="8">
        <f t="shared" si="25"/>
        <v>145200</v>
      </c>
      <c r="H59" s="8">
        <v>420</v>
      </c>
      <c r="I59" s="8">
        <f t="shared" si="26"/>
        <v>138600</v>
      </c>
      <c r="J59" s="8">
        <v>450</v>
      </c>
      <c r="K59" s="8">
        <f t="shared" si="27"/>
        <v>148500</v>
      </c>
      <c r="L59" s="8">
        <f t="shared" si="28"/>
        <v>436.66666666666669</v>
      </c>
      <c r="M59" s="8">
        <v>144101.1</v>
      </c>
    </row>
    <row r="60" spans="1:14" ht="30.75" thickBot="1" x14ac:dyDescent="0.3">
      <c r="A60" s="3" t="s">
        <v>63</v>
      </c>
      <c r="B60" s="4">
        <v>46</v>
      </c>
      <c r="C60" s="4" t="s">
        <v>69</v>
      </c>
      <c r="D60" s="4" t="s">
        <v>8</v>
      </c>
      <c r="E60" s="4">
        <v>330</v>
      </c>
      <c r="F60" s="8">
        <v>580</v>
      </c>
      <c r="G60" s="8">
        <f t="shared" si="25"/>
        <v>191400</v>
      </c>
      <c r="H60" s="8">
        <v>500</v>
      </c>
      <c r="I60" s="8">
        <f t="shared" si="26"/>
        <v>165000</v>
      </c>
      <c r="J60" s="8">
        <v>550</v>
      </c>
      <c r="K60" s="8">
        <f t="shared" si="27"/>
        <v>181500</v>
      </c>
      <c r="L60" s="8">
        <f t="shared" si="28"/>
        <v>543.33333333333337</v>
      </c>
      <c r="M60" s="8">
        <v>179298.9</v>
      </c>
    </row>
    <row r="61" spans="1:14" ht="15.75" thickBot="1" x14ac:dyDescent="0.3">
      <c r="A61" s="14"/>
      <c r="B61" s="15"/>
      <c r="C61" s="15"/>
      <c r="D61" s="15"/>
      <c r="E61" s="15"/>
      <c r="F61" s="15"/>
      <c r="G61" s="16">
        <f>SUM(G55:G60)</f>
        <v>1004300</v>
      </c>
      <c r="H61" s="15"/>
      <c r="I61" s="16">
        <f>SUM(I55:I60)</f>
        <v>908200</v>
      </c>
      <c r="J61" s="15"/>
      <c r="K61" s="16">
        <f>SUM(K55:K60)</f>
        <v>1037000</v>
      </c>
      <c r="L61" s="9" t="s">
        <v>70</v>
      </c>
      <c r="M61" s="9" t="s">
        <v>97</v>
      </c>
      <c r="N61" s="10"/>
    </row>
    <row r="62" spans="1:14" ht="60.75" thickBot="1" x14ac:dyDescent="0.3">
      <c r="A62" s="3" t="s">
        <v>71</v>
      </c>
      <c r="B62" s="4">
        <v>47</v>
      </c>
      <c r="C62" s="4" t="s">
        <v>72</v>
      </c>
      <c r="D62" s="4" t="s">
        <v>20</v>
      </c>
      <c r="E62" s="4">
        <v>15</v>
      </c>
      <c r="F62" s="8">
        <v>10150</v>
      </c>
      <c r="G62" s="8">
        <f>F62*E62</f>
        <v>152250</v>
      </c>
      <c r="H62" s="8">
        <v>9800</v>
      </c>
      <c r="I62" s="8">
        <f>H62*E62</f>
        <v>147000</v>
      </c>
      <c r="J62" s="8">
        <v>10000</v>
      </c>
      <c r="K62" s="8">
        <f>J62*E62</f>
        <v>150000</v>
      </c>
      <c r="L62" s="8">
        <f>SUM(J62+H62+F62)/3</f>
        <v>9983.3333333333339</v>
      </c>
      <c r="M62" s="8">
        <v>149749.95000000001</v>
      </c>
    </row>
    <row r="63" spans="1:14" ht="45.75" thickBot="1" x14ac:dyDescent="0.3">
      <c r="A63" s="3" t="s">
        <v>71</v>
      </c>
      <c r="B63" s="4">
        <v>48</v>
      </c>
      <c r="C63" s="4" t="s">
        <v>73</v>
      </c>
      <c r="D63" s="4" t="s">
        <v>74</v>
      </c>
      <c r="E63" s="4">
        <v>15</v>
      </c>
      <c r="F63" s="8">
        <v>9800</v>
      </c>
      <c r="G63" s="8">
        <f t="shared" ref="G63:G65" si="30">F63*E63</f>
        <v>147000</v>
      </c>
      <c r="H63" s="8">
        <v>9100</v>
      </c>
      <c r="I63" s="8">
        <f t="shared" ref="I63:I65" si="31">H63*E63</f>
        <v>136500</v>
      </c>
      <c r="J63" s="8">
        <v>10500</v>
      </c>
      <c r="K63" s="8">
        <f t="shared" ref="K63:K65" si="32">J63*E63</f>
        <v>157500</v>
      </c>
      <c r="L63" s="8">
        <f t="shared" ref="L63:L65" si="33">SUM(J63+H63+F63)/3</f>
        <v>9800</v>
      </c>
      <c r="M63" s="8">
        <f t="shared" ref="M63:M65" si="34">L63*E63</f>
        <v>147000</v>
      </c>
    </row>
    <row r="64" spans="1:14" ht="45.75" thickBot="1" x14ac:dyDescent="0.3">
      <c r="A64" s="3" t="s">
        <v>71</v>
      </c>
      <c r="B64" s="4">
        <v>49</v>
      </c>
      <c r="C64" s="4" t="s">
        <v>75</v>
      </c>
      <c r="D64" s="4" t="s">
        <v>74</v>
      </c>
      <c r="E64" s="4">
        <v>15</v>
      </c>
      <c r="F64" s="8">
        <v>3100</v>
      </c>
      <c r="G64" s="8">
        <f t="shared" si="30"/>
        <v>46500</v>
      </c>
      <c r="H64" s="8">
        <v>2800</v>
      </c>
      <c r="I64" s="8">
        <f t="shared" si="31"/>
        <v>42000</v>
      </c>
      <c r="J64" s="8">
        <v>3000</v>
      </c>
      <c r="K64" s="8">
        <f t="shared" si="32"/>
        <v>45000</v>
      </c>
      <c r="L64" s="8">
        <f t="shared" si="33"/>
        <v>2966.6666666666665</v>
      </c>
      <c r="M64" s="8">
        <v>44500.05</v>
      </c>
    </row>
    <row r="65" spans="1:14" ht="45.75" thickBot="1" x14ac:dyDescent="0.3">
      <c r="A65" s="3" t="s">
        <v>71</v>
      </c>
      <c r="B65" s="4">
        <v>50</v>
      </c>
      <c r="C65" s="4" t="s">
        <v>76</v>
      </c>
      <c r="D65" s="4" t="s">
        <v>74</v>
      </c>
      <c r="E65" s="4">
        <v>15</v>
      </c>
      <c r="F65" s="8">
        <v>2800</v>
      </c>
      <c r="G65" s="8">
        <f t="shared" si="30"/>
        <v>42000</v>
      </c>
      <c r="H65" s="8">
        <v>2500</v>
      </c>
      <c r="I65" s="8">
        <f t="shared" si="31"/>
        <v>37500</v>
      </c>
      <c r="J65" s="8">
        <v>2800</v>
      </c>
      <c r="K65" s="8">
        <f t="shared" si="32"/>
        <v>42000</v>
      </c>
      <c r="L65" s="8">
        <f t="shared" si="33"/>
        <v>2700</v>
      </c>
      <c r="M65" s="8">
        <f t="shared" si="34"/>
        <v>40500</v>
      </c>
    </row>
    <row r="66" spans="1:14" ht="15.75" thickBot="1" x14ac:dyDescent="0.3">
      <c r="A66" s="14"/>
      <c r="B66" s="15"/>
      <c r="C66" s="15"/>
      <c r="D66" s="15"/>
      <c r="E66" s="15"/>
      <c r="F66" s="15"/>
      <c r="G66" s="16">
        <f>SUM(G62:G65)</f>
        <v>387750</v>
      </c>
      <c r="H66" s="15"/>
      <c r="I66" s="16">
        <f>SUM(I62:I65)</f>
        <v>363000</v>
      </c>
      <c r="J66" s="15"/>
      <c r="K66" s="16">
        <f>SUM(K62:K65)</f>
        <v>394500</v>
      </c>
      <c r="L66" s="11" t="s">
        <v>77</v>
      </c>
      <c r="M66" s="11">
        <f>SUM(M62:M65)</f>
        <v>381750</v>
      </c>
      <c r="N66" s="10"/>
    </row>
    <row r="67" spans="1:14" x14ac:dyDescent="0.25">
      <c r="L67" s="12" t="s">
        <v>87</v>
      </c>
      <c r="M67" s="13">
        <v>3618132.33</v>
      </c>
      <c r="N67" s="10"/>
    </row>
    <row r="68" spans="1:14" x14ac:dyDescent="0.25">
      <c r="C68" s="17"/>
    </row>
    <row r="69" spans="1:14" ht="15.75" thickBot="1" x14ac:dyDescent="0.3">
      <c r="C69" s="17" t="s">
        <v>88</v>
      </c>
    </row>
    <row r="70" spans="1:14" x14ac:dyDescent="0.25">
      <c r="C70" s="18" t="s">
        <v>91</v>
      </c>
    </row>
    <row r="71" spans="1:14" x14ac:dyDescent="0.25">
      <c r="C71" s="7"/>
    </row>
    <row r="72" spans="1:14" x14ac:dyDescent="0.25">
      <c r="C72" s="19"/>
    </row>
    <row r="73" spans="1:14" ht="15.75" x14ac:dyDescent="0.25">
      <c r="C73" s="20" t="s">
        <v>89</v>
      </c>
    </row>
    <row r="74" spans="1:14" ht="15.75" thickBot="1" x14ac:dyDescent="0.3">
      <c r="C74" s="21" t="s">
        <v>90</v>
      </c>
    </row>
    <row r="77" spans="1:14" x14ac:dyDescent="0.25">
      <c r="C77" s="22" t="s">
        <v>92</v>
      </c>
    </row>
    <row r="78" spans="1:14" x14ac:dyDescent="0.25">
      <c r="C78" s="22" t="s">
        <v>93</v>
      </c>
    </row>
    <row r="79" spans="1:14" x14ac:dyDescent="0.25">
      <c r="C79" s="22" t="s">
        <v>94</v>
      </c>
    </row>
    <row r="80" spans="1:14" x14ac:dyDescent="0.25">
      <c r="C80" s="22" t="s">
        <v>95</v>
      </c>
    </row>
  </sheetData>
  <mergeCells count="2">
    <mergeCell ref="A7:M7"/>
    <mergeCell ref="A6:M6"/>
  </mergeCells>
  <pageMargins left="0.511811024" right="0.511811024" top="0.78740157499999996" bottom="0.78740157499999996" header="0.31496062000000002" footer="0.31496062000000002"/>
  <pageSetup paperSize="9" scale="7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opLeftCell="A10" workbookViewId="0">
      <selection activeCell="F1" sqref="F1:G59"/>
    </sheetView>
  </sheetViews>
  <sheetFormatPr defaultRowHeight="15" x14ac:dyDescent="0.25"/>
  <sheetData>
    <row r="1" spans="1:5" ht="30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345.75" thickBot="1" x14ac:dyDescent="0.3">
      <c r="A2" s="3" t="s">
        <v>6</v>
      </c>
      <c r="B2" s="4">
        <v>1</v>
      </c>
      <c r="C2" s="4" t="s">
        <v>7</v>
      </c>
      <c r="D2" s="4" t="s">
        <v>8</v>
      </c>
      <c r="E2" s="5">
        <v>1500</v>
      </c>
    </row>
    <row r="3" spans="1:5" ht="180.75" thickBot="1" x14ac:dyDescent="0.3">
      <c r="A3" s="3" t="s">
        <v>6</v>
      </c>
      <c r="B3" s="4">
        <v>2</v>
      </c>
      <c r="C3" s="4" t="s">
        <v>9</v>
      </c>
      <c r="D3" s="4" t="s">
        <v>8</v>
      </c>
      <c r="E3" s="5">
        <v>3500</v>
      </c>
    </row>
    <row r="4" spans="1:5" ht="180.75" thickBot="1" x14ac:dyDescent="0.3">
      <c r="A4" s="3" t="s">
        <v>6</v>
      </c>
      <c r="B4" s="4">
        <v>3</v>
      </c>
      <c r="C4" s="4" t="s">
        <v>10</v>
      </c>
      <c r="D4" s="4" t="s">
        <v>8</v>
      </c>
      <c r="E4" s="5">
        <v>1000</v>
      </c>
    </row>
    <row r="5" spans="1:5" ht="165.75" thickBot="1" x14ac:dyDescent="0.3">
      <c r="A5" s="3" t="s">
        <v>6</v>
      </c>
      <c r="B5" s="4">
        <v>4</v>
      </c>
      <c r="C5" s="4" t="s">
        <v>11</v>
      </c>
      <c r="D5" s="4" t="s">
        <v>12</v>
      </c>
      <c r="E5" s="4">
        <v>100</v>
      </c>
    </row>
    <row r="6" spans="1:5" ht="135.75" thickBot="1" x14ac:dyDescent="0.3">
      <c r="A6" s="3" t="s">
        <v>6</v>
      </c>
      <c r="B6" s="4">
        <v>5</v>
      </c>
      <c r="C6" s="4" t="s">
        <v>13</v>
      </c>
      <c r="D6" s="4" t="s">
        <v>8</v>
      </c>
      <c r="E6" s="5">
        <v>1500</v>
      </c>
    </row>
    <row r="7" spans="1:5" ht="135.75" thickBot="1" x14ac:dyDescent="0.3">
      <c r="A7" s="3" t="s">
        <v>6</v>
      </c>
      <c r="B7" s="4">
        <v>6</v>
      </c>
      <c r="C7" s="4" t="s">
        <v>14</v>
      </c>
      <c r="D7" s="4" t="s">
        <v>8</v>
      </c>
      <c r="E7" s="5">
        <v>3500</v>
      </c>
    </row>
    <row r="8" spans="1:5" ht="135.75" thickBot="1" x14ac:dyDescent="0.3">
      <c r="A8" s="3" t="s">
        <v>6</v>
      </c>
      <c r="B8" s="4">
        <v>7</v>
      </c>
      <c r="C8" s="4" t="s">
        <v>15</v>
      </c>
      <c r="D8" s="4" t="s">
        <v>8</v>
      </c>
      <c r="E8" s="5">
        <v>1000</v>
      </c>
    </row>
    <row r="9" spans="1:5" ht="135.75" thickBot="1" x14ac:dyDescent="0.3">
      <c r="A9" s="3" t="s">
        <v>6</v>
      </c>
      <c r="B9" s="4">
        <v>8</v>
      </c>
      <c r="C9" s="4" t="s">
        <v>16</v>
      </c>
      <c r="D9" s="4" t="s">
        <v>12</v>
      </c>
      <c r="E9" s="4">
        <v>100</v>
      </c>
    </row>
    <row r="10" spans="1:5" ht="15.75" thickBot="1" x14ac:dyDescent="0.3">
      <c r="A10" s="14"/>
      <c r="B10" s="15"/>
      <c r="C10" s="15"/>
      <c r="D10" s="15"/>
      <c r="E10" s="15"/>
    </row>
    <row r="11" spans="1:5" ht="225.75" thickBot="1" x14ac:dyDescent="0.3">
      <c r="A11" s="3" t="s">
        <v>18</v>
      </c>
      <c r="B11" s="4">
        <v>9</v>
      </c>
      <c r="C11" s="4" t="s">
        <v>19</v>
      </c>
      <c r="D11" s="4" t="s">
        <v>20</v>
      </c>
      <c r="E11" s="4">
        <v>4</v>
      </c>
    </row>
    <row r="12" spans="1:5" ht="225.75" thickBot="1" x14ac:dyDescent="0.3">
      <c r="A12" s="3" t="s">
        <v>18</v>
      </c>
      <c r="B12" s="4">
        <v>10</v>
      </c>
      <c r="C12" s="4" t="s">
        <v>21</v>
      </c>
      <c r="D12" s="4" t="s">
        <v>20</v>
      </c>
      <c r="E12" s="4">
        <v>4</v>
      </c>
    </row>
    <row r="13" spans="1:5" ht="390.75" thickBot="1" x14ac:dyDescent="0.3">
      <c r="A13" s="3" t="s">
        <v>18</v>
      </c>
      <c r="B13" s="4">
        <v>11</v>
      </c>
      <c r="C13" s="4" t="s">
        <v>22</v>
      </c>
      <c r="D13" s="4" t="s">
        <v>23</v>
      </c>
      <c r="E13" s="4">
        <v>30</v>
      </c>
    </row>
    <row r="14" spans="1:5" ht="390.75" thickBot="1" x14ac:dyDescent="0.3">
      <c r="A14" s="3" t="s">
        <v>18</v>
      </c>
      <c r="B14" s="4">
        <v>12</v>
      </c>
      <c r="C14" s="4" t="s">
        <v>24</v>
      </c>
      <c r="D14" s="4" t="s">
        <v>23</v>
      </c>
      <c r="E14" s="4">
        <v>30</v>
      </c>
    </row>
    <row r="15" spans="1:5" ht="390.75" thickBot="1" x14ac:dyDescent="0.3">
      <c r="A15" s="3" t="s">
        <v>18</v>
      </c>
      <c r="B15" s="4">
        <v>13</v>
      </c>
      <c r="C15" s="4" t="s">
        <v>25</v>
      </c>
      <c r="D15" s="4" t="s">
        <v>23</v>
      </c>
      <c r="E15" s="4">
        <v>5</v>
      </c>
    </row>
    <row r="16" spans="1:5" ht="409.6" thickBot="1" x14ac:dyDescent="0.3">
      <c r="A16" s="3" t="s">
        <v>18</v>
      </c>
      <c r="B16" s="4">
        <v>14</v>
      </c>
      <c r="C16" s="4" t="s">
        <v>26</v>
      </c>
      <c r="D16" s="4" t="s">
        <v>23</v>
      </c>
      <c r="E16" s="4">
        <v>30</v>
      </c>
    </row>
    <row r="17" spans="1:5" ht="409.6" thickBot="1" x14ac:dyDescent="0.3">
      <c r="A17" s="3" t="s">
        <v>18</v>
      </c>
      <c r="B17" s="4">
        <v>15</v>
      </c>
      <c r="C17" s="4" t="s">
        <v>27</v>
      </c>
      <c r="D17" s="4" t="s">
        <v>23</v>
      </c>
      <c r="E17" s="4">
        <v>30</v>
      </c>
    </row>
    <row r="18" spans="1:5" ht="409.6" thickBot="1" x14ac:dyDescent="0.3">
      <c r="A18" s="3" t="s">
        <v>18</v>
      </c>
      <c r="B18" s="4">
        <v>16</v>
      </c>
      <c r="C18" s="4" t="s">
        <v>28</v>
      </c>
      <c r="D18" s="4" t="s">
        <v>23</v>
      </c>
      <c r="E18" s="4">
        <v>10</v>
      </c>
    </row>
    <row r="19" spans="1:5" ht="165.75" thickBot="1" x14ac:dyDescent="0.3">
      <c r="A19" s="3" t="s">
        <v>18</v>
      </c>
      <c r="B19" s="4">
        <v>17</v>
      </c>
      <c r="C19" s="4" t="s">
        <v>29</v>
      </c>
      <c r="D19" s="4" t="s">
        <v>23</v>
      </c>
      <c r="E19" s="4">
        <v>2</v>
      </c>
    </row>
    <row r="20" spans="1:5" ht="180.75" thickBot="1" x14ac:dyDescent="0.3">
      <c r="A20" s="3" t="s">
        <v>18</v>
      </c>
      <c r="B20" s="4">
        <v>18</v>
      </c>
      <c r="C20" s="4" t="s">
        <v>30</v>
      </c>
      <c r="D20" s="4" t="s">
        <v>23</v>
      </c>
      <c r="E20" s="4">
        <v>2</v>
      </c>
    </row>
    <row r="21" spans="1:5" ht="180.75" thickBot="1" x14ac:dyDescent="0.3">
      <c r="A21" s="3" t="s">
        <v>18</v>
      </c>
      <c r="B21" s="4">
        <v>19</v>
      </c>
      <c r="C21" s="4" t="s">
        <v>31</v>
      </c>
      <c r="D21" s="4" t="s">
        <v>23</v>
      </c>
      <c r="E21" s="4">
        <v>30</v>
      </c>
    </row>
    <row r="22" spans="1:5" ht="165.75" thickBot="1" x14ac:dyDescent="0.3">
      <c r="A22" s="3" t="s">
        <v>18</v>
      </c>
      <c r="B22" s="4">
        <v>20</v>
      </c>
      <c r="C22" s="4" t="s">
        <v>32</v>
      </c>
      <c r="D22" s="4" t="s">
        <v>23</v>
      </c>
      <c r="E22" s="4">
        <v>30</v>
      </c>
    </row>
    <row r="23" spans="1:5" ht="165.75" thickBot="1" x14ac:dyDescent="0.3">
      <c r="A23" s="3" t="s">
        <v>18</v>
      </c>
      <c r="B23" s="4">
        <v>21</v>
      </c>
      <c r="C23" s="4" t="s">
        <v>33</v>
      </c>
      <c r="D23" s="4" t="s">
        <v>23</v>
      </c>
      <c r="E23" s="4">
        <v>5</v>
      </c>
    </row>
    <row r="24" spans="1:5" ht="210.75" thickBot="1" x14ac:dyDescent="0.3">
      <c r="A24" s="3" t="s">
        <v>18</v>
      </c>
      <c r="B24" s="4">
        <v>22</v>
      </c>
      <c r="C24" s="4" t="s">
        <v>34</v>
      </c>
      <c r="D24" s="4" t="s">
        <v>23</v>
      </c>
      <c r="E24" s="4">
        <v>30</v>
      </c>
    </row>
    <row r="25" spans="1:5" ht="195.75" thickBot="1" x14ac:dyDescent="0.3">
      <c r="A25" s="3" t="s">
        <v>18</v>
      </c>
      <c r="B25" s="4">
        <v>23</v>
      </c>
      <c r="C25" s="4" t="s">
        <v>35</v>
      </c>
      <c r="D25" s="4" t="s">
        <v>23</v>
      </c>
      <c r="E25" s="4">
        <v>30</v>
      </c>
    </row>
    <row r="26" spans="1:5" ht="195.75" thickBot="1" x14ac:dyDescent="0.3">
      <c r="A26" s="3" t="s">
        <v>18</v>
      </c>
      <c r="B26" s="4">
        <v>24</v>
      </c>
      <c r="C26" s="4" t="s">
        <v>36</v>
      </c>
      <c r="D26" s="4" t="s">
        <v>23</v>
      </c>
      <c r="E26" s="4">
        <v>10</v>
      </c>
    </row>
    <row r="27" spans="1:5" ht="15.75" thickBot="1" x14ac:dyDescent="0.3">
      <c r="A27" s="14"/>
      <c r="B27" s="15"/>
      <c r="C27" s="15"/>
      <c r="D27" s="15"/>
      <c r="E27" s="15"/>
    </row>
    <row r="28" spans="1:5" ht="270.75" thickBot="1" x14ac:dyDescent="0.3">
      <c r="A28" s="3" t="s">
        <v>38</v>
      </c>
      <c r="B28" s="4">
        <v>25</v>
      </c>
      <c r="C28" s="4" t="s">
        <v>39</v>
      </c>
      <c r="D28" s="4" t="s">
        <v>23</v>
      </c>
      <c r="E28" s="4">
        <v>2</v>
      </c>
    </row>
    <row r="29" spans="1:5" ht="210.75" thickBot="1" x14ac:dyDescent="0.3">
      <c r="A29" s="3" t="s">
        <v>38</v>
      </c>
      <c r="B29" s="4">
        <v>26</v>
      </c>
      <c r="C29" s="4" t="s">
        <v>40</v>
      </c>
      <c r="D29" s="4" t="s">
        <v>23</v>
      </c>
      <c r="E29" s="4">
        <v>6</v>
      </c>
    </row>
    <row r="30" spans="1:5" ht="105.75" thickBot="1" x14ac:dyDescent="0.3">
      <c r="A30" s="3" t="s">
        <v>38</v>
      </c>
      <c r="B30" s="4">
        <v>27</v>
      </c>
      <c r="C30" s="4" t="s">
        <v>41</v>
      </c>
      <c r="D30" s="4" t="s">
        <v>42</v>
      </c>
      <c r="E30" s="5">
        <v>1500</v>
      </c>
    </row>
    <row r="31" spans="1:5" ht="195.75" thickBot="1" x14ac:dyDescent="0.3">
      <c r="A31" s="3" t="s">
        <v>38</v>
      </c>
      <c r="B31" s="4">
        <v>28</v>
      </c>
      <c r="C31" s="4" t="s">
        <v>43</v>
      </c>
      <c r="D31" s="4" t="s">
        <v>23</v>
      </c>
      <c r="E31" s="4">
        <v>2</v>
      </c>
    </row>
    <row r="32" spans="1:5" ht="180.75" thickBot="1" x14ac:dyDescent="0.3">
      <c r="A32" s="3" t="s">
        <v>38</v>
      </c>
      <c r="B32" s="4">
        <v>29</v>
      </c>
      <c r="C32" s="4" t="s">
        <v>44</v>
      </c>
      <c r="D32" s="4" t="s">
        <v>23</v>
      </c>
      <c r="E32" s="4">
        <v>6</v>
      </c>
    </row>
    <row r="33" spans="1:5" ht="180.75" thickBot="1" x14ac:dyDescent="0.3">
      <c r="A33" s="3" t="s">
        <v>38</v>
      </c>
      <c r="B33" s="4">
        <v>30</v>
      </c>
      <c r="C33" s="4" t="s">
        <v>45</v>
      </c>
      <c r="D33" s="4" t="s">
        <v>42</v>
      </c>
      <c r="E33" s="5">
        <v>1500</v>
      </c>
    </row>
    <row r="34" spans="1:5" ht="15.75" thickBot="1" x14ac:dyDescent="0.3">
      <c r="A34" s="14"/>
      <c r="B34" s="15"/>
      <c r="C34" s="15"/>
      <c r="D34" s="15"/>
      <c r="E34" s="15"/>
    </row>
    <row r="35" spans="1:5" ht="210.75" thickBot="1" x14ac:dyDescent="0.3">
      <c r="A35" s="3" t="s">
        <v>47</v>
      </c>
      <c r="B35" s="4">
        <v>31</v>
      </c>
      <c r="C35" s="4" t="s">
        <v>48</v>
      </c>
      <c r="D35" s="4" t="s">
        <v>23</v>
      </c>
      <c r="E35" s="4">
        <v>3</v>
      </c>
    </row>
    <row r="36" spans="1:5" ht="218.25" thickBot="1" x14ac:dyDescent="0.3">
      <c r="A36" s="3" t="s">
        <v>47</v>
      </c>
      <c r="B36" s="4">
        <v>32</v>
      </c>
      <c r="C36" s="6" t="s">
        <v>49</v>
      </c>
      <c r="D36" s="4" t="s">
        <v>23</v>
      </c>
      <c r="E36" s="4">
        <v>3</v>
      </c>
    </row>
    <row r="37" spans="1:5" ht="180.75" thickBot="1" x14ac:dyDescent="0.3">
      <c r="A37" s="3" t="s">
        <v>47</v>
      </c>
      <c r="B37" s="4">
        <v>33</v>
      </c>
      <c r="C37" s="4" t="s">
        <v>50</v>
      </c>
      <c r="D37" s="4"/>
      <c r="E37" s="4">
        <v>10</v>
      </c>
    </row>
    <row r="38" spans="1:5" ht="195.75" thickBot="1" x14ac:dyDescent="0.3">
      <c r="A38" s="3" t="s">
        <v>47</v>
      </c>
      <c r="B38" s="4">
        <v>34</v>
      </c>
      <c r="C38" s="4" t="s">
        <v>51</v>
      </c>
      <c r="D38" s="4" t="s">
        <v>23</v>
      </c>
      <c r="E38" s="4">
        <v>3</v>
      </c>
    </row>
    <row r="39" spans="1:5" ht="195.75" thickBot="1" x14ac:dyDescent="0.3">
      <c r="A39" s="3" t="s">
        <v>47</v>
      </c>
      <c r="B39" s="4">
        <v>35</v>
      </c>
      <c r="C39" s="4" t="s">
        <v>52</v>
      </c>
      <c r="D39" s="4" t="s">
        <v>23</v>
      </c>
      <c r="E39" s="4">
        <v>3</v>
      </c>
    </row>
    <row r="40" spans="1:5" ht="180.75" thickBot="1" x14ac:dyDescent="0.3">
      <c r="A40" s="3" t="s">
        <v>47</v>
      </c>
      <c r="B40" s="4">
        <v>36</v>
      </c>
      <c r="C40" s="4" t="s">
        <v>53</v>
      </c>
      <c r="D40" s="4" t="s">
        <v>23</v>
      </c>
      <c r="E40" s="4">
        <v>10</v>
      </c>
    </row>
    <row r="41" spans="1:5" ht="15.75" thickBot="1" x14ac:dyDescent="0.3">
      <c r="A41" s="14"/>
      <c r="B41" s="15"/>
      <c r="C41" s="15"/>
      <c r="D41" s="15"/>
      <c r="E41" s="15"/>
    </row>
    <row r="42" spans="1:5" ht="195.75" thickBot="1" x14ac:dyDescent="0.3">
      <c r="A42" s="3" t="s">
        <v>55</v>
      </c>
      <c r="B42" s="4">
        <v>37</v>
      </c>
      <c r="C42" s="4" t="s">
        <v>56</v>
      </c>
      <c r="D42" s="4" t="s">
        <v>57</v>
      </c>
      <c r="E42" s="4">
        <v>400</v>
      </c>
    </row>
    <row r="43" spans="1:5" ht="195.75" thickBot="1" x14ac:dyDescent="0.3">
      <c r="A43" s="3" t="s">
        <v>55</v>
      </c>
      <c r="B43" s="4">
        <v>38</v>
      </c>
      <c r="C43" s="4" t="s">
        <v>58</v>
      </c>
      <c r="D43" s="4" t="s">
        <v>23</v>
      </c>
      <c r="E43" s="4">
        <v>180</v>
      </c>
    </row>
    <row r="44" spans="1:5" ht="180.75" thickBot="1" x14ac:dyDescent="0.3">
      <c r="A44" s="3" t="s">
        <v>55</v>
      </c>
      <c r="B44" s="4">
        <v>39</v>
      </c>
      <c r="C44" s="4" t="s">
        <v>59</v>
      </c>
      <c r="D44" s="4" t="s">
        <v>60</v>
      </c>
      <c r="E44" s="4">
        <v>400</v>
      </c>
    </row>
    <row r="45" spans="1:5" ht="180.75" thickBot="1" x14ac:dyDescent="0.3">
      <c r="A45" s="3" t="s">
        <v>55</v>
      </c>
      <c r="B45" s="4">
        <v>40</v>
      </c>
      <c r="C45" s="4" t="s">
        <v>61</v>
      </c>
      <c r="D45" s="4" t="s">
        <v>23</v>
      </c>
      <c r="E45" s="4">
        <v>180</v>
      </c>
    </row>
    <row r="46" spans="1:5" ht="15.75" thickBot="1" x14ac:dyDescent="0.3">
      <c r="A46" s="14"/>
      <c r="B46" s="15"/>
      <c r="C46" s="15"/>
      <c r="D46" s="15"/>
      <c r="E46" s="15"/>
    </row>
    <row r="47" spans="1:5" ht="409.6" thickBot="1" x14ac:dyDescent="0.3">
      <c r="A47" s="3" t="s">
        <v>63</v>
      </c>
      <c r="B47" s="4">
        <v>41</v>
      </c>
      <c r="C47" s="4" t="s">
        <v>64</v>
      </c>
      <c r="D47" s="4" t="s">
        <v>8</v>
      </c>
      <c r="E47" s="4">
        <v>430</v>
      </c>
    </row>
    <row r="48" spans="1:5" ht="409.6" thickBot="1" x14ac:dyDescent="0.3">
      <c r="A48" s="3" t="s">
        <v>63</v>
      </c>
      <c r="B48" s="4">
        <v>42</v>
      </c>
      <c r="C48" s="4" t="s">
        <v>65</v>
      </c>
      <c r="D48" s="4" t="s">
        <v>8</v>
      </c>
      <c r="E48" s="4">
        <v>330</v>
      </c>
    </row>
    <row r="49" spans="1:5" ht="409.6" thickBot="1" x14ac:dyDescent="0.3">
      <c r="A49" s="3" t="s">
        <v>63</v>
      </c>
      <c r="B49" s="4">
        <v>43</v>
      </c>
      <c r="C49" s="4" t="s">
        <v>66</v>
      </c>
      <c r="D49" s="4" t="s">
        <v>8</v>
      </c>
      <c r="E49" s="4">
        <v>330</v>
      </c>
    </row>
    <row r="50" spans="1:5" ht="165.75" thickBot="1" x14ac:dyDescent="0.3">
      <c r="A50" s="3" t="s">
        <v>63</v>
      </c>
      <c r="B50" s="4">
        <v>44</v>
      </c>
      <c r="C50" s="4" t="s">
        <v>67</v>
      </c>
      <c r="D50" s="4" t="s">
        <v>8</v>
      </c>
      <c r="E50" s="4">
        <v>430</v>
      </c>
    </row>
    <row r="51" spans="1:5" ht="165.75" thickBot="1" x14ac:dyDescent="0.3">
      <c r="A51" s="3" t="s">
        <v>63</v>
      </c>
      <c r="B51" s="4">
        <v>45</v>
      </c>
      <c r="C51" s="4" t="s">
        <v>68</v>
      </c>
      <c r="D51" s="4" t="s">
        <v>8</v>
      </c>
      <c r="E51" s="4">
        <v>330</v>
      </c>
    </row>
    <row r="52" spans="1:5" ht="165.75" thickBot="1" x14ac:dyDescent="0.3">
      <c r="A52" s="3" t="s">
        <v>63</v>
      </c>
      <c r="B52" s="4">
        <v>46</v>
      </c>
      <c r="C52" s="4" t="s">
        <v>69</v>
      </c>
      <c r="D52" s="4" t="s">
        <v>8</v>
      </c>
      <c r="E52" s="4">
        <v>330</v>
      </c>
    </row>
    <row r="53" spans="1:5" ht="15.75" thickBot="1" x14ac:dyDescent="0.3">
      <c r="A53" s="14"/>
      <c r="B53" s="15"/>
      <c r="C53" s="15"/>
      <c r="D53" s="15"/>
      <c r="E53" s="15"/>
    </row>
    <row r="54" spans="1:5" ht="285.75" thickBot="1" x14ac:dyDescent="0.3">
      <c r="A54" s="3" t="s">
        <v>71</v>
      </c>
      <c r="B54" s="4">
        <v>47</v>
      </c>
      <c r="C54" s="4" t="s">
        <v>72</v>
      </c>
      <c r="D54" s="4" t="s">
        <v>20</v>
      </c>
      <c r="E54" s="4">
        <v>15</v>
      </c>
    </row>
    <row r="55" spans="1:5" ht="270.75" thickBot="1" x14ac:dyDescent="0.3">
      <c r="A55" s="3" t="s">
        <v>71</v>
      </c>
      <c r="B55" s="4">
        <v>48</v>
      </c>
      <c r="C55" s="4" t="s">
        <v>73</v>
      </c>
      <c r="D55" s="4" t="s">
        <v>74</v>
      </c>
      <c r="E55" s="4">
        <v>15</v>
      </c>
    </row>
    <row r="56" spans="1:5" ht="285.75" thickBot="1" x14ac:dyDescent="0.3">
      <c r="A56" s="3" t="s">
        <v>71</v>
      </c>
      <c r="B56" s="4">
        <v>49</v>
      </c>
      <c r="C56" s="4" t="s">
        <v>75</v>
      </c>
      <c r="D56" s="4" t="s">
        <v>74</v>
      </c>
      <c r="E56" s="4">
        <v>15</v>
      </c>
    </row>
    <row r="57" spans="1:5" ht="225.75" thickBot="1" x14ac:dyDescent="0.3">
      <c r="A57" s="3" t="s">
        <v>71</v>
      </c>
      <c r="B57" s="4">
        <v>50</v>
      </c>
      <c r="C57" s="4" t="s">
        <v>76</v>
      </c>
      <c r="D57" s="4" t="s">
        <v>74</v>
      </c>
      <c r="E57" s="4">
        <v>15</v>
      </c>
    </row>
    <row r="58" spans="1:5" ht="15.75" thickBot="1" x14ac:dyDescent="0.3">
      <c r="A58" s="14"/>
      <c r="B58" s="15"/>
      <c r="C58" s="15"/>
      <c r="D58" s="15"/>
      <c r="E58" s="15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Planilha2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Lapa Werner</dc:creator>
  <cp:lastModifiedBy>Leonardo Beckert</cp:lastModifiedBy>
  <cp:lastPrinted>2026-04-17T13:07:56Z</cp:lastPrinted>
  <dcterms:created xsi:type="dcterms:W3CDTF">2026-04-09T12:06:39Z</dcterms:created>
  <dcterms:modified xsi:type="dcterms:W3CDTF">2026-05-14T14:16:43Z</dcterms:modified>
</cp:coreProperties>
</file>