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6-2026 - MÃO DE OBRA - JARDINAGEM\"/>
    </mc:Choice>
  </mc:AlternateContent>
  <bookViews>
    <workbookView xWindow="0" yWindow="0" windowWidth="28800" windowHeight="12300" tabRatio="663"/>
  </bookViews>
  <sheets>
    <sheet name="ENCARREGADO" sheetId="31" r:id="rId1"/>
    <sheet name="TEC. AGRICOLA" sheetId="35" r:id="rId2"/>
    <sheet name="JARDINEIRO" sheetId="40" r:id="rId3"/>
    <sheet name="AUXILIAR" sheetId="39" r:id="rId4"/>
    <sheet name="EQUIPAMENTOS" sheetId="33" r:id="rId5"/>
    <sheet name="TOTAL" sheetId="34" r:id="rId6"/>
    <sheet name="EQUIPES" sheetId="41" r:id="rId7"/>
    <sheet name="BDI " sheetId="30" r:id="rId8"/>
    <sheet name="CONS. URB. - PRAÇAS E PARQUE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 localSheetId="7">#REF!</definedName>
    <definedName name="\I" localSheetId="0">#REF!</definedName>
    <definedName name="\I" localSheetId="4">#REF!</definedName>
    <definedName name="\I" localSheetId="6">#REF!</definedName>
    <definedName name="\I" localSheetId="2">#REF!</definedName>
    <definedName name="\I" localSheetId="1">#REF!</definedName>
    <definedName name="\I" localSheetId="5">#REF!</definedName>
    <definedName name="\I">#REF!</definedName>
    <definedName name="\S" localSheetId="7">[1]COMPOS1!#REF!</definedName>
    <definedName name="\S" localSheetId="0">[1]COMPOS1!#REF!</definedName>
    <definedName name="\S" localSheetId="4">[1]COMPOS1!#REF!</definedName>
    <definedName name="\S" localSheetId="6">[1]COMPOS1!#REF!</definedName>
    <definedName name="\S" localSheetId="2">[1]COMPOS1!#REF!</definedName>
    <definedName name="\S" localSheetId="1">[1]COMPOS1!#REF!</definedName>
    <definedName name="\S" localSheetId="5">[1]COMPOS1!#REF!</definedName>
    <definedName name="\S">[1]COMPOS1!#REF!</definedName>
    <definedName name="_01_09_96" localSheetId="7">#REF!</definedName>
    <definedName name="_01_09_96" localSheetId="0">#REF!</definedName>
    <definedName name="_01_09_96" localSheetId="4">#REF!</definedName>
    <definedName name="_01_09_96" localSheetId="6">#REF!</definedName>
    <definedName name="_01_09_96" localSheetId="2">#REF!</definedName>
    <definedName name="_01_09_96" localSheetId="1">#REF!</definedName>
    <definedName name="_01_09_96" localSheetId="5">#REF!</definedName>
    <definedName name="_01_09_96">#REF!</definedName>
    <definedName name="_PL1" localSheetId="7">#REF!</definedName>
    <definedName name="_PL1" localSheetId="0">#REF!</definedName>
    <definedName name="_PL1" localSheetId="4">#REF!</definedName>
    <definedName name="_PL1" localSheetId="6">#REF!</definedName>
    <definedName name="_PL1" localSheetId="2">#REF!</definedName>
    <definedName name="_PL1" localSheetId="1">#REF!</definedName>
    <definedName name="_PL1" localSheetId="5">#REF!</definedName>
    <definedName name="_PL1">#REF!</definedName>
    <definedName name="A" localSheetId="7">#REF!</definedName>
    <definedName name="a" localSheetId="0">#REF!</definedName>
    <definedName name="a" localSheetId="4">#REF!</definedName>
    <definedName name="a" localSheetId="6">#REF!</definedName>
    <definedName name="a" localSheetId="2">#REF!</definedName>
    <definedName name="a" localSheetId="1">#REF!</definedName>
    <definedName name="a" localSheetId="5">#REF!</definedName>
    <definedName name="a">#REF!</definedName>
    <definedName name="A_2">NA()</definedName>
    <definedName name="AA" localSheetId="7">'BDI '!AA</definedName>
    <definedName name="AA">#N/A</definedName>
    <definedName name="AAAAA" localSheetId="7">'BDI '!AAAAA</definedName>
    <definedName name="AAAAA">#N/A</definedName>
    <definedName name="AFDD" localSheetId="7">'BDI '!AFDD</definedName>
    <definedName name="AFDD">#N/A</definedName>
    <definedName name="ALTA" localSheetId="7">'[2]PRO-08'!#REF!</definedName>
    <definedName name="ALTA" localSheetId="0">'[2]PRO-08'!#REF!</definedName>
    <definedName name="ALTA" localSheetId="4">'[2]PRO-08'!#REF!</definedName>
    <definedName name="ALTA" localSheetId="6">'[2]PRO-08'!#REF!</definedName>
    <definedName name="ALTA" localSheetId="2">'[2]PRO-08'!#REF!</definedName>
    <definedName name="ALTA" localSheetId="1">'[2]PRO-08'!#REF!</definedName>
    <definedName name="ALTA" localSheetId="5">'[2]PRO-08'!#REF!</definedName>
    <definedName name="ALTA">'[2]PRO-08'!#REF!</definedName>
    <definedName name="amarela" localSheetId="7">#REF!</definedName>
    <definedName name="amarela" localSheetId="0">#REF!</definedName>
    <definedName name="amarela" localSheetId="4">#REF!</definedName>
    <definedName name="amarela" localSheetId="6">#REF!</definedName>
    <definedName name="amarela" localSheetId="2">#REF!</definedName>
    <definedName name="amarela" localSheetId="1">#REF!</definedName>
    <definedName name="amarela" localSheetId="5">#REF!</definedName>
    <definedName name="amarela">#REF!</definedName>
    <definedName name="ar" localSheetId="7">#REF!</definedName>
    <definedName name="ar" localSheetId="0">#REF!</definedName>
    <definedName name="ar" localSheetId="4">#REF!</definedName>
    <definedName name="ar" localSheetId="6">#REF!</definedName>
    <definedName name="ar" localSheetId="2">#REF!</definedName>
    <definedName name="ar" localSheetId="1">#REF!</definedName>
    <definedName name="ar" localSheetId="5">#REF!</definedName>
    <definedName name="ar">#REF!</definedName>
    <definedName name="_xlnm.Print_Area" localSheetId="3">AUXILIAR!$A$1:$E$58</definedName>
    <definedName name="_xlnm.Print_Area" localSheetId="7">'BDI '!$A$1:$C$29</definedName>
    <definedName name="_xlnm.Print_Area" localSheetId="8">'CONS. URB. - PRAÇAS E PARQUES'!$A$1:$J$68</definedName>
    <definedName name="_xlnm.Print_Area" localSheetId="0">ENCARREGADO!$A$1:$E$58</definedName>
    <definedName name="_xlnm.Print_Area" localSheetId="4">EQUIPAMENTOS!$A$1:$E$63</definedName>
    <definedName name="_xlnm.Print_Area" localSheetId="6">EQUIPES!$A$1:$I$27</definedName>
    <definedName name="_xlnm.Print_Area" localSheetId="2">JARDINEIRO!$A$1:$E$59</definedName>
    <definedName name="_xlnm.Print_Area" localSheetId="1">'TEC. AGRICOLA'!$A$1:$E$59</definedName>
    <definedName name="_xlnm.Print_Area" localSheetId="5">TOTAL!$A$1:$I$10</definedName>
    <definedName name="ASP" localSheetId="7">#REF!</definedName>
    <definedName name="ASP" localSheetId="0">#REF!</definedName>
    <definedName name="ASP" localSheetId="4">#REF!</definedName>
    <definedName name="ASP" localSheetId="6">#REF!</definedName>
    <definedName name="ASP" localSheetId="2">#REF!</definedName>
    <definedName name="ASP" localSheetId="1">#REF!</definedName>
    <definedName name="ASP" localSheetId="5">#REF!</definedName>
    <definedName name="ASP">#REF!</definedName>
    <definedName name="Aut_original" localSheetId="7">[3]PROJETO!#REF!</definedName>
    <definedName name="Aut_original" localSheetId="0">[3]PROJETO!#REF!</definedName>
    <definedName name="Aut_original" localSheetId="4">[3]PROJETO!#REF!</definedName>
    <definedName name="Aut_original" localSheetId="6">[3]PROJETO!#REF!</definedName>
    <definedName name="Aut_original" localSheetId="2">[3]PROJETO!#REF!</definedName>
    <definedName name="Aut_original" localSheetId="1">[3]PROJETO!#REF!</definedName>
    <definedName name="Aut_original" localSheetId="5">[3]PROJETO!#REF!</definedName>
    <definedName name="Aut_original">[3]PROJETO!#REF!</definedName>
    <definedName name="Aut_resumo" localSheetId="0">[4]RESUMO_AUT1!#REF!</definedName>
    <definedName name="Aut_resumo" localSheetId="4">[4]RESUMO_AUT1!#REF!</definedName>
    <definedName name="Aut_resumo" localSheetId="6">[4]RESUMO_AUT1!#REF!</definedName>
    <definedName name="Aut_resumo" localSheetId="2">[4]RESUMO_AUT1!#REF!</definedName>
    <definedName name="Aut_resumo" localSheetId="1">[4]RESUMO_AUT1!#REF!</definedName>
    <definedName name="Aut_resumo" localSheetId="5">[4]RESUMO_AUT1!#REF!</definedName>
    <definedName name="Aut_resumo">[4]RESUMO_AUT1!#REF!</definedName>
    <definedName name="AVC" localSheetId="7">'BDI '!AVC</definedName>
    <definedName name="AVC">#N/A</definedName>
    <definedName name="azul" localSheetId="7">#REF!</definedName>
    <definedName name="azul" localSheetId="0">#REF!</definedName>
    <definedName name="azul" localSheetId="4">#REF!</definedName>
    <definedName name="azul" localSheetId="6">#REF!</definedName>
    <definedName name="azul" localSheetId="2">#REF!</definedName>
    <definedName name="azul" localSheetId="1">#REF!</definedName>
    <definedName name="azul" localSheetId="5">#REF!</definedName>
    <definedName name="azul">#REF!</definedName>
    <definedName name="AZULSINAL" localSheetId="7">#REF!</definedName>
    <definedName name="AZULSINAL" localSheetId="0">#REF!</definedName>
    <definedName name="AZULSINAL" localSheetId="4">#REF!</definedName>
    <definedName name="AZULSINAL" localSheetId="6">#REF!</definedName>
    <definedName name="AZULSINAL" localSheetId="2">#REF!</definedName>
    <definedName name="AZULSINAL" localSheetId="1">#REF!</definedName>
    <definedName name="AZULSINAL" localSheetId="5">#REF!</definedName>
    <definedName name="AZULSINAL">#REF!</definedName>
    <definedName name="_xlnm.Database" localSheetId="7">#REF!</definedName>
    <definedName name="_xlnm.Database" localSheetId="0">#REF!</definedName>
    <definedName name="_xlnm.Database" localSheetId="4">#REF!</definedName>
    <definedName name="_xlnm.Database" localSheetId="6">#REF!</definedName>
    <definedName name="_xlnm.Database" localSheetId="2">#REF!</definedName>
    <definedName name="_xlnm.Database" localSheetId="1">#REF!</definedName>
    <definedName name="_xlnm.Database" localSheetId="5">#REF!</definedName>
    <definedName name="_xlnm.Database">#REF!</definedName>
    <definedName name="BDI" localSheetId="0">#REF!</definedName>
    <definedName name="BDI" localSheetId="4">#REF!</definedName>
    <definedName name="BDI" localSheetId="6">#REF!</definedName>
    <definedName name="BDI" localSheetId="2">#REF!</definedName>
    <definedName name="BDI" localSheetId="1">#REF!</definedName>
    <definedName name="BDI" localSheetId="5">#REF!</definedName>
    <definedName name="BDI">#REF!</definedName>
    <definedName name="BG" localSheetId="0">#REF!</definedName>
    <definedName name="BG" localSheetId="4">#REF!</definedName>
    <definedName name="BG" localSheetId="6">#REF!</definedName>
    <definedName name="BG" localSheetId="2">#REF!</definedName>
    <definedName name="BG" localSheetId="1">#REF!</definedName>
    <definedName name="BG" localSheetId="5">#REF!</definedName>
    <definedName name="BG">#REF!</definedName>
    <definedName name="BGU" localSheetId="0">#REF!</definedName>
    <definedName name="BGU" localSheetId="4">#REF!</definedName>
    <definedName name="BGU" localSheetId="6">#REF!</definedName>
    <definedName name="BGU" localSheetId="2">#REF!</definedName>
    <definedName name="BGU" localSheetId="1">#REF!</definedName>
    <definedName name="BGU" localSheetId="5">#REF!</definedName>
    <definedName name="BGU">#REF!</definedName>
    <definedName name="BuiltIn_Print_Area" localSheetId="0">#REF!</definedName>
    <definedName name="BuiltIn_Print_Area" localSheetId="4">#REF!</definedName>
    <definedName name="BuiltIn_Print_Area" localSheetId="6">#REF!</definedName>
    <definedName name="BuiltIn_Print_Area" localSheetId="2">#REF!</definedName>
    <definedName name="BuiltIn_Print_Area" localSheetId="1">#REF!</definedName>
    <definedName name="BuiltIn_Print_Area" localSheetId="5">#REF!</definedName>
    <definedName name="BuiltIn_Print_Area">#REF!</definedName>
    <definedName name="CBU" localSheetId="0">#REF!</definedName>
    <definedName name="CBU" localSheetId="4">#REF!</definedName>
    <definedName name="CBU" localSheetId="6">#REF!</definedName>
    <definedName name="CBU" localSheetId="2">#REF!</definedName>
    <definedName name="CBU" localSheetId="1">#REF!</definedName>
    <definedName name="CBU" localSheetId="5">#REF!</definedName>
    <definedName name="CBU">#REF!</definedName>
    <definedName name="CBUII" localSheetId="0">#REF!</definedName>
    <definedName name="CBUII" localSheetId="4">#REF!</definedName>
    <definedName name="CBUII" localSheetId="6">#REF!</definedName>
    <definedName name="CBUII" localSheetId="2">#REF!</definedName>
    <definedName name="CBUII" localSheetId="1">#REF!</definedName>
    <definedName name="CBUII" localSheetId="5">#REF!</definedName>
    <definedName name="CBUII">#REF!</definedName>
    <definedName name="CBUQB" localSheetId="0">#REF!</definedName>
    <definedName name="CBUQB" localSheetId="4">#REF!</definedName>
    <definedName name="CBUQB" localSheetId="6">#REF!</definedName>
    <definedName name="CBUQB" localSheetId="2">#REF!</definedName>
    <definedName name="CBUQB" localSheetId="1">#REF!</definedName>
    <definedName name="CBUQB" localSheetId="5">#REF!</definedName>
    <definedName name="CBUQB">#REF!</definedName>
    <definedName name="CBUQc" localSheetId="0">#REF!</definedName>
    <definedName name="CBUQc" localSheetId="4">#REF!</definedName>
    <definedName name="CBUQc" localSheetId="6">#REF!</definedName>
    <definedName name="CBUQc" localSheetId="2">#REF!</definedName>
    <definedName name="CBUQc" localSheetId="1">#REF!</definedName>
    <definedName name="CBUQc" localSheetId="5">#REF!</definedName>
    <definedName name="CBUQc">#REF!</definedName>
    <definedName name="CPAV" localSheetId="0">#REF!</definedName>
    <definedName name="CPAV" localSheetId="4">#REF!</definedName>
    <definedName name="CPAV" localSheetId="6">#REF!</definedName>
    <definedName name="CPAV" localSheetId="2">#REF!</definedName>
    <definedName name="CPAV" localSheetId="1">#REF!</definedName>
    <definedName name="CPAV" localSheetId="5">#REF!</definedName>
    <definedName name="CPAV">#REF!</definedName>
    <definedName name="d" localSheetId="0">#REF!</definedName>
    <definedName name="d" localSheetId="4">#REF!</definedName>
    <definedName name="d" localSheetId="6">#REF!</definedName>
    <definedName name="d" localSheetId="2">#REF!</definedName>
    <definedName name="d" localSheetId="1">#REF!</definedName>
    <definedName name="d" localSheetId="5">#REF!</definedName>
    <definedName name="d">#REF!</definedName>
    <definedName name="da" localSheetId="7">'BDI '!da</definedName>
    <definedName name="da">#N/A</definedName>
    <definedName name="dadinho" localSheetId="7">#REF!</definedName>
    <definedName name="dadinho" localSheetId="0">#REF!</definedName>
    <definedName name="dadinho" localSheetId="4">#REF!</definedName>
    <definedName name="dadinho" localSheetId="6">#REF!</definedName>
    <definedName name="dadinho" localSheetId="2">#REF!</definedName>
    <definedName name="dadinho" localSheetId="1">#REF!</definedName>
    <definedName name="dadinho" localSheetId="5">#REF!</definedName>
    <definedName name="dadinho">#REF!</definedName>
    <definedName name="DADOS" localSheetId="7">#REF!</definedName>
    <definedName name="DADOS" localSheetId="0">#REF!</definedName>
    <definedName name="DADOS" localSheetId="4">#REF!</definedName>
    <definedName name="DADOS" localSheetId="6">#REF!</definedName>
    <definedName name="DADOS" localSheetId="2">#REF!</definedName>
    <definedName name="DADOS" localSheetId="1">#REF!</definedName>
    <definedName name="DADOS" localSheetId="5">#REF!</definedName>
    <definedName name="DADOS">#REF!</definedName>
    <definedName name="Data_Final" localSheetId="7">#REF!</definedName>
    <definedName name="Data_Final" localSheetId="0">#REF!</definedName>
    <definedName name="Data_Final" localSheetId="4">#REF!</definedName>
    <definedName name="Data_Final" localSheetId="6">#REF!</definedName>
    <definedName name="Data_Final" localSheetId="2">#REF!</definedName>
    <definedName name="Data_Final" localSheetId="1">#REF!</definedName>
    <definedName name="Data_Final" localSheetId="5">#REF!</definedName>
    <definedName name="Data_Final">#REF!</definedName>
    <definedName name="Data_Início" localSheetId="0">#REF!</definedName>
    <definedName name="Data_Início" localSheetId="4">#REF!</definedName>
    <definedName name="Data_Início" localSheetId="6">#REF!</definedName>
    <definedName name="Data_Início" localSheetId="2">#REF!</definedName>
    <definedName name="Data_Início" localSheetId="1">#REF!</definedName>
    <definedName name="Data_Início" localSheetId="5">#REF!</definedName>
    <definedName name="Data_Início">#REF!</definedName>
    <definedName name="daV" localSheetId="7">'BDI '!daV</definedName>
    <definedName name="daV">#N/A</definedName>
    <definedName name="daVIDSON" localSheetId="7">'BDI '!daVIDSON</definedName>
    <definedName name="daVIDSON">#N/A</definedName>
    <definedName name="DGA" localSheetId="7">'[2]PRO-08'!#REF!</definedName>
    <definedName name="DGA" localSheetId="0">'[2]PRO-08'!#REF!</definedName>
    <definedName name="DGA" localSheetId="4">'[2]PRO-08'!#REF!</definedName>
    <definedName name="DGA" localSheetId="6">'[2]PRO-08'!#REF!</definedName>
    <definedName name="DGA" localSheetId="2">'[2]PRO-08'!#REF!</definedName>
    <definedName name="DGA" localSheetId="1">'[2]PRO-08'!#REF!</definedName>
    <definedName name="DGA" localSheetId="5">'[2]PRO-08'!#REF!</definedName>
    <definedName name="DGA">'[2]PRO-08'!#REF!</definedName>
    <definedName name="DIST" localSheetId="7">#REF!</definedName>
    <definedName name="DIST" localSheetId="0">#REF!</definedName>
    <definedName name="DIST" localSheetId="4">#REF!</definedName>
    <definedName name="DIST" localSheetId="6">#REF!</definedName>
    <definedName name="DIST" localSheetId="2">#REF!</definedName>
    <definedName name="DIST" localSheetId="1">#REF!</definedName>
    <definedName name="DIST" localSheetId="5">#REF!</definedName>
    <definedName name="DIST">#REF!</definedName>
    <definedName name="DIST1" localSheetId="7">#REF!</definedName>
    <definedName name="DIST1" localSheetId="0">#REF!</definedName>
    <definedName name="DIST1" localSheetId="4">#REF!</definedName>
    <definedName name="DIST1" localSheetId="6">#REF!</definedName>
    <definedName name="DIST1" localSheetId="2">#REF!</definedName>
    <definedName name="DIST1" localSheetId="1">#REF!</definedName>
    <definedName name="DIST1" localSheetId="5">#REF!</definedName>
    <definedName name="DIST1">#REF!</definedName>
    <definedName name="DIST10" localSheetId="7">#REF!</definedName>
    <definedName name="DIST10" localSheetId="0">#REF!</definedName>
    <definedName name="DIST10" localSheetId="4">#REF!</definedName>
    <definedName name="DIST10" localSheetId="6">#REF!</definedName>
    <definedName name="DIST10" localSheetId="2">#REF!</definedName>
    <definedName name="DIST10" localSheetId="1">#REF!</definedName>
    <definedName name="DIST10" localSheetId="5">#REF!</definedName>
    <definedName name="DIST10">#REF!</definedName>
    <definedName name="DIST2" localSheetId="0">#REF!</definedName>
    <definedName name="DIST2" localSheetId="4">#REF!</definedName>
    <definedName name="DIST2" localSheetId="6">#REF!</definedName>
    <definedName name="DIST2" localSheetId="2">#REF!</definedName>
    <definedName name="DIST2" localSheetId="1">#REF!</definedName>
    <definedName name="DIST2" localSheetId="5">#REF!</definedName>
    <definedName name="DIST2">#REF!</definedName>
    <definedName name="DJ" localSheetId="0">#REF!</definedName>
    <definedName name="DJ" localSheetId="4">#REF!</definedName>
    <definedName name="DJ" localSheetId="6">#REF!</definedName>
    <definedName name="DJ" localSheetId="2">#REF!</definedName>
    <definedName name="DJ" localSheetId="1">#REF!</definedName>
    <definedName name="DJ" localSheetId="5">#REF!</definedName>
    <definedName name="DJ">#REF!</definedName>
    <definedName name="ECJ" localSheetId="0">#REF!</definedName>
    <definedName name="ECJ" localSheetId="4">#REF!</definedName>
    <definedName name="ECJ" localSheetId="6">#REF!</definedName>
    <definedName name="ECJ" localSheetId="2">#REF!</definedName>
    <definedName name="ECJ" localSheetId="1">#REF!</definedName>
    <definedName name="ECJ" localSheetId="5">#REF!</definedName>
    <definedName name="ECJ">#REF!</definedName>
    <definedName name="EJ" localSheetId="0">#REF!</definedName>
    <definedName name="EJ" localSheetId="4">#REF!</definedName>
    <definedName name="EJ" localSheetId="6">#REF!</definedName>
    <definedName name="EJ" localSheetId="2">#REF!</definedName>
    <definedName name="EJ" localSheetId="1">#REF!</definedName>
    <definedName name="EJ" localSheetId="5">#REF!</definedName>
    <definedName name="EJ">#REF!</definedName>
    <definedName name="ÉServiço">[5]BM!$E1&lt;&gt;""</definedName>
    <definedName name="EXA" localSheetId="7">'[2]PRO-08'!#REF!</definedName>
    <definedName name="EXA" localSheetId="0">'[2]PRO-08'!#REF!</definedName>
    <definedName name="EXA" localSheetId="4">'[2]PRO-08'!#REF!</definedName>
    <definedName name="EXA" localSheetId="6">'[2]PRO-08'!#REF!</definedName>
    <definedName name="EXA" localSheetId="2">'[2]PRO-08'!#REF!</definedName>
    <definedName name="EXA" localSheetId="1">'[2]PRO-08'!#REF!</definedName>
    <definedName name="EXA" localSheetId="5">'[2]PRO-08'!#REF!</definedName>
    <definedName name="EXA">'[2]PRO-08'!#REF!</definedName>
    <definedName name="Excel_BuiltIn_Print_Area_4" localSheetId="7">#REF!</definedName>
    <definedName name="Excel_BuiltIn_Print_Area_4" localSheetId="0">#REF!</definedName>
    <definedName name="Excel_BuiltIn_Print_Area_4" localSheetId="4">#REF!</definedName>
    <definedName name="Excel_BuiltIn_Print_Area_4" localSheetId="6">#REF!</definedName>
    <definedName name="Excel_BuiltIn_Print_Area_4" localSheetId="2">#REF!</definedName>
    <definedName name="Excel_BuiltIn_Print_Area_4" localSheetId="1">#REF!</definedName>
    <definedName name="Excel_BuiltIn_Print_Area_4" localSheetId="5">#REF!</definedName>
    <definedName name="Excel_BuiltIn_Print_Area_4">#REF!</definedName>
    <definedName name="Extenso" localSheetId="7">'BDI '!Extenso</definedName>
    <definedName name="Extenso">#N/A</definedName>
    <definedName name="fc1a" localSheetId="7">'[2]PRO-08'!#REF!</definedName>
    <definedName name="fc1a" localSheetId="0">'[2]PRO-08'!#REF!</definedName>
    <definedName name="fc1a" localSheetId="4">'[2]PRO-08'!#REF!</definedName>
    <definedName name="fc1a" localSheetId="6">'[2]PRO-08'!#REF!</definedName>
    <definedName name="fc1a" localSheetId="2">'[2]PRO-08'!#REF!</definedName>
    <definedName name="fc1a" localSheetId="1">'[2]PRO-08'!#REF!</definedName>
    <definedName name="fc1a" localSheetId="5">'[2]PRO-08'!#REF!</definedName>
    <definedName name="fc1a">'[2]PRO-08'!#REF!</definedName>
    <definedName name="FC2A" localSheetId="7">'[2]PRO-08'!#REF!</definedName>
    <definedName name="FC2A" localSheetId="0">'[2]PRO-08'!#REF!</definedName>
    <definedName name="FC2A" localSheetId="4">'[2]PRO-08'!#REF!</definedName>
    <definedName name="FC2A" localSheetId="6">'[2]PRO-08'!#REF!</definedName>
    <definedName name="FC2A" localSheetId="2">'[2]PRO-08'!#REF!</definedName>
    <definedName name="FC2A" localSheetId="1">'[2]PRO-08'!#REF!</definedName>
    <definedName name="FC2A" localSheetId="5">'[2]PRO-08'!#REF!</definedName>
    <definedName name="FC2A">'[2]PRO-08'!#REF!</definedName>
    <definedName name="FC3A" localSheetId="7">'[2]PRO-08'!#REF!</definedName>
    <definedName name="FC3A" localSheetId="0">'[2]PRO-08'!#REF!</definedName>
    <definedName name="FC3A" localSheetId="4">'[2]PRO-08'!#REF!</definedName>
    <definedName name="FC3A" localSheetId="6">'[2]PRO-08'!#REF!</definedName>
    <definedName name="FC3A" localSheetId="2">'[2]PRO-08'!#REF!</definedName>
    <definedName name="FC3A" localSheetId="1">'[2]PRO-08'!#REF!</definedName>
    <definedName name="FC3A" localSheetId="5">'[2]PRO-08'!#REF!</definedName>
    <definedName name="FC3A">'[2]PRO-08'!#REF!</definedName>
    <definedName name="hi" localSheetId="7">#REF!</definedName>
    <definedName name="hi" localSheetId="0">#REF!</definedName>
    <definedName name="hi" localSheetId="4">#REF!</definedName>
    <definedName name="hi" localSheetId="6">#REF!</definedName>
    <definedName name="hi" localSheetId="2">#REF!</definedName>
    <definedName name="hi" localSheetId="1">#REF!</definedName>
    <definedName name="hi" localSheetId="5">#REF!</definedName>
    <definedName name="hi">#REF!</definedName>
    <definedName name="IM" localSheetId="7">#REF!</definedName>
    <definedName name="IM" localSheetId="0">#REF!</definedName>
    <definedName name="IM" localSheetId="4">#REF!</definedName>
    <definedName name="IM" localSheetId="6">#REF!</definedName>
    <definedName name="IM" localSheetId="2">#REF!</definedName>
    <definedName name="IM" localSheetId="1">#REF!</definedName>
    <definedName name="IM" localSheetId="5">#REF!</definedName>
    <definedName name="IM">#REF!</definedName>
    <definedName name="Largura_da_Faixa_de_Tráfego___..........." localSheetId="7">#REF!</definedName>
    <definedName name="Largura_da_Faixa_de_Tráfego___..........." localSheetId="0">#REF!</definedName>
    <definedName name="Largura_da_Faixa_de_Tráfego___..........." localSheetId="4">#REF!</definedName>
    <definedName name="Largura_da_Faixa_de_Tráfego___..........." localSheetId="6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5">#REF!</definedName>
    <definedName name="Largura_da_Faixa_de_Tráfego___...........">#REF!</definedName>
    <definedName name="LILASDRENA" localSheetId="0">#REF!</definedName>
    <definedName name="LILASDRENA" localSheetId="4">#REF!</definedName>
    <definedName name="LILASDRENA" localSheetId="6">#REF!</definedName>
    <definedName name="LILASDRENA" localSheetId="2">#REF!</definedName>
    <definedName name="LILASDRENA" localSheetId="1">#REF!</definedName>
    <definedName name="LILASDRENA" localSheetId="5">#REF!</definedName>
    <definedName name="LILASDRENA">#REF!</definedName>
    <definedName name="Medição" localSheetId="0">#REF!</definedName>
    <definedName name="Medição" localSheetId="4">#REF!</definedName>
    <definedName name="Medição" localSheetId="6">#REF!</definedName>
    <definedName name="Medição" localSheetId="2">#REF!</definedName>
    <definedName name="Medição" localSheetId="1">#REF!</definedName>
    <definedName name="Medição" localSheetId="5">#REF!</definedName>
    <definedName name="Medição">#REF!</definedName>
    <definedName name="Meu" localSheetId="0">#REF!</definedName>
    <definedName name="Meu" localSheetId="4">#REF!</definedName>
    <definedName name="Meu" localSheetId="6">#REF!</definedName>
    <definedName name="Meu" localSheetId="2">#REF!</definedName>
    <definedName name="Meu" localSheetId="1">#REF!</definedName>
    <definedName name="Meu" localSheetId="5">#REF!</definedName>
    <definedName name="Meu">#REF!</definedName>
    <definedName name="módulo1.Extenso" localSheetId="7">'BDI '!módulo1.Extenso</definedName>
    <definedName name="módulo1.Extenso">#N/A</definedName>
    <definedName name="NTEI" localSheetId="7">'[2]PRO-08'!#REF!</definedName>
    <definedName name="NTEI" localSheetId="0">'[2]PRO-08'!#REF!</definedName>
    <definedName name="NTEI" localSheetId="4">'[2]PRO-08'!#REF!</definedName>
    <definedName name="NTEI" localSheetId="6">'[2]PRO-08'!#REF!</definedName>
    <definedName name="NTEI" localSheetId="2">'[2]PRO-08'!#REF!</definedName>
    <definedName name="NTEI" localSheetId="1">'[2]PRO-08'!#REF!</definedName>
    <definedName name="NTEI" localSheetId="5">'[2]PRO-08'!#REF!</definedName>
    <definedName name="NTEI">'[2]PRO-08'!#REF!</definedName>
    <definedName name="OPA" localSheetId="7">'[2]PRO-08'!#REF!</definedName>
    <definedName name="OPA" localSheetId="0">'[2]PRO-08'!#REF!</definedName>
    <definedName name="OPA" localSheetId="4">'[2]PRO-08'!#REF!</definedName>
    <definedName name="OPA" localSheetId="6">'[2]PRO-08'!#REF!</definedName>
    <definedName name="OPA" localSheetId="2">'[2]PRO-08'!#REF!</definedName>
    <definedName name="OPA" localSheetId="1">'[2]PRO-08'!#REF!</definedName>
    <definedName name="OPA" localSheetId="5">'[2]PRO-08'!#REF!</definedName>
    <definedName name="OPA">'[2]PRO-08'!#REF!</definedName>
    <definedName name="PassaExtenso" localSheetId="0">[6]!PassaExtenso</definedName>
    <definedName name="PassaExtenso" localSheetId="4">[6]!PassaExtenso</definedName>
    <definedName name="PassaExtenso" localSheetId="6">[6]!PassaExtenso</definedName>
    <definedName name="PassaExtenso" localSheetId="2">[6]!PassaExtenso</definedName>
    <definedName name="PassaExtenso" localSheetId="1">[6]!PassaExtenso</definedName>
    <definedName name="PassaExtenso" localSheetId="5">[6]!PassaExtenso</definedName>
    <definedName name="PassaExtenso">[6]!PassaExtenso</definedName>
    <definedName name="pesquisa" localSheetId="7">#REF!</definedName>
    <definedName name="pesquisa" localSheetId="0">#REF!</definedName>
    <definedName name="pesquisa" localSheetId="4">#REF!</definedName>
    <definedName name="pesquisa" localSheetId="6">#REF!</definedName>
    <definedName name="pesquisa" localSheetId="2">#REF!</definedName>
    <definedName name="pesquisa" localSheetId="1">#REF!</definedName>
    <definedName name="pesquisa" localSheetId="5">#REF!</definedName>
    <definedName name="pesquisa">#REF!</definedName>
    <definedName name="PL" localSheetId="7">#REF!</definedName>
    <definedName name="PL" localSheetId="0">#REF!</definedName>
    <definedName name="PL" localSheetId="4">#REF!</definedName>
    <definedName name="PL" localSheetId="6">#REF!</definedName>
    <definedName name="PL" localSheetId="2">#REF!</definedName>
    <definedName name="PL" localSheetId="1">#REF!</definedName>
    <definedName name="PL" localSheetId="5">#REF!</definedName>
    <definedName name="PL">#REF!</definedName>
    <definedName name="Ponte" localSheetId="7">'BDI '!Ponte</definedName>
    <definedName name="Ponte">#N/A</definedName>
    <definedName name="Print" localSheetId="7">[7]QuQuant!#REF!</definedName>
    <definedName name="Print" localSheetId="0">[7]QuQuant!#REF!</definedName>
    <definedName name="Print" localSheetId="4">[7]QuQuant!#REF!</definedName>
    <definedName name="Print" localSheetId="6">[7]QuQuant!#REF!</definedName>
    <definedName name="Print" localSheetId="2">[7]QuQuant!#REF!</definedName>
    <definedName name="Print" localSheetId="1">[7]QuQuant!#REF!</definedName>
    <definedName name="Print" localSheetId="5">[7]QuQuant!#REF!</definedName>
    <definedName name="Print">[7]QuQuant!#REF!</definedName>
    <definedName name="Print_Area_MI" localSheetId="7">#REF!</definedName>
    <definedName name="Print_Area_MI" localSheetId="0">#REF!</definedName>
    <definedName name="Print_Area_MI" localSheetId="4">#REF!</definedName>
    <definedName name="Print_Area_MI" localSheetId="6">#REF!</definedName>
    <definedName name="Print_Area_MI" localSheetId="2">#REF!</definedName>
    <definedName name="Print_Area_MI" localSheetId="1">#REF!</definedName>
    <definedName name="Print_Area_MI" localSheetId="5">#REF!</definedName>
    <definedName name="Print_Area_MI">#REF!</definedName>
    <definedName name="qq" localSheetId="7">'BDI '!qq</definedName>
    <definedName name="qq">#N/A</definedName>
    <definedName name="QQ_2" localSheetId="7">'BDI '!QQ_2</definedName>
    <definedName name="QQ_2">#N/A</definedName>
    <definedName name="RBV">[8]Teor!$C$3:$C$7</definedName>
    <definedName name="rD" localSheetId="7">'BDI '!rD</definedName>
    <definedName name="rD">#N/A</definedName>
    <definedName name="REG" localSheetId="7">#REF!</definedName>
    <definedName name="REG" localSheetId="0">#REF!</definedName>
    <definedName name="REG" localSheetId="4">#REF!</definedName>
    <definedName name="REG" localSheetId="6">#REF!</definedName>
    <definedName name="REG" localSheetId="2">#REF!</definedName>
    <definedName name="REG" localSheetId="1">#REF!</definedName>
    <definedName name="REG" localSheetId="5">#REF!</definedName>
    <definedName name="REG">#REF!</definedName>
    <definedName name="RegimeExecucao">IF([5]DADOS!$A$32="Empreitada por Preço Global ou Integral","Global","Unitário")</definedName>
    <definedName name="REGULA" localSheetId="7">#REF!</definedName>
    <definedName name="REGULA" localSheetId="0">#REF!</definedName>
    <definedName name="REGULA" localSheetId="4">#REF!</definedName>
    <definedName name="REGULA" localSheetId="6">#REF!</definedName>
    <definedName name="REGULA" localSheetId="2">#REF!</definedName>
    <definedName name="REGULA" localSheetId="1">#REF!</definedName>
    <definedName name="REGULA" localSheetId="5">#REF!</definedName>
    <definedName name="REGULA">#REF!</definedName>
    <definedName name="RESUMO" localSheetId="7">'BDI '!RESUMO</definedName>
    <definedName name="RESUMO">#N/A</definedName>
    <definedName name="RMA" localSheetId="7">'[2]PRO-08'!#REF!</definedName>
    <definedName name="RMA" localSheetId="0">'[2]PRO-08'!#REF!</definedName>
    <definedName name="RMA" localSheetId="4">'[2]PRO-08'!#REF!</definedName>
    <definedName name="RMA" localSheetId="6">'[2]PRO-08'!#REF!</definedName>
    <definedName name="RMA" localSheetId="2">'[2]PRO-08'!#REF!</definedName>
    <definedName name="RMA" localSheetId="1">'[2]PRO-08'!#REF!</definedName>
    <definedName name="RMA" localSheetId="5">'[2]PRO-08'!#REF!</definedName>
    <definedName name="RMA">'[2]PRO-08'!#REF!</definedName>
    <definedName name="Rodovia___................" localSheetId="7">#REF!</definedName>
    <definedName name="Rodovia___................" localSheetId="0">#REF!</definedName>
    <definedName name="Rodovia___................" localSheetId="4">#REF!</definedName>
    <definedName name="Rodovia___................" localSheetId="6">#REF!</definedName>
    <definedName name="Rodovia___................" localSheetId="2">#REF!</definedName>
    <definedName name="Rodovia___................" localSheetId="1">#REF!</definedName>
    <definedName name="Rodovia___................" localSheetId="5">#REF!</definedName>
    <definedName name="Rodovia___................">#REF!</definedName>
    <definedName name="RS" localSheetId="7">#REF!</definedName>
    <definedName name="RS" localSheetId="0">#REF!</definedName>
    <definedName name="RS" localSheetId="4">#REF!</definedName>
    <definedName name="RS" localSheetId="6">#REF!</definedName>
    <definedName name="RS" localSheetId="2">#REF!</definedName>
    <definedName name="RS" localSheetId="1">#REF!</definedName>
    <definedName name="RS" localSheetId="5">#REF!</definedName>
    <definedName name="RS">#REF!</definedName>
    <definedName name="sbg" localSheetId="7">#REF!</definedName>
    <definedName name="sbg" localSheetId="0">#REF!</definedName>
    <definedName name="sbg" localSheetId="4">#REF!</definedName>
    <definedName name="sbg" localSheetId="6">#REF!</definedName>
    <definedName name="sbg" localSheetId="2">#REF!</definedName>
    <definedName name="sbg" localSheetId="1">#REF!</definedName>
    <definedName name="sbg" localSheetId="5">#REF!</definedName>
    <definedName name="sbg">#REF!</definedName>
    <definedName name="SBTC" localSheetId="0">#REF!</definedName>
    <definedName name="SBTC" localSheetId="4">#REF!</definedName>
    <definedName name="SBTC" localSheetId="6">#REF!</definedName>
    <definedName name="SBTC" localSheetId="2">#REF!</definedName>
    <definedName name="SBTC" localSheetId="1">#REF!</definedName>
    <definedName name="SBTC" localSheetId="5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4">#REF!</definedName>
    <definedName name="Texto1_1" localSheetId="6">#REF!</definedName>
    <definedName name="Texto1_1" localSheetId="2">#REF!</definedName>
    <definedName name="Texto1_1" localSheetId="1">#REF!</definedName>
    <definedName name="Texto1_1" localSheetId="5">#REF!</definedName>
    <definedName name="Texto1_1">#REF!</definedName>
    <definedName name="Texto10_1" localSheetId="0">#REF!</definedName>
    <definedName name="Texto10_1" localSheetId="4">#REF!</definedName>
    <definedName name="Texto10_1" localSheetId="6">#REF!</definedName>
    <definedName name="Texto10_1" localSheetId="2">#REF!</definedName>
    <definedName name="Texto10_1" localSheetId="1">#REF!</definedName>
    <definedName name="Texto10_1" localSheetId="5">#REF!</definedName>
    <definedName name="Texto10_1">#REF!</definedName>
    <definedName name="Texto12_1" localSheetId="0">#REF!</definedName>
    <definedName name="Texto12_1" localSheetId="4">#REF!</definedName>
    <definedName name="Texto12_1" localSheetId="6">#REF!</definedName>
    <definedName name="Texto12_1" localSheetId="2">#REF!</definedName>
    <definedName name="Texto12_1" localSheetId="1">#REF!</definedName>
    <definedName name="Texto12_1" localSheetId="5">#REF!</definedName>
    <definedName name="Texto12_1">#REF!</definedName>
    <definedName name="Texto13_1" localSheetId="0">#REF!</definedName>
    <definedName name="Texto13_1" localSheetId="4">#REF!</definedName>
    <definedName name="Texto13_1" localSheetId="6">#REF!</definedName>
    <definedName name="Texto13_1" localSheetId="2">#REF!</definedName>
    <definedName name="Texto13_1" localSheetId="1">#REF!</definedName>
    <definedName name="Texto13_1" localSheetId="5">#REF!</definedName>
    <definedName name="Texto13_1">#REF!</definedName>
    <definedName name="Texto14_1" localSheetId="0">#REF!</definedName>
    <definedName name="Texto14_1" localSheetId="4">#REF!</definedName>
    <definedName name="Texto14_1" localSheetId="6">#REF!</definedName>
    <definedName name="Texto14_1" localSheetId="2">#REF!</definedName>
    <definedName name="Texto14_1" localSheetId="1">#REF!</definedName>
    <definedName name="Texto14_1" localSheetId="5">#REF!</definedName>
    <definedName name="Texto14_1">#REF!</definedName>
    <definedName name="Texto15_1" localSheetId="0">#REF!</definedName>
    <definedName name="Texto15_1" localSheetId="4">#REF!</definedName>
    <definedName name="Texto15_1" localSheetId="6">#REF!</definedName>
    <definedName name="Texto15_1" localSheetId="2">#REF!</definedName>
    <definedName name="Texto15_1" localSheetId="1">#REF!</definedName>
    <definedName name="Texto15_1" localSheetId="5">#REF!</definedName>
    <definedName name="Texto15_1">#REF!</definedName>
    <definedName name="Texto16_1" localSheetId="0">#REF!</definedName>
    <definedName name="Texto16_1" localSheetId="4">#REF!</definedName>
    <definedName name="Texto16_1" localSheetId="6">#REF!</definedName>
    <definedName name="Texto16_1" localSheetId="2">#REF!</definedName>
    <definedName name="Texto16_1" localSheetId="1">#REF!</definedName>
    <definedName name="Texto16_1" localSheetId="5">#REF!</definedName>
    <definedName name="Texto16_1">#REF!</definedName>
    <definedName name="Texto2_1" localSheetId="0">#REF!</definedName>
    <definedName name="Texto2_1" localSheetId="4">#REF!</definedName>
    <definedName name="Texto2_1" localSheetId="6">#REF!</definedName>
    <definedName name="Texto2_1" localSheetId="2">#REF!</definedName>
    <definedName name="Texto2_1" localSheetId="1">#REF!</definedName>
    <definedName name="Texto2_1" localSheetId="5">#REF!</definedName>
    <definedName name="Texto2_1">#REF!</definedName>
    <definedName name="Texto3_1" localSheetId="0">#REF!</definedName>
    <definedName name="Texto3_1" localSheetId="4">#REF!</definedName>
    <definedName name="Texto3_1" localSheetId="6">#REF!</definedName>
    <definedName name="Texto3_1" localSheetId="2">#REF!</definedName>
    <definedName name="Texto3_1" localSheetId="1">#REF!</definedName>
    <definedName name="Texto3_1" localSheetId="5">#REF!</definedName>
    <definedName name="Texto3_1">#REF!</definedName>
    <definedName name="Texto4_1" localSheetId="0">#REF!</definedName>
    <definedName name="Texto4_1" localSheetId="4">#REF!</definedName>
    <definedName name="Texto4_1" localSheetId="6">#REF!</definedName>
    <definedName name="Texto4_1" localSheetId="2">#REF!</definedName>
    <definedName name="Texto4_1" localSheetId="1">#REF!</definedName>
    <definedName name="Texto4_1" localSheetId="5">#REF!</definedName>
    <definedName name="Texto4_1">#REF!</definedName>
    <definedName name="Texto42_1" localSheetId="0">#REF!</definedName>
    <definedName name="Texto42_1" localSheetId="4">#REF!</definedName>
    <definedName name="Texto42_1" localSheetId="6">#REF!</definedName>
    <definedName name="Texto42_1" localSheetId="2">#REF!</definedName>
    <definedName name="Texto42_1" localSheetId="1">#REF!</definedName>
    <definedName name="Texto42_1" localSheetId="5">#REF!</definedName>
    <definedName name="Texto42_1">#REF!</definedName>
    <definedName name="Texto43_1" localSheetId="0">#REF!</definedName>
    <definedName name="Texto43_1" localSheetId="4">#REF!</definedName>
    <definedName name="Texto43_1" localSheetId="6">#REF!</definedName>
    <definedName name="Texto43_1" localSheetId="2">#REF!</definedName>
    <definedName name="Texto43_1" localSheetId="1">#REF!</definedName>
    <definedName name="Texto43_1" localSheetId="5">#REF!</definedName>
    <definedName name="Texto43_1">#REF!</definedName>
    <definedName name="Texto5_1" localSheetId="0">#REF!</definedName>
    <definedName name="Texto5_1" localSheetId="4">#REF!</definedName>
    <definedName name="Texto5_1" localSheetId="6">#REF!</definedName>
    <definedName name="Texto5_1" localSheetId="2">#REF!</definedName>
    <definedName name="Texto5_1" localSheetId="1">#REF!</definedName>
    <definedName name="Texto5_1" localSheetId="5">#REF!</definedName>
    <definedName name="Texto5_1">#REF!</definedName>
    <definedName name="Texto7_1" localSheetId="0">#REF!</definedName>
    <definedName name="Texto7_1" localSheetId="4">#REF!</definedName>
    <definedName name="Texto7_1" localSheetId="6">#REF!</definedName>
    <definedName name="Texto7_1" localSheetId="2">#REF!</definedName>
    <definedName name="Texto7_1" localSheetId="1">#REF!</definedName>
    <definedName name="Texto7_1" localSheetId="5">#REF!</definedName>
    <definedName name="Texto7_1">#REF!</definedName>
    <definedName name="Texto8_1" localSheetId="0">#REF!</definedName>
    <definedName name="Texto8_1" localSheetId="4">#REF!</definedName>
    <definedName name="Texto8_1" localSheetId="6">#REF!</definedName>
    <definedName name="Texto8_1" localSheetId="2">#REF!</definedName>
    <definedName name="Texto8_1" localSheetId="1">#REF!</definedName>
    <definedName name="Texto8_1" localSheetId="5">#REF!</definedName>
    <definedName name="Texto8_1">#REF!</definedName>
    <definedName name="Texto9_1" localSheetId="0">#REF!</definedName>
    <definedName name="Texto9_1" localSheetId="4">#REF!</definedName>
    <definedName name="Texto9_1" localSheetId="6">#REF!</definedName>
    <definedName name="Texto9_1" localSheetId="2">#REF!</definedName>
    <definedName name="Texto9_1" localSheetId="1">#REF!</definedName>
    <definedName name="Texto9_1" localSheetId="5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4">EQUIPAMENTOS!$1:$4</definedName>
    <definedName name="_xlnm.Print_Titles" localSheetId="6">EQUIPES!#REF!</definedName>
    <definedName name="_xlnm.Print_Titles" localSheetId="2">JARDINEIRO!$1:$3</definedName>
    <definedName name="_xlnm.Print_Titles" localSheetId="1">'TEC. AGRICOLA'!$1:$3</definedName>
    <definedName name="_xlnm.Print_Titles" localSheetId="5">TOTAL!#REF!</definedName>
    <definedName name="TPM" localSheetId="7">#REF!</definedName>
    <definedName name="TPM" localSheetId="0">#REF!</definedName>
    <definedName name="TPM" localSheetId="4">#REF!</definedName>
    <definedName name="TPM" localSheetId="6">#REF!</definedName>
    <definedName name="TPM" localSheetId="2">#REF!</definedName>
    <definedName name="TPM" localSheetId="1">#REF!</definedName>
    <definedName name="TPM" localSheetId="5">#REF!</definedName>
    <definedName name="TPM">#REF!</definedName>
    <definedName name="Vazios">[8]Teor!$B$3:$B$7</definedName>
    <definedName name="verde" localSheetId="7">#REF!</definedName>
    <definedName name="verde" localSheetId="0">#REF!</definedName>
    <definedName name="verde" localSheetId="4">#REF!</definedName>
    <definedName name="verde" localSheetId="6">#REF!</definedName>
    <definedName name="verde" localSheetId="2">#REF!</definedName>
    <definedName name="verde" localSheetId="1">#REF!</definedName>
    <definedName name="verde" localSheetId="5">#REF!</definedName>
    <definedName name="verde">#REF!</definedName>
    <definedName name="verdepav" localSheetId="7">#REF!</definedName>
    <definedName name="verdepav" localSheetId="0">#REF!</definedName>
    <definedName name="verdepav" localSheetId="4">#REF!</definedName>
    <definedName name="verdepav" localSheetId="6">#REF!</definedName>
    <definedName name="verdepav" localSheetId="2">#REF!</definedName>
    <definedName name="verdepav" localSheetId="1">#REF!</definedName>
    <definedName name="verdepav" localSheetId="5">#REF!</definedName>
    <definedName name="verdepav">#REF!</definedName>
    <definedName name="WEWRWR" localSheetId="7">'BDI '!WEWRWR</definedName>
    <definedName name="WEWRWR">#N/A</definedName>
    <definedName name="x" localSheetId="7">[8]Equipamentos!#REF!</definedName>
    <definedName name="x" localSheetId="0">[8]Equipamentos!#REF!</definedName>
    <definedName name="x" localSheetId="4">[8]Equipamentos!#REF!</definedName>
    <definedName name="x" localSheetId="6">[8]Equipamentos!#REF!</definedName>
    <definedName name="x" localSheetId="2">[8]Equipamentos!#REF!</definedName>
    <definedName name="x" localSheetId="1">[8]Equipamentos!#REF!</definedName>
    <definedName name="x" localSheetId="5">[8]Equipamentos!#REF!</definedName>
    <definedName name="x">[8]Equipamentos!#REF!</definedName>
    <definedName name="XXX" localSheetId="7">'BDI '!XXX</definedName>
    <definedName name="XXX">#N/A</definedName>
    <definedName name="ZA" localSheetId="7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G23" i="41" l="1"/>
  <c r="H23" i="41" s="1"/>
  <c r="I23" i="41" s="1"/>
  <c r="H22" i="41"/>
  <c r="I22" i="41" s="1"/>
  <c r="G22" i="41"/>
  <c r="C22" i="41"/>
  <c r="H21" i="41"/>
  <c r="I21" i="41" s="1"/>
  <c r="G21" i="41"/>
  <c r="C21" i="41"/>
  <c r="H20" i="41"/>
  <c r="G20" i="41"/>
  <c r="C20" i="41"/>
  <c r="H15" i="41"/>
  <c r="I15" i="41" s="1"/>
  <c r="G15" i="41"/>
  <c r="G14" i="41"/>
  <c r="H14" i="41" s="1"/>
  <c r="I14" i="41" s="1"/>
  <c r="C14" i="41"/>
  <c r="G13" i="41"/>
  <c r="H13" i="41" s="1"/>
  <c r="I13" i="41" s="1"/>
  <c r="C13" i="41"/>
  <c r="G12" i="41"/>
  <c r="H12" i="41" s="1"/>
  <c r="C12" i="41"/>
  <c r="G7" i="41"/>
  <c r="H7" i="41" s="1"/>
  <c r="I7" i="41" s="1"/>
  <c r="H6" i="41"/>
  <c r="I6" i="41" s="1"/>
  <c r="G6" i="41"/>
  <c r="C6" i="41"/>
  <c r="H5" i="41"/>
  <c r="I5" i="41" s="1"/>
  <c r="G5" i="41"/>
  <c r="C5" i="41"/>
  <c r="H4" i="41"/>
  <c r="I4" i="41" s="1"/>
  <c r="G4" i="41"/>
  <c r="C4" i="41"/>
  <c r="H3" i="41"/>
  <c r="H8" i="41" s="1"/>
  <c r="G3" i="41"/>
  <c r="C3" i="41"/>
  <c r="H16" i="41" l="1"/>
  <c r="I12" i="41"/>
  <c r="I16" i="41" s="1"/>
  <c r="H24" i="41"/>
  <c r="I3" i="41"/>
  <c r="I8" i="41" s="1"/>
  <c r="I20" i="41"/>
  <c r="I24" i="41" s="1"/>
  <c r="I26" i="41" l="1"/>
  <c r="D38" i="39"/>
  <c r="D37" i="39"/>
  <c r="D37" i="40"/>
  <c r="D36" i="40"/>
  <c r="D37" i="35"/>
  <c r="D36" i="35"/>
  <c r="D37" i="31"/>
  <c r="D36" i="31"/>
  <c r="E16" i="39" l="1"/>
  <c r="E16" i="40"/>
  <c r="E16" i="35"/>
  <c r="E16" i="31"/>
  <c r="E51" i="33" l="1"/>
  <c r="E31" i="33"/>
  <c r="E30" i="33"/>
  <c r="E8" i="33"/>
  <c r="E9" i="33"/>
  <c r="E10" i="33"/>
  <c r="A38" i="39" l="1"/>
  <c r="A37" i="39"/>
  <c r="D56" i="33"/>
  <c r="E50" i="33"/>
  <c r="E53" i="33" s="1"/>
  <c r="E55" i="33" s="1"/>
  <c r="D36" i="33"/>
  <c r="E29" i="33"/>
  <c r="E33" i="33" s="1"/>
  <c r="E35" i="33" s="1"/>
  <c r="D58" i="33" l="1"/>
  <c r="D38" i="33"/>
  <c r="D39" i="33"/>
  <c r="C5" i="34"/>
  <c r="D6" i="39"/>
  <c r="E6" i="39" s="1"/>
  <c r="D6" i="40"/>
  <c r="E6" i="40" s="1"/>
  <c r="D49" i="40"/>
  <c r="E44" i="40"/>
  <c r="A44" i="40"/>
  <c r="E42" i="40"/>
  <c r="E46" i="40" s="1"/>
  <c r="A42" i="40"/>
  <c r="D38" i="40"/>
  <c r="E37" i="40"/>
  <c r="A37" i="40"/>
  <c r="E36" i="40"/>
  <c r="A36" i="40"/>
  <c r="E35" i="40"/>
  <c r="D20" i="40"/>
  <c r="E5" i="40"/>
  <c r="D59" i="33" l="1"/>
  <c r="E9" i="40"/>
  <c r="E56" i="33"/>
  <c r="E36" i="33"/>
  <c r="E33" i="40"/>
  <c r="E31" i="40"/>
  <c r="E29" i="40"/>
  <c r="E27" i="40"/>
  <c r="E25" i="40"/>
  <c r="E23" i="40"/>
  <c r="E18" i="40"/>
  <c r="E15" i="40"/>
  <c r="E13" i="40"/>
  <c r="E34" i="40"/>
  <c r="E32" i="40"/>
  <c r="E30" i="40"/>
  <c r="E28" i="40"/>
  <c r="E26" i="40"/>
  <c r="E24" i="40"/>
  <c r="E19" i="40"/>
  <c r="E17" i="40"/>
  <c r="E14" i="40"/>
  <c r="E12" i="40"/>
  <c r="E20" i="40" s="1"/>
  <c r="E38" i="40" l="1"/>
  <c r="E39" i="40" s="1"/>
  <c r="E48" i="40" s="1"/>
  <c r="D51" i="40" s="1"/>
  <c r="D6" i="35"/>
  <c r="E35" i="35"/>
  <c r="E6" i="35"/>
  <c r="E35" i="31"/>
  <c r="D38" i="31"/>
  <c r="D6" i="31"/>
  <c r="E6" i="31" s="1"/>
  <c r="G5" i="34" l="1"/>
  <c r="H5" i="34" s="1"/>
  <c r="I5" i="34" s="1"/>
  <c r="D52" i="40"/>
  <c r="E49" i="40"/>
  <c r="D49" i="39"/>
  <c r="C6" i="34" l="1"/>
  <c r="A45" i="39"/>
  <c r="E45" i="39" s="1"/>
  <c r="A43" i="39"/>
  <c r="E43" i="39" s="1"/>
  <c r="D39" i="39"/>
  <c r="D20" i="39"/>
  <c r="E38" i="39"/>
  <c r="E5" i="39"/>
  <c r="E9" i="39" l="1"/>
  <c r="E35" i="39"/>
  <c r="E33" i="39"/>
  <c r="E31" i="39"/>
  <c r="E29" i="39"/>
  <c r="E27" i="39"/>
  <c r="E25" i="39"/>
  <c r="E23" i="39"/>
  <c r="E18" i="39"/>
  <c r="E15" i="39"/>
  <c r="E13" i="39"/>
  <c r="E34" i="39"/>
  <c r="E32" i="39"/>
  <c r="E30" i="39"/>
  <c r="E28" i="39"/>
  <c r="E26" i="39"/>
  <c r="E24" i="39"/>
  <c r="E19" i="39"/>
  <c r="E17" i="39"/>
  <c r="E14" i="39"/>
  <c r="E12" i="39"/>
  <c r="E46" i="39"/>
  <c r="E37" i="39"/>
  <c r="E39" i="39" l="1"/>
  <c r="E20" i="39"/>
  <c r="E40" i="39" l="1"/>
  <c r="E48" i="39" s="1"/>
  <c r="D51" i="39" s="1"/>
  <c r="G6" i="34" l="1"/>
  <c r="H6" i="34" s="1"/>
  <c r="I6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12" i="33"/>
  <c r="E38" i="31"/>
  <c r="E39" i="31" l="1"/>
  <c r="E47" i="31" s="1"/>
  <c r="E14" i="33"/>
  <c r="C17" i="30" l="1"/>
  <c r="C20" i="30" s="1"/>
  <c r="C11" i="30"/>
  <c r="D49" i="35" l="1"/>
  <c r="D51" i="35" s="1"/>
  <c r="D15" i="33"/>
  <c r="D48" i="31"/>
  <c r="D50" i="31" s="1"/>
  <c r="E48" i="31" s="1"/>
  <c r="E49" i="35" l="1"/>
  <c r="D17" i="33"/>
  <c r="E15" i="33" s="1"/>
  <c r="D52" i="35"/>
  <c r="G4" i="34"/>
  <c r="H4" i="34" s="1"/>
  <c r="D18" i="33" l="1"/>
  <c r="H7" i="34"/>
  <c r="I7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8" i="34" s="1"/>
  <c r="I10" i="34" s="1"/>
  <c r="H8" i="34"/>
</calcChain>
</file>

<file path=xl/sharedStrings.xml><?xml version="1.0" encoding="utf-8"?>
<sst xmlns="http://schemas.openxmlformats.org/spreadsheetml/2006/main" count="384" uniqueCount="140">
  <si>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</si>
  <si>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</si>
  <si>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</si>
  <si>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</si>
  <si>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</si>
  <si>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</si>
  <si>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</si>
  <si>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</si>
  <si>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</si>
  <si>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</si>
  <si>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</si>
  <si>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</si>
  <si>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</si>
  <si>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</si>
  <si>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</si>
  <si>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</si>
  <si>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</si>
  <si>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</si>
  <si>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</si>
  <si>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</si>
  <si>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</si>
  <si>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</si>
  <si>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</si>
  <si>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</si>
  <si>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</si>
  <si>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</si>
  <si>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</si>
  <si>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</si>
  <si>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</si>
  <si>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</si>
  <si>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</si>
  <si>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</si>
  <si>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</si>
  <si>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</si>
  <si>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</si>
  <si>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</si>
  <si>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</si>
  <si>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</si>
  <si>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</si>
  <si>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</si>
  <si>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</si>
  <si>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</si>
  <si>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</si>
  <si>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</si>
  <si>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</si>
  <si>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</si>
  <si>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</si>
  <si>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</si>
  <si>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</si>
  <si>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</si>
  <si>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</si>
  <si>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</si>
  <si>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</si>
  <si>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</si>
  <si>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</si>
  <si>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</si>
  <si>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</si>
  <si>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</si>
  <si>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</si>
  <si>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</si>
  <si>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</si>
  <si>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</si>
  <si>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</si>
  <si>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</si>
  <si>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</si>
  <si>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</si>
  <si>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</si>
  <si>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</si>
  <si>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</si>
  <si>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</si>
  <si>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</si>
  <si>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</si>
  <si>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</si>
  <si>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</si>
  <si>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</si>
  <si>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</si>
  <si>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</si>
  <si>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</si>
  <si>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</si>
  <si>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</si>
  <si>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</si>
  <si>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</si>
  <si>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</si>
  <si>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</si>
  <si>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</si>
  <si>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</si>
  <si>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</si>
  <si>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</si>
  <si>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</si>
  <si>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</si>
  <si>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</si>
  <si>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</si>
  <si>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</si>
  <si>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</si>
  <si>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</si>
  <si>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</si>
  <si>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</si>
  <si>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</si>
  <si>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</si>
  <si>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</si>
  <si>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</si>
  <si>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</si>
  <si>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</si>
  <si>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</si>
  <si>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</si>
  <si>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</si>
  <si>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</si>
  <si>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</si>
  <si>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</si>
  <si>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</si>
  <si>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</si>
  <si>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</si>
  <si>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Insalubridade 20%</t>
  </si>
  <si>
    <t>Assiduidade 7%</t>
  </si>
  <si>
    <t>Periculosidade 30%</t>
  </si>
  <si>
    <t>Cesta Básica</t>
  </si>
  <si>
    <t>JARDINEIRO</t>
  </si>
  <si>
    <t>Jardineiro - mensalista 44 horas semanais</t>
  </si>
  <si>
    <t>Insalubridade grau médio 20%</t>
  </si>
  <si>
    <t>TEC. AGRICOLA</t>
  </si>
  <si>
    <t>Tec. Agricola - mensalista 44 horas semanais</t>
  </si>
  <si>
    <t>Encarregado - mensalista 44 horas semanais</t>
  </si>
  <si>
    <t>Mão de Obra e Equipamentos LOTE I - Equipe 1 - AZUL</t>
  </si>
  <si>
    <t>Mão de Obra e Equipamentos LOTE I - Equipe 2 - LARANJA</t>
  </si>
  <si>
    <t>Mão de Obra e Equipamentos LOTE I - Equipe 3 - AMARELO</t>
  </si>
  <si>
    <t>Caminhão BAÚ - máximo 5 anos -  carga mínima 9.000kg - equipado com prateleiras para armazenar caixas com mudas - cabine auxiliar para 6 lugares - 100% plotado.</t>
  </si>
  <si>
    <t>Perfurador de Solo a gasolina</t>
  </si>
  <si>
    <t>Motocultivador (Tratorito) rotativo a gasolina</t>
  </si>
  <si>
    <t>Podador para arbusto a gasolina</t>
  </si>
  <si>
    <t>Caminhão CARROCERIA - máximo 5 anos -  carga mínima 9.000kg - cabine auxiliar para 6 lugares - 100% plotado.</t>
  </si>
  <si>
    <t>Caminhão CARROCERIA - máximo 5 anos -  carga mínima 7.000kg - cabine auxiliar para 6 lugares - 100% plotado.</t>
  </si>
  <si>
    <t>Micro Trator - equipados com rotativas para jardinagem</t>
  </si>
  <si>
    <t>Equipamentos - Equipe 1 Azul</t>
  </si>
  <si>
    <t>Equipamentos - Equipe 2 Laranja</t>
  </si>
  <si>
    <t>Equipamentos - Equipe 3 Amarelo</t>
  </si>
  <si>
    <t>INCRA</t>
  </si>
  <si>
    <t>TOTAL LOTE I</t>
  </si>
  <si>
    <t xml:space="preserve">Ferramentas - mensalista </t>
  </si>
  <si>
    <t>EPI - mensalista</t>
  </si>
  <si>
    <t>Mão de Obra e Equipamentos LOTE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</si>
</sst>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4" borderId="2" xfId="4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abSelected="1" zoomScale="115" zoomScaleNormal="115" zoomScaleSheetLayoutView="100" workbookViewId="0">
      <selection activeCell="J14" sqref="J1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104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121</v>
      </c>
      <c r="D5" s="189">
        <v>3244.81</v>
      </c>
      <c r="E5" s="163">
        <f>A5*D5</f>
        <v>3244.81</v>
      </c>
      <c r="F5" s="152"/>
      <c r="H5" s="207"/>
    </row>
    <row r="6" spans="1:14" s="61" customFormat="1" ht="15" customHeight="1" x14ac:dyDescent="0.25">
      <c r="A6" s="142"/>
      <c r="B6" s="65"/>
      <c r="C6" s="215" t="s">
        <v>112</v>
      </c>
      <c r="D6" s="163">
        <f>D5*20%</f>
        <v>648.96199999999999</v>
      </c>
      <c r="E6" s="163">
        <f>D6</f>
        <v>648.96199999999999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3893.77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778.75400000000002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38.9377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58.406549999999996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116.81309999999999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97.344250000000002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23.36262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311.5016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1425.12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324.35104100000001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88.388579000000007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324.35104100000001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26.088259000000001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1.5575080000000001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65.025959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13.628195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108.24680599999999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26.088259000000001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1.5575080000000001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67.751598000000001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189.626599</v>
      </c>
      <c r="F34" s="110"/>
    </row>
    <row r="35" spans="1:13" x14ac:dyDescent="0.25">
      <c r="A35" s="64"/>
      <c r="B35" s="75"/>
      <c r="C35" s="175" t="s">
        <v>113</v>
      </c>
      <c r="D35" s="76">
        <v>7.0000000000000007E-2</v>
      </c>
      <c r="E35" s="171">
        <f>D35*D5</f>
        <v>227.13670000000002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2321.8000000000002</v>
      </c>
      <c r="F38" s="155"/>
      <c r="H38" s="208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7640.69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>
        <v>21.51</v>
      </c>
      <c r="E42" s="167">
        <f>A42*D42</f>
        <v>21.51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>
        <v>221.72</v>
      </c>
      <c r="E44" s="167">
        <f>A44*D44</f>
        <v>221.72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243.23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5" t="s">
        <v>69</v>
      </c>
      <c r="B47" s="226"/>
      <c r="C47" s="226"/>
      <c r="D47" s="87"/>
      <c r="E47" s="169">
        <f>ROUND(E39+E45,2)</f>
        <v>7883.92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5" t="s">
        <v>39</v>
      </c>
      <c r="B48" s="226"/>
      <c r="C48" s="226"/>
      <c r="D48" s="141">
        <f>'BDI '!C20</f>
        <v>0.28149999999999997</v>
      </c>
      <c r="E48" s="170">
        <f>ROUND(D50*D48,2)</f>
        <v>3088.83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0" t="s">
        <v>64</v>
      </c>
      <c r="B50" s="241"/>
      <c r="C50" s="242"/>
      <c r="D50" s="243">
        <f>ROUND(E47/(100%-D48),2)</f>
        <v>10972.75</v>
      </c>
      <c r="E50" s="243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0" t="s">
        <v>66</v>
      </c>
      <c r="B51" s="241"/>
      <c r="C51" s="242"/>
      <c r="D51" s="243">
        <f>D50*12</f>
        <v>131673</v>
      </c>
      <c r="E51" s="243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4"/>
      <c r="B53" s="245"/>
      <c r="C53" s="246"/>
      <c r="D53" s="247"/>
      <c r="E53" s="248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2" t="s">
        <v>65</v>
      </c>
      <c r="B54" s="233"/>
      <c r="C54" s="236"/>
      <c r="D54" s="236"/>
      <c r="E54" s="237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4"/>
      <c r="B55" s="235"/>
      <c r="C55" s="238"/>
      <c r="D55" s="238"/>
      <c r="E55" s="239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6" zoomScale="115" zoomScaleNormal="115" zoomScaleSheetLayoutView="100" workbookViewId="0">
      <selection activeCell="C42" sqref="C42:D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119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120</v>
      </c>
      <c r="D5" s="189">
        <v>3604.48</v>
      </c>
      <c r="E5" s="163">
        <f>A5*D5</f>
        <v>3604.48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D5*30%</f>
        <v>1081.3440000000001</v>
      </c>
      <c r="E6" s="163">
        <f>D6</f>
        <v>1081.3440000000001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4685.82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937.16399999999999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46.858199999999997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70.287299999999988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140.57459999999998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117.1455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28.114919999999998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374.86559999999997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1715.01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390.32880599999999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106.36811400000001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390.32880599999999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31.394994000000001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1.874328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78.253193999999993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16.400369999999999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130.26579599999999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31.394994000000001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1.874328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81.533267999999993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228.199434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252.31360000000004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2598.5300000000002</v>
      </c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8999.36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137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138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9366.1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3669.53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13035.63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156427.56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6" zoomScale="115" zoomScaleNormal="115" zoomScaleSheetLayoutView="100" workbookViewId="0">
      <selection activeCell="C42" sqref="C42:D4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116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117</v>
      </c>
      <c r="D5" s="189">
        <v>2175.67</v>
      </c>
      <c r="E5" s="163">
        <f>A5*D5</f>
        <v>2175.67</v>
      </c>
      <c r="F5" s="152"/>
      <c r="H5" s="207"/>
    </row>
    <row r="6" spans="1:14" s="61" customFormat="1" ht="15" customHeight="1" x14ac:dyDescent="0.25">
      <c r="A6" s="142"/>
      <c r="B6" s="65"/>
      <c r="C6" s="215" t="s">
        <v>118</v>
      </c>
      <c r="D6" s="163">
        <f>D5*20%</f>
        <v>435.13400000000001</v>
      </c>
      <c r="E6" s="163">
        <f>D6</f>
        <v>435.13400000000001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2610.8000000000002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522.16000000000008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26.108000000000004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39.161999999999999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78.323999999999998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65.27000000000001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15.664800000000001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208.86400000000003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955.55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217.47964000000002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59.265160000000009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217.47964000000002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17.492360000000001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1.0443200000000001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43.600360000000002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9.1378000000000004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72.580240000000003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17.492360000000001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1.0443200000000001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45.42792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127.14596000000002</v>
      </c>
      <c r="F34" s="110"/>
    </row>
    <row r="35" spans="1:13" ht="12.75" customHeight="1" x14ac:dyDescent="0.25">
      <c r="A35" s="64"/>
      <c r="B35" s="75"/>
      <c r="C35" s="175" t="s">
        <v>113</v>
      </c>
      <c r="D35" s="76">
        <v>7.0000000000000007E-2</v>
      </c>
      <c r="E35" s="171">
        <f>D35*D5</f>
        <v>152.29690000000002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1839.49</v>
      </c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5405.84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137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138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8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6"/>
      <c r="B47" s="217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5772.58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2261.63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8034.21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96410.52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39:C39"/>
    <mergeCell ref="A48:C48"/>
    <mergeCell ref="A49:C49"/>
    <mergeCell ref="A51:C51"/>
    <mergeCell ref="D51:E51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zoomScale="115" zoomScaleNormal="115" zoomScaleSheetLayoutView="100" workbookViewId="0">
      <selection activeCell="I16" sqref="I1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48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>
        <v>1835.22</v>
      </c>
      <c r="E5" s="163">
        <f>A5*D5</f>
        <v>1835.22</v>
      </c>
      <c r="F5" s="152"/>
    </row>
    <row r="6" spans="1:14" s="61" customFormat="1" ht="15" customHeight="1" x14ac:dyDescent="0.25">
      <c r="A6" s="142"/>
      <c r="B6" s="65"/>
      <c r="C6" s="215" t="s">
        <v>118</v>
      </c>
      <c r="D6" s="163">
        <f>D5*20%</f>
        <v>367.04400000000004</v>
      </c>
      <c r="E6" s="163">
        <f>D6</f>
        <v>367.04400000000004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2202.2600000000002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440.45200000000006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22.022600000000004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33.033900000000003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66.067800000000005</v>
      </c>
      <c r="F15" s="110"/>
    </row>
    <row r="16" spans="1:14" x14ac:dyDescent="0.25">
      <c r="A16" s="67"/>
      <c r="B16" s="67"/>
      <c r="C16" s="102" t="s">
        <v>135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55.056500000000007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13.213560000000001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176.18080000000003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806.03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183.44825800000001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49.991302000000005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183.44825800000001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14.755142000000001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0.88090400000000013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36.777742000000003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7.7079100000000009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61.222828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14.755142000000001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0.88090400000000013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38.319324000000002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107.25006200000001</v>
      </c>
      <c r="F34" s="110"/>
    </row>
    <row r="35" spans="1:13" x14ac:dyDescent="0.25">
      <c r="A35" s="72"/>
      <c r="B35" s="73"/>
      <c r="C35" s="175" t="s">
        <v>113</v>
      </c>
      <c r="D35" s="76">
        <v>7.0000000000000007E-2</v>
      </c>
      <c r="E35" s="171">
        <f>D35*E5</f>
        <v>128.46540000000002</v>
      </c>
      <c r="F35" s="110"/>
    </row>
    <row r="36" spans="1:13" ht="13.5" customHeight="1" x14ac:dyDescent="0.25">
      <c r="A36" s="142"/>
      <c r="B36" s="75"/>
      <c r="C36" s="174" t="s">
        <v>115</v>
      </c>
      <c r="D36" s="163"/>
      <c r="E36" s="185">
        <v>220</v>
      </c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1905.9</v>
      </c>
      <c r="F39" s="155"/>
    </row>
    <row r="40" spans="1:13" s="79" customFormat="1" ht="13.5" customHeight="1" x14ac:dyDescent="0.25">
      <c r="A40" s="230" t="s">
        <v>6</v>
      </c>
      <c r="B40" s="231"/>
      <c r="C40" s="231"/>
      <c r="D40" s="97"/>
      <c r="E40" s="166">
        <f>ROUND(E39+E20+E9,2)</f>
        <v>4914.1899999999996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ROUND(E40+E46,2)</f>
        <v>5280.93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2069.0100000000002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7349.94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88199.28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4"/>
  <sheetViews>
    <sheetView showGridLines="0" view="pageBreakPreview" zoomScaleNormal="115" zoomScaleSheetLayoutView="100" workbookViewId="0">
      <selection activeCell="I7" sqref="I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9"/>
      <c r="B1" s="249"/>
      <c r="C1" s="249"/>
      <c r="D1" s="249"/>
      <c r="E1" s="249"/>
      <c r="F1" s="110"/>
    </row>
    <row r="2" spans="1:13" ht="21.75" customHeight="1" x14ac:dyDescent="0.25">
      <c r="A2" s="227" t="s">
        <v>132</v>
      </c>
      <c r="B2" s="228"/>
      <c r="C2" s="228"/>
      <c r="D2" s="228"/>
      <c r="E2" s="229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38.25" x14ac:dyDescent="0.25">
      <c r="A7" s="162">
        <v>1</v>
      </c>
      <c r="B7" s="78" t="s">
        <v>71</v>
      </c>
      <c r="C7" s="107" t="s">
        <v>125</v>
      </c>
      <c r="D7" s="191">
        <v>16007.84</v>
      </c>
      <c r="E7" s="167">
        <f t="shared" ref="E7:E10" si="0">A7*D7</f>
        <v>16007.84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1</v>
      </c>
      <c r="B8" s="78" t="s">
        <v>71</v>
      </c>
      <c r="C8" s="223" t="s">
        <v>126</v>
      </c>
      <c r="D8" s="191">
        <v>840.36</v>
      </c>
      <c r="E8" s="167">
        <f>A8*D8</f>
        <v>840.36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1</v>
      </c>
      <c r="B9" s="78" t="s">
        <v>71</v>
      </c>
      <c r="C9" s="223" t="s">
        <v>127</v>
      </c>
      <c r="D9" s="191">
        <v>1703.01</v>
      </c>
      <c r="E9" s="167">
        <f t="shared" si="0"/>
        <v>1703.01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62">
        <v>1</v>
      </c>
      <c r="B10" s="78" t="s">
        <v>71</v>
      </c>
      <c r="C10" s="223" t="s">
        <v>128</v>
      </c>
      <c r="D10" s="191">
        <v>537.29</v>
      </c>
      <c r="E10" s="167">
        <f t="shared" si="0"/>
        <v>537.29</v>
      </c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19088.5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5" t="s">
        <v>60</v>
      </c>
      <c r="B14" s="226"/>
      <c r="C14" s="226"/>
      <c r="D14" s="87"/>
      <c r="E14" s="169">
        <f>E12</f>
        <v>19088.5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25" t="s">
        <v>39</v>
      </c>
      <c r="B15" s="226"/>
      <c r="C15" s="226"/>
      <c r="D15" s="141">
        <f>'BDI '!C20</f>
        <v>0.28149999999999997</v>
      </c>
      <c r="E15" s="170">
        <f>ROUND(D17*D15,2)</f>
        <v>7478.65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40" t="s">
        <v>64</v>
      </c>
      <c r="B17" s="241"/>
      <c r="C17" s="242"/>
      <c r="D17" s="243">
        <f>ROUND(E14/(100%-+D15),2)</f>
        <v>26567.15</v>
      </c>
      <c r="E17" s="243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40" t="s">
        <v>66</v>
      </c>
      <c r="B18" s="241"/>
      <c r="C18" s="242"/>
      <c r="D18" s="243">
        <f>D17*12</f>
        <v>318805.80000000005</v>
      </c>
      <c r="E18" s="243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44"/>
      <c r="B20" s="245"/>
      <c r="C20" s="246"/>
      <c r="D20" s="247"/>
      <c r="E20" s="248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2"/>
      <c r="B21" s="233"/>
      <c r="C21" s="236"/>
      <c r="D21" s="236"/>
      <c r="E21" s="237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34"/>
      <c r="B22" s="235"/>
      <c r="C22" s="238"/>
      <c r="D22" s="238"/>
      <c r="E22" s="239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x14ac:dyDescent="0.25">
      <c r="A24" s="227" t="s">
        <v>133</v>
      </c>
      <c r="B24" s="228"/>
      <c r="C24" s="228"/>
      <c r="D24" s="228"/>
      <c r="E24" s="229"/>
      <c r="F24" s="52"/>
    </row>
    <row r="25" spans="1:14" x14ac:dyDescent="0.25">
      <c r="A25" s="106"/>
      <c r="B25" s="150"/>
      <c r="C25" s="150"/>
      <c r="D25" s="150"/>
      <c r="E25" s="151"/>
      <c r="F25" s="52"/>
    </row>
    <row r="26" spans="1:14" ht="12.75" customHeight="1" x14ac:dyDescent="0.25">
      <c r="A26" s="53" t="s">
        <v>0</v>
      </c>
      <c r="B26" s="54" t="s">
        <v>70</v>
      </c>
      <c r="C26" s="54" t="s">
        <v>105</v>
      </c>
      <c r="D26" s="55" t="s">
        <v>97</v>
      </c>
      <c r="E26" s="55" t="s">
        <v>98</v>
      </c>
      <c r="F26" s="52"/>
    </row>
    <row r="27" spans="1:14" x14ac:dyDescent="0.25">
      <c r="A27" s="160"/>
      <c r="B27" s="161"/>
      <c r="C27" s="161"/>
      <c r="D27" s="161"/>
      <c r="E27" s="161"/>
      <c r="F27" s="52"/>
    </row>
    <row r="28" spans="1:14" x14ac:dyDescent="0.25">
      <c r="A28" s="56"/>
      <c r="B28" s="57"/>
      <c r="C28" s="98" t="s">
        <v>7</v>
      </c>
      <c r="D28" s="59"/>
      <c r="E28" s="60"/>
      <c r="F28" s="52"/>
    </row>
    <row r="29" spans="1:14" ht="25.5" x14ac:dyDescent="0.25">
      <c r="A29" s="162">
        <v>1</v>
      </c>
      <c r="B29" s="78" t="s">
        <v>71</v>
      </c>
      <c r="C29" s="107" t="s">
        <v>129</v>
      </c>
      <c r="D29" s="191">
        <v>15643.73</v>
      </c>
      <c r="E29" s="167">
        <f t="shared" ref="E29:E31" si="1">A29*D29</f>
        <v>15643.73</v>
      </c>
      <c r="F29" s="52"/>
    </row>
    <row r="30" spans="1:14" x14ac:dyDescent="0.25">
      <c r="A30" s="162">
        <v>1</v>
      </c>
      <c r="B30" s="78" t="s">
        <v>71</v>
      </c>
      <c r="C30" s="223" t="s">
        <v>127</v>
      </c>
      <c r="D30" s="191">
        <v>1703.01</v>
      </c>
      <c r="E30" s="167">
        <f t="shared" si="1"/>
        <v>1703.01</v>
      </c>
      <c r="F30" s="52"/>
    </row>
    <row r="31" spans="1:14" x14ac:dyDescent="0.25">
      <c r="A31" s="162">
        <v>1</v>
      </c>
      <c r="B31" s="78" t="s">
        <v>71</v>
      </c>
      <c r="C31" s="223" t="s">
        <v>128</v>
      </c>
      <c r="D31" s="191">
        <v>537.29</v>
      </c>
      <c r="E31" s="167">
        <f t="shared" si="1"/>
        <v>537.29</v>
      </c>
      <c r="F31" s="52"/>
    </row>
    <row r="32" spans="1:14" x14ac:dyDescent="0.25">
      <c r="A32" s="176"/>
      <c r="B32" s="65"/>
      <c r="C32" s="106"/>
      <c r="D32" s="167"/>
      <c r="E32" s="167"/>
      <c r="F32" s="52"/>
    </row>
    <row r="33" spans="1:6" x14ac:dyDescent="0.25">
      <c r="A33" s="56"/>
      <c r="B33" s="57"/>
      <c r="C33" s="222" t="s">
        <v>60</v>
      </c>
      <c r="D33" s="168"/>
      <c r="E33" s="166">
        <f>ROUND(SUM(E29:E32),2)</f>
        <v>17884.03</v>
      </c>
      <c r="F33" s="52"/>
    </row>
    <row r="34" spans="1:6" ht="15" customHeight="1" x14ac:dyDescent="0.25">
      <c r="A34" s="220"/>
      <c r="B34" s="221"/>
      <c r="C34" s="83"/>
      <c r="D34" s="84"/>
      <c r="E34" s="85"/>
      <c r="F34" s="52"/>
    </row>
    <row r="35" spans="1:6" x14ac:dyDescent="0.25">
      <c r="A35" s="225" t="s">
        <v>60</v>
      </c>
      <c r="B35" s="226"/>
      <c r="C35" s="226"/>
      <c r="D35" s="87"/>
      <c r="E35" s="169">
        <f>E33</f>
        <v>17884.03</v>
      </c>
      <c r="F35" s="52"/>
    </row>
    <row r="36" spans="1:6" x14ac:dyDescent="0.25">
      <c r="A36" s="225" t="s">
        <v>39</v>
      </c>
      <c r="B36" s="226"/>
      <c r="C36" s="226"/>
      <c r="D36" s="141">
        <f>'BDI '!C20</f>
        <v>0.28149999999999997</v>
      </c>
      <c r="E36" s="170">
        <f>ROUND(D38*D36,2)</f>
        <v>7006.76</v>
      </c>
      <c r="F36" s="52"/>
    </row>
    <row r="37" spans="1:6" x14ac:dyDescent="0.25">
      <c r="A37" s="144"/>
      <c r="B37" s="145"/>
      <c r="C37" s="145"/>
      <c r="D37" s="145"/>
      <c r="E37" s="145"/>
      <c r="F37" s="52"/>
    </row>
    <row r="38" spans="1:6" x14ac:dyDescent="0.25">
      <c r="A38" s="240" t="s">
        <v>64</v>
      </c>
      <c r="B38" s="241"/>
      <c r="C38" s="242"/>
      <c r="D38" s="243">
        <f>ROUND(E35/(100%-+D36),2)</f>
        <v>24890.79</v>
      </c>
      <c r="E38" s="243"/>
      <c r="F38" s="52"/>
    </row>
    <row r="39" spans="1:6" x14ac:dyDescent="0.25">
      <c r="A39" s="240" t="s">
        <v>66</v>
      </c>
      <c r="B39" s="241"/>
      <c r="C39" s="242"/>
      <c r="D39" s="243">
        <f>D38*12</f>
        <v>298689.48</v>
      </c>
      <c r="E39" s="243"/>
      <c r="F39" s="52"/>
    </row>
    <row r="40" spans="1:6" x14ac:dyDescent="0.25">
      <c r="A40" s="109"/>
      <c r="B40" s="110"/>
      <c r="C40" s="110"/>
      <c r="D40" s="110"/>
      <c r="E40" s="111"/>
      <c r="F40" s="52"/>
    </row>
    <row r="41" spans="1:6" x14ac:dyDescent="0.25">
      <c r="A41" s="244"/>
      <c r="B41" s="245"/>
      <c r="C41" s="246"/>
      <c r="D41" s="247"/>
      <c r="E41" s="248"/>
      <c r="F41" s="52"/>
    </row>
    <row r="42" spans="1:6" x14ac:dyDescent="0.25">
      <c r="A42" s="232"/>
      <c r="B42" s="233"/>
      <c r="C42" s="236"/>
      <c r="D42" s="236"/>
      <c r="E42" s="237"/>
      <c r="F42" s="52"/>
    </row>
    <row r="43" spans="1:6" x14ac:dyDescent="0.25">
      <c r="A43" s="234"/>
      <c r="B43" s="235"/>
      <c r="C43" s="238"/>
      <c r="D43" s="238"/>
      <c r="E43" s="239"/>
      <c r="F43" s="52"/>
    </row>
    <row r="44" spans="1:6" x14ac:dyDescent="0.25">
      <c r="A44" s="111"/>
      <c r="E44" s="52"/>
      <c r="F44" s="52"/>
    </row>
    <row r="45" spans="1:6" x14ac:dyDescent="0.25">
      <c r="A45" s="227" t="s">
        <v>134</v>
      </c>
      <c r="B45" s="228"/>
      <c r="C45" s="228"/>
      <c r="D45" s="228"/>
      <c r="E45" s="229"/>
      <c r="F45" s="52"/>
    </row>
    <row r="46" spans="1:6" x14ac:dyDescent="0.25">
      <c r="A46" s="106"/>
      <c r="B46" s="150"/>
      <c r="C46" s="150"/>
      <c r="D46" s="150"/>
      <c r="E46" s="151"/>
      <c r="F46" s="52"/>
    </row>
    <row r="47" spans="1:6" ht="25.5" x14ac:dyDescent="0.25">
      <c r="A47" s="53" t="s">
        <v>0</v>
      </c>
      <c r="B47" s="54" t="s">
        <v>70</v>
      </c>
      <c r="C47" s="54" t="s">
        <v>105</v>
      </c>
      <c r="D47" s="55" t="s">
        <v>97</v>
      </c>
      <c r="E47" s="55" t="s">
        <v>98</v>
      </c>
      <c r="F47" s="52"/>
    </row>
    <row r="48" spans="1:6" x14ac:dyDescent="0.25">
      <c r="A48" s="160"/>
      <c r="B48" s="161"/>
      <c r="C48" s="161"/>
      <c r="D48" s="161"/>
      <c r="E48" s="161"/>
      <c r="F48" s="52"/>
    </row>
    <row r="49" spans="1:6" x14ac:dyDescent="0.25">
      <c r="A49" s="56"/>
      <c r="B49" s="57"/>
      <c r="C49" s="98" t="s">
        <v>7</v>
      </c>
      <c r="D49" s="59"/>
      <c r="E49" s="60"/>
      <c r="F49" s="52"/>
    </row>
    <row r="50" spans="1:6" ht="25.5" x14ac:dyDescent="0.25">
      <c r="A50" s="162">
        <v>1</v>
      </c>
      <c r="B50" s="78" t="s">
        <v>71</v>
      </c>
      <c r="C50" s="107" t="s">
        <v>130</v>
      </c>
      <c r="D50" s="191">
        <v>15643.73</v>
      </c>
      <c r="E50" s="167">
        <f t="shared" ref="E50:E51" si="2">A50*D50</f>
        <v>15643.73</v>
      </c>
      <c r="F50" s="52"/>
    </row>
    <row r="51" spans="1:6" x14ac:dyDescent="0.25">
      <c r="A51" s="162">
        <v>1</v>
      </c>
      <c r="B51" s="78" t="s">
        <v>71</v>
      </c>
      <c r="C51" s="223" t="s">
        <v>131</v>
      </c>
      <c r="D51" s="191">
        <v>1651.62</v>
      </c>
      <c r="E51" s="167">
        <f t="shared" si="2"/>
        <v>1651.62</v>
      </c>
      <c r="F51" s="52"/>
    </row>
    <row r="52" spans="1:6" x14ac:dyDescent="0.25">
      <c r="A52" s="176"/>
      <c r="B52" s="65"/>
      <c r="C52" s="106"/>
      <c r="D52" s="167"/>
      <c r="E52" s="167"/>
      <c r="F52" s="52"/>
    </row>
    <row r="53" spans="1:6" x14ac:dyDescent="0.25">
      <c r="A53" s="56"/>
      <c r="B53" s="57"/>
      <c r="C53" s="222" t="s">
        <v>60</v>
      </c>
      <c r="D53" s="168"/>
      <c r="E53" s="166">
        <f>ROUND(SUM(E50:E52),2)</f>
        <v>17295.349999999999</v>
      </c>
      <c r="F53" s="52"/>
    </row>
    <row r="54" spans="1:6" x14ac:dyDescent="0.25">
      <c r="A54" s="220"/>
      <c r="B54" s="221"/>
      <c r="C54" s="83"/>
      <c r="D54" s="84"/>
      <c r="E54" s="85"/>
      <c r="F54" s="52"/>
    </row>
    <row r="55" spans="1:6" x14ac:dyDescent="0.25">
      <c r="A55" s="225" t="s">
        <v>60</v>
      </c>
      <c r="B55" s="226"/>
      <c r="C55" s="226"/>
      <c r="D55" s="87"/>
      <c r="E55" s="169">
        <f>E53</f>
        <v>17295.349999999999</v>
      </c>
      <c r="F55" s="52"/>
    </row>
    <row r="56" spans="1:6" ht="12.75" customHeight="1" x14ac:dyDescent="0.25">
      <c r="A56" s="225" t="s">
        <v>39</v>
      </c>
      <c r="B56" s="226"/>
      <c r="C56" s="226"/>
      <c r="D56" s="141">
        <f>'BDI '!C20</f>
        <v>0.28149999999999997</v>
      </c>
      <c r="E56" s="170">
        <f>ROUND(D58*D56,2)</f>
        <v>6776.12</v>
      </c>
      <c r="F56" s="52"/>
    </row>
    <row r="57" spans="1:6" x14ac:dyDescent="0.25">
      <c r="A57" s="144"/>
      <c r="B57" s="145"/>
      <c r="C57" s="145"/>
      <c r="D57" s="145"/>
      <c r="E57" s="145"/>
      <c r="F57" s="52"/>
    </row>
    <row r="58" spans="1:6" x14ac:dyDescent="0.25">
      <c r="A58" s="240" t="s">
        <v>64</v>
      </c>
      <c r="B58" s="241"/>
      <c r="C58" s="242"/>
      <c r="D58" s="243">
        <f>ROUND(E55/(100%-+D56),2)</f>
        <v>24071.47</v>
      </c>
      <c r="E58" s="243"/>
      <c r="F58" s="52"/>
    </row>
    <row r="59" spans="1:6" x14ac:dyDescent="0.25">
      <c r="A59" s="240" t="s">
        <v>66</v>
      </c>
      <c r="B59" s="241"/>
      <c r="C59" s="242"/>
      <c r="D59" s="243">
        <f>D58*12</f>
        <v>288857.64</v>
      </c>
      <c r="E59" s="243"/>
      <c r="F59" s="52"/>
    </row>
    <row r="60" spans="1:6" x14ac:dyDescent="0.25">
      <c r="A60" s="109"/>
      <c r="B60" s="110"/>
      <c r="C60" s="110"/>
      <c r="D60" s="110"/>
      <c r="E60" s="111"/>
      <c r="F60" s="52"/>
    </row>
    <row r="61" spans="1:6" x14ac:dyDescent="0.25">
      <c r="A61" s="244"/>
      <c r="B61" s="245"/>
      <c r="C61" s="246"/>
      <c r="D61" s="247"/>
      <c r="E61" s="248"/>
      <c r="F61" s="52"/>
    </row>
    <row r="62" spans="1:6" x14ac:dyDescent="0.25">
      <c r="A62" s="232"/>
      <c r="B62" s="233"/>
      <c r="C62" s="236"/>
      <c r="D62" s="236"/>
      <c r="E62" s="237"/>
      <c r="F62" s="52"/>
    </row>
    <row r="63" spans="1:6" x14ac:dyDescent="0.25">
      <c r="A63" s="234"/>
      <c r="B63" s="235"/>
      <c r="C63" s="238"/>
      <c r="D63" s="238"/>
      <c r="E63" s="239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ht="12.75" customHeight="1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ht="12.75" customHeight="1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A143" s="111"/>
      <c r="E143" s="52"/>
      <c r="F143" s="52"/>
    </row>
    <row r="144" spans="1:6" x14ac:dyDescent="0.25">
      <c r="A144" s="111"/>
      <c r="E144" s="52"/>
      <c r="F144" s="52"/>
    </row>
  </sheetData>
  <mergeCells count="34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  <mergeCell ref="A24:E24"/>
    <mergeCell ref="A35:C35"/>
    <mergeCell ref="A36:C36"/>
    <mergeCell ref="A38:C38"/>
    <mergeCell ref="D38:E38"/>
    <mergeCell ref="A39:C39"/>
    <mergeCell ref="D39:E39"/>
    <mergeCell ref="A41:C41"/>
    <mergeCell ref="D41:E41"/>
    <mergeCell ref="A42:B43"/>
    <mergeCell ref="C42:E43"/>
    <mergeCell ref="A45:E45"/>
    <mergeCell ref="A55:C55"/>
    <mergeCell ref="A56:C56"/>
    <mergeCell ref="A58:C58"/>
    <mergeCell ref="D58:E58"/>
    <mergeCell ref="A59:C59"/>
    <mergeCell ref="D59:E59"/>
    <mergeCell ref="A61:C61"/>
    <mergeCell ref="D61:E61"/>
    <mergeCell ref="A62:B63"/>
    <mergeCell ref="C62:E63"/>
  </mergeCells>
  <printOptions horizontalCentered="1"/>
  <pageMargins left="0.39370078740157483" right="0.39370078740157483" top="0.78740157480314965" bottom="0.39370078740157483" header="0" footer="0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9"/>
  <sheetViews>
    <sheetView view="pageBreakPreview" zoomScale="115" zoomScaleNormal="115" zoomScaleSheetLayoutView="115" zoomScalePageLayoutView="70" workbookViewId="0">
      <selection activeCell="H38" sqref="H38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7" t="s">
        <v>139</v>
      </c>
      <c r="B1" s="228"/>
      <c r="C1" s="228"/>
      <c r="D1" s="228"/>
      <c r="E1" s="228"/>
      <c r="F1" s="228"/>
      <c r="G1" s="228"/>
      <c r="H1" s="228"/>
      <c r="I1" s="229"/>
    </row>
    <row r="2" spans="1:10" x14ac:dyDescent="0.25">
      <c r="A2" s="202" t="s">
        <v>74</v>
      </c>
      <c r="B2" s="202" t="s">
        <v>101</v>
      </c>
      <c r="C2" s="253" t="s">
        <v>99</v>
      </c>
      <c r="D2" s="254"/>
      <c r="E2" s="254"/>
      <c r="F2" s="255"/>
      <c r="G2" s="202" t="s">
        <v>103</v>
      </c>
      <c r="H2" s="202" t="s">
        <v>102</v>
      </c>
      <c r="I2" s="202" t="s">
        <v>100</v>
      </c>
    </row>
    <row r="3" spans="1:10" x14ac:dyDescent="0.25">
      <c r="A3" s="201">
        <v>1</v>
      </c>
      <c r="B3" s="201">
        <v>1</v>
      </c>
      <c r="C3" s="250" t="str">
        <f>ENCARREGADO!C5</f>
        <v>Encarregado - mensalista 44 horas semanais</v>
      </c>
      <c r="D3" s="251"/>
      <c r="E3" s="251"/>
      <c r="F3" s="252"/>
      <c r="G3" s="197">
        <f>ENCARREGADO!D50</f>
        <v>10972.75</v>
      </c>
      <c r="H3" s="192">
        <f>G3*B3</f>
        <v>10972.75</v>
      </c>
      <c r="I3" s="194">
        <f>H3*12</f>
        <v>131673</v>
      </c>
    </row>
    <row r="4" spans="1:10" x14ac:dyDescent="0.25">
      <c r="A4" s="195">
        <v>2</v>
      </c>
      <c r="B4" s="62">
        <v>3</v>
      </c>
      <c r="C4" s="257" t="str">
        <f>'TEC. AGRICOLA'!C5</f>
        <v>Tec. Agricola - mensalista 44 horas semanais</v>
      </c>
      <c r="D4" s="257"/>
      <c r="E4" s="257"/>
      <c r="F4" s="257"/>
      <c r="G4" s="197">
        <f>'TEC. AGRICOLA'!D51</f>
        <v>13035.63</v>
      </c>
      <c r="H4" s="192">
        <f t="shared" ref="H4:H7" si="0">G4*B4</f>
        <v>39106.89</v>
      </c>
      <c r="I4" s="194">
        <f t="shared" ref="I4:I6" si="1">H4*12</f>
        <v>469282.68</v>
      </c>
    </row>
    <row r="5" spans="1:10" x14ac:dyDescent="0.25">
      <c r="A5" s="219">
        <v>3</v>
      </c>
      <c r="B5" s="62">
        <v>6</v>
      </c>
      <c r="C5" s="257" t="str">
        <f>JARDINEIRO!C5</f>
        <v>Jardineiro - mensalista 44 horas semanais</v>
      </c>
      <c r="D5" s="257"/>
      <c r="E5" s="257"/>
      <c r="F5" s="257"/>
      <c r="G5" s="197">
        <f>JARDINEIRO!D51</f>
        <v>8034.21</v>
      </c>
      <c r="H5" s="192">
        <f t="shared" ref="H5" si="2">G5*B5</f>
        <v>48205.26</v>
      </c>
      <c r="I5" s="194">
        <f t="shared" ref="I5" si="3">H5*12</f>
        <v>578463.12</v>
      </c>
    </row>
    <row r="6" spans="1:10" x14ac:dyDescent="0.25">
      <c r="A6" s="203">
        <v>4</v>
      </c>
      <c r="B6" s="62">
        <v>15</v>
      </c>
      <c r="C6" s="257" t="str">
        <f>AUXILIAR!C5</f>
        <v>Auxiliar de Serviços Gerais mensalista 44 horas semanais</v>
      </c>
      <c r="D6" s="257"/>
      <c r="E6" s="257"/>
      <c r="F6" s="257"/>
      <c r="G6" s="197">
        <f>AUXILIAR!D51</f>
        <v>7349.94</v>
      </c>
      <c r="H6" s="192">
        <f t="shared" si="0"/>
        <v>110249.09999999999</v>
      </c>
      <c r="I6" s="194">
        <f t="shared" si="1"/>
        <v>1322989.2</v>
      </c>
    </row>
    <row r="7" spans="1:10" x14ac:dyDescent="0.25">
      <c r="A7" s="62">
        <v>5</v>
      </c>
      <c r="B7" s="62">
        <v>1</v>
      </c>
      <c r="C7" s="257" t="s">
        <v>106</v>
      </c>
      <c r="D7" s="257"/>
      <c r="E7" s="257"/>
      <c r="F7" s="257"/>
      <c r="G7" s="197">
        <v>75529.41</v>
      </c>
      <c r="H7" s="192">
        <f t="shared" si="0"/>
        <v>75529.41</v>
      </c>
      <c r="I7" s="194">
        <f t="shared" ref="I7" si="4">H7*12</f>
        <v>906352.92</v>
      </c>
    </row>
    <row r="8" spans="1:10" x14ac:dyDescent="0.25">
      <c r="A8" s="62"/>
      <c r="B8" s="62"/>
      <c r="C8" s="256"/>
      <c r="D8" s="256"/>
      <c r="E8" s="256"/>
      <c r="F8" s="256"/>
      <c r="G8" s="196"/>
      <c r="H8" s="193">
        <f>SUM(H3:H7)</f>
        <v>284063.41000000003</v>
      </c>
      <c r="I8" s="194">
        <f>SUM(I3:I7)</f>
        <v>3408760.92</v>
      </c>
    </row>
    <row r="9" spans="1:10" ht="17.25" customHeight="1" x14ac:dyDescent="0.25">
      <c r="I9" s="52"/>
      <c r="J9" s="52"/>
    </row>
    <row r="10" spans="1:10" x14ac:dyDescent="0.25">
      <c r="H10" s="52" t="s">
        <v>136</v>
      </c>
      <c r="I10" s="93">
        <f>I8</f>
        <v>3408760.92</v>
      </c>
      <c r="J10" s="52"/>
    </row>
    <row r="11" spans="1:10" x14ac:dyDescent="0.25">
      <c r="I11" s="52"/>
      <c r="J11" s="52"/>
    </row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ht="12.75" customHeight="1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x14ac:dyDescent="0.25">
      <c r="I24" s="52"/>
      <c r="J24" s="52"/>
    </row>
    <row r="25" spans="9:10" s="61" customFormat="1" x14ac:dyDescent="0.25"/>
    <row r="26" spans="9:10" s="61" customFormat="1" x14ac:dyDescent="0.25"/>
    <row r="27" spans="9:10" s="79" customFormat="1" ht="15" customHeight="1" x14ac:dyDescent="0.25"/>
    <row r="28" spans="9:10" s="79" customFormat="1" ht="13.5" customHeight="1" x14ac:dyDescent="0.25"/>
    <row r="29" spans="9:10" s="79" customFormat="1" x14ac:dyDescent="0.25"/>
    <row r="30" spans="9:10" s="79" customFormat="1" x14ac:dyDescent="0.25"/>
    <row r="31" spans="9:10" s="181" customFormat="1" ht="12.75" customHeight="1" x14ac:dyDescent="0.25"/>
    <row r="32" spans="9:10" s="181" customFormat="1" ht="12.75" customHeight="1" x14ac:dyDescent="0.25"/>
    <row r="33" spans="9:10" s="181" customFormat="1" ht="12.75" customHeight="1" x14ac:dyDescent="0.25"/>
    <row r="34" spans="9:10" s="181" customFormat="1" ht="12.75" customHeight="1" x14ac:dyDescent="0.25"/>
    <row r="35" spans="9:10" s="79" customFormat="1" ht="12.75" customHeight="1" x14ac:dyDescent="0.25"/>
    <row r="36" spans="9:10" s="79" customFormat="1" x14ac:dyDescent="0.25"/>
    <row r="37" spans="9:10" x14ac:dyDescent="0.25">
      <c r="I37" s="52"/>
      <c r="J37" s="52"/>
    </row>
    <row r="38" spans="9:10" ht="15" customHeight="1" x14ac:dyDescent="0.25">
      <c r="I38" s="52"/>
      <c r="J38" s="52"/>
    </row>
    <row r="39" spans="9:10" ht="15" customHeight="1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ht="12.75" customHeight="1" x14ac:dyDescent="0.25">
      <c r="I42" s="52"/>
      <c r="J42" s="52"/>
    </row>
    <row r="43" spans="9:10" ht="15" customHeight="1" x14ac:dyDescent="0.25">
      <c r="I43" s="52"/>
      <c r="J43" s="52"/>
    </row>
    <row r="44" spans="9:10" ht="15" customHeight="1" x14ac:dyDescent="0.25">
      <c r="I44" s="52"/>
      <c r="J44" s="52"/>
    </row>
    <row r="45" spans="9:10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x14ac:dyDescent="0.25">
      <c r="I49" s="52"/>
      <c r="J49" s="52"/>
    </row>
    <row r="50" spans="9:10" x14ac:dyDescent="0.25">
      <c r="I50" s="52"/>
      <c r="J50" s="52"/>
    </row>
    <row r="51" spans="9:10" x14ac:dyDescent="0.25">
      <c r="I51" s="52"/>
      <c r="J51" s="52"/>
    </row>
    <row r="52" spans="9:10" x14ac:dyDescent="0.25">
      <c r="I52" s="52"/>
      <c r="J52" s="52"/>
    </row>
    <row r="53" spans="9:10" ht="15" customHeight="1" x14ac:dyDescent="0.25">
      <c r="I53" s="52"/>
      <c r="J53" s="52"/>
    </row>
    <row r="54" spans="9:10" x14ac:dyDescent="0.25">
      <c r="I54" s="52"/>
      <c r="J54" s="52"/>
    </row>
    <row r="55" spans="9:10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x14ac:dyDescent="0.25">
      <c r="I59" s="52"/>
      <c r="J59" s="52"/>
    </row>
  </sheetData>
  <mergeCells count="8">
    <mergeCell ref="C3:F3"/>
    <mergeCell ref="C2:F2"/>
    <mergeCell ref="A1:I1"/>
    <mergeCell ref="C8:F8"/>
    <mergeCell ref="C7:F7"/>
    <mergeCell ref="C4:F4"/>
    <mergeCell ref="C6:F6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view="pageBreakPreview" zoomScale="115" zoomScaleNormal="115" zoomScaleSheetLayoutView="115" zoomScalePageLayoutView="70" workbookViewId="0">
      <selection activeCell="J32" sqref="J32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7" t="s">
        <v>122</v>
      </c>
      <c r="B1" s="228"/>
      <c r="C1" s="228"/>
      <c r="D1" s="228"/>
      <c r="E1" s="228"/>
      <c r="F1" s="228"/>
      <c r="G1" s="228"/>
      <c r="H1" s="228"/>
      <c r="I1" s="229"/>
    </row>
    <row r="2" spans="1:10" x14ac:dyDescent="0.25">
      <c r="A2" s="202" t="s">
        <v>74</v>
      </c>
      <c r="B2" s="202" t="s">
        <v>101</v>
      </c>
      <c r="C2" s="253" t="s">
        <v>99</v>
      </c>
      <c r="D2" s="254"/>
      <c r="E2" s="254"/>
      <c r="F2" s="255"/>
      <c r="G2" s="202" t="s">
        <v>103</v>
      </c>
      <c r="H2" s="202" t="s">
        <v>102</v>
      </c>
      <c r="I2" s="202" t="s">
        <v>100</v>
      </c>
    </row>
    <row r="3" spans="1:10" x14ac:dyDescent="0.25">
      <c r="A3" s="224">
        <v>1</v>
      </c>
      <c r="B3" s="224">
        <v>1</v>
      </c>
      <c r="C3" s="250" t="str">
        <f>ENCARREGADO!C5</f>
        <v>Encarregado - mensalista 44 horas semanais</v>
      </c>
      <c r="D3" s="251"/>
      <c r="E3" s="251"/>
      <c r="F3" s="252"/>
      <c r="G3" s="197">
        <f>ENCARREGADO!D50</f>
        <v>10972.75</v>
      </c>
      <c r="H3" s="192">
        <f>G3*B3</f>
        <v>10972.75</v>
      </c>
      <c r="I3" s="194">
        <f>H3*12</f>
        <v>131673</v>
      </c>
    </row>
    <row r="4" spans="1:10" x14ac:dyDescent="0.25">
      <c r="A4" s="224">
        <v>2</v>
      </c>
      <c r="B4" s="62">
        <v>1</v>
      </c>
      <c r="C4" s="257" t="str">
        <f>'TEC. AGRICOLA'!C5</f>
        <v>Tec. Agricola - mensalista 44 horas semanais</v>
      </c>
      <c r="D4" s="257"/>
      <c r="E4" s="257"/>
      <c r="F4" s="257"/>
      <c r="G4" s="197">
        <f>'TEC. AGRICOLA'!D51</f>
        <v>13035.63</v>
      </c>
      <c r="H4" s="192">
        <f t="shared" ref="H4:H7" si="0">G4*B4</f>
        <v>13035.63</v>
      </c>
      <c r="I4" s="194">
        <f t="shared" ref="I4:I7" si="1">H4*12</f>
        <v>156427.56</v>
      </c>
    </row>
    <row r="5" spans="1:10" x14ac:dyDescent="0.25">
      <c r="A5" s="224">
        <v>3</v>
      </c>
      <c r="B5" s="62">
        <v>2</v>
      </c>
      <c r="C5" s="257" t="str">
        <f>JARDINEIRO!C5</f>
        <v>Jardineiro - mensalista 44 horas semanais</v>
      </c>
      <c r="D5" s="257"/>
      <c r="E5" s="257"/>
      <c r="F5" s="257"/>
      <c r="G5" s="197">
        <f>JARDINEIRO!D51</f>
        <v>8034.21</v>
      </c>
      <c r="H5" s="192">
        <f t="shared" si="0"/>
        <v>16068.42</v>
      </c>
      <c r="I5" s="194">
        <f t="shared" si="1"/>
        <v>192821.04</v>
      </c>
    </row>
    <row r="6" spans="1:10" x14ac:dyDescent="0.25">
      <c r="A6" s="224">
        <v>4</v>
      </c>
      <c r="B6" s="62">
        <v>5</v>
      </c>
      <c r="C6" s="257" t="str">
        <f>AUXILIAR!C5</f>
        <v>Auxiliar de Serviços Gerais mensalista 44 horas semanais</v>
      </c>
      <c r="D6" s="257"/>
      <c r="E6" s="257"/>
      <c r="F6" s="257"/>
      <c r="G6" s="197">
        <f>AUXILIAR!D51</f>
        <v>7349.94</v>
      </c>
      <c r="H6" s="192">
        <f t="shared" si="0"/>
        <v>36749.699999999997</v>
      </c>
      <c r="I6" s="194">
        <f t="shared" si="1"/>
        <v>440996.39999999997</v>
      </c>
    </row>
    <row r="7" spans="1:10" x14ac:dyDescent="0.25">
      <c r="A7" s="62">
        <v>5</v>
      </c>
      <c r="B7" s="62">
        <v>1</v>
      </c>
      <c r="C7" s="257" t="s">
        <v>106</v>
      </c>
      <c r="D7" s="257"/>
      <c r="E7" s="257"/>
      <c r="F7" s="257"/>
      <c r="G7" s="197">
        <f>EQUIPAMENTOS!D17</f>
        <v>26567.15</v>
      </c>
      <c r="H7" s="192">
        <f t="shared" si="0"/>
        <v>26567.15</v>
      </c>
      <c r="I7" s="194">
        <f t="shared" si="1"/>
        <v>318805.80000000005</v>
      </c>
    </row>
    <row r="8" spans="1:10" x14ac:dyDescent="0.25">
      <c r="A8" s="62"/>
      <c r="B8" s="62"/>
      <c r="C8" s="256"/>
      <c r="D8" s="256"/>
      <c r="E8" s="256"/>
      <c r="F8" s="256"/>
      <c r="G8" s="224"/>
      <c r="H8" s="193">
        <f>SUM(H3:H7)</f>
        <v>103393.65</v>
      </c>
      <c r="I8" s="194">
        <f>SUM(I3:I7)</f>
        <v>1240723.8</v>
      </c>
    </row>
    <row r="9" spans="1:10" ht="17.25" customHeight="1" x14ac:dyDescent="0.25">
      <c r="I9" s="52"/>
      <c r="J9" s="52"/>
    </row>
    <row r="10" spans="1:10" s="61" customFormat="1" ht="15" customHeight="1" x14ac:dyDescent="0.25">
      <c r="A10" s="227" t="s">
        <v>123</v>
      </c>
      <c r="B10" s="228"/>
      <c r="C10" s="228"/>
      <c r="D10" s="228"/>
      <c r="E10" s="228"/>
      <c r="F10" s="228"/>
      <c r="G10" s="228"/>
      <c r="H10" s="228"/>
      <c r="I10" s="229"/>
    </row>
    <row r="11" spans="1:10" s="61" customFormat="1" ht="15" customHeight="1" x14ac:dyDescent="0.25">
      <c r="A11" s="202" t="s">
        <v>74</v>
      </c>
      <c r="B11" s="202" t="s">
        <v>101</v>
      </c>
      <c r="C11" s="253" t="s">
        <v>99</v>
      </c>
      <c r="D11" s="254"/>
      <c r="E11" s="254"/>
      <c r="F11" s="255"/>
      <c r="G11" s="202" t="s">
        <v>103</v>
      </c>
      <c r="H11" s="202" t="s">
        <v>102</v>
      </c>
      <c r="I11" s="202" t="s">
        <v>100</v>
      </c>
    </row>
    <row r="12" spans="1:10" s="61" customFormat="1" ht="15" customHeight="1" x14ac:dyDescent="0.25">
      <c r="A12" s="224">
        <v>2</v>
      </c>
      <c r="B12" s="62">
        <v>1</v>
      </c>
      <c r="C12" s="258" t="str">
        <f>'TEC. AGRICOLA'!C5</f>
        <v>Tec. Agricola - mensalista 44 horas semanais</v>
      </c>
      <c r="D12" s="259"/>
      <c r="E12" s="259"/>
      <c r="F12" s="260"/>
      <c r="G12" s="197">
        <f>'TEC. AGRICOLA'!D51</f>
        <v>13035.63</v>
      </c>
      <c r="H12" s="192">
        <f t="shared" ref="H12:H15" si="2">G12*B12</f>
        <v>13035.63</v>
      </c>
      <c r="I12" s="194">
        <f t="shared" ref="I12:I15" si="3">H12*12</f>
        <v>156427.56</v>
      </c>
    </row>
    <row r="13" spans="1:10" x14ac:dyDescent="0.25">
      <c r="A13" s="224">
        <v>3</v>
      </c>
      <c r="B13" s="62">
        <v>2</v>
      </c>
      <c r="C13" s="258" t="str">
        <f>JARDINEIRO!C5</f>
        <v>Jardineiro - mensalista 44 horas semanais</v>
      </c>
      <c r="D13" s="259"/>
      <c r="E13" s="259"/>
      <c r="F13" s="260"/>
      <c r="G13" s="197">
        <f>JARDINEIRO!D51</f>
        <v>8034.21</v>
      </c>
      <c r="H13" s="192">
        <f t="shared" si="2"/>
        <v>16068.42</v>
      </c>
      <c r="I13" s="194">
        <f t="shared" si="3"/>
        <v>192821.04</v>
      </c>
      <c r="J13" s="52"/>
    </row>
    <row r="14" spans="1:10" x14ac:dyDescent="0.25">
      <c r="A14" s="224">
        <v>4</v>
      </c>
      <c r="B14" s="62">
        <v>5</v>
      </c>
      <c r="C14" s="258" t="str">
        <f>AUXILIAR!C5</f>
        <v>Auxiliar de Serviços Gerais mensalista 44 horas semanais</v>
      </c>
      <c r="D14" s="259"/>
      <c r="E14" s="259"/>
      <c r="F14" s="260"/>
      <c r="G14" s="197">
        <f>AUXILIAR!D51</f>
        <v>7349.94</v>
      </c>
      <c r="H14" s="192">
        <f t="shared" si="2"/>
        <v>36749.699999999997</v>
      </c>
      <c r="I14" s="194">
        <f t="shared" si="3"/>
        <v>440996.39999999997</v>
      </c>
      <c r="J14" s="52"/>
    </row>
    <row r="15" spans="1:10" x14ac:dyDescent="0.25">
      <c r="A15" s="62">
        <v>5</v>
      </c>
      <c r="B15" s="62">
        <v>1</v>
      </c>
      <c r="C15" s="258" t="s">
        <v>106</v>
      </c>
      <c r="D15" s="259"/>
      <c r="E15" s="259"/>
      <c r="F15" s="260"/>
      <c r="G15" s="197">
        <f>EQUIPAMENTOS!D38</f>
        <v>24890.79</v>
      </c>
      <c r="H15" s="192">
        <f t="shared" si="2"/>
        <v>24890.79</v>
      </c>
      <c r="I15" s="194">
        <f t="shared" si="3"/>
        <v>298689.48</v>
      </c>
      <c r="J15" s="52"/>
    </row>
    <row r="16" spans="1:10" x14ac:dyDescent="0.25">
      <c r="A16" s="62"/>
      <c r="B16" s="62"/>
      <c r="C16" s="256"/>
      <c r="D16" s="256"/>
      <c r="E16" s="256"/>
      <c r="F16" s="256"/>
      <c r="G16" s="224"/>
      <c r="H16" s="193">
        <f>SUM(H12:H15)</f>
        <v>90744.540000000008</v>
      </c>
      <c r="I16" s="194">
        <f>SUM(I12:I15)</f>
        <v>1088934.48</v>
      </c>
      <c r="J16" s="52"/>
    </row>
    <row r="17" spans="1:10" x14ac:dyDescent="0.25">
      <c r="I17" s="52"/>
      <c r="J17" s="52"/>
    </row>
    <row r="18" spans="1:10" ht="15.75" customHeight="1" x14ac:dyDescent="0.25">
      <c r="A18" s="227" t="s">
        <v>124</v>
      </c>
      <c r="B18" s="228"/>
      <c r="C18" s="228"/>
      <c r="D18" s="228"/>
      <c r="E18" s="228"/>
      <c r="F18" s="228"/>
      <c r="G18" s="228"/>
      <c r="H18" s="228"/>
      <c r="I18" s="229"/>
      <c r="J18" s="52"/>
    </row>
    <row r="19" spans="1:10" x14ac:dyDescent="0.25">
      <c r="A19" s="202" t="s">
        <v>74</v>
      </c>
      <c r="B19" s="202" t="s">
        <v>101</v>
      </c>
      <c r="C19" s="253" t="s">
        <v>99</v>
      </c>
      <c r="D19" s="254"/>
      <c r="E19" s="254"/>
      <c r="F19" s="255"/>
      <c r="G19" s="202" t="s">
        <v>103</v>
      </c>
      <c r="H19" s="202" t="s">
        <v>102</v>
      </c>
      <c r="I19" s="202" t="s">
        <v>100</v>
      </c>
      <c r="J19" s="52"/>
    </row>
    <row r="20" spans="1:10" x14ac:dyDescent="0.25">
      <c r="A20" s="224">
        <v>2</v>
      </c>
      <c r="B20" s="62">
        <v>1</v>
      </c>
      <c r="C20" s="258" t="str">
        <f>'TEC. AGRICOLA'!C5</f>
        <v>Tec. Agricola - mensalista 44 horas semanais</v>
      </c>
      <c r="D20" s="259"/>
      <c r="E20" s="259"/>
      <c r="F20" s="260"/>
      <c r="G20" s="197">
        <f>'TEC. AGRICOLA'!D51</f>
        <v>13035.63</v>
      </c>
      <c r="H20" s="192">
        <f t="shared" ref="H20:H23" si="4">G20*B20</f>
        <v>13035.63</v>
      </c>
      <c r="I20" s="194">
        <f t="shared" ref="I20:I23" si="5">H20*12</f>
        <v>156427.56</v>
      </c>
      <c r="J20" s="52"/>
    </row>
    <row r="21" spans="1:10" x14ac:dyDescent="0.25">
      <c r="A21" s="224">
        <v>3</v>
      </c>
      <c r="B21" s="62">
        <v>2</v>
      </c>
      <c r="C21" s="258" t="str">
        <f>JARDINEIRO!C5</f>
        <v>Jardineiro - mensalista 44 horas semanais</v>
      </c>
      <c r="D21" s="259"/>
      <c r="E21" s="259"/>
      <c r="F21" s="260"/>
      <c r="G21" s="197">
        <f>JARDINEIRO!D51</f>
        <v>8034.21</v>
      </c>
      <c r="H21" s="192">
        <f t="shared" si="4"/>
        <v>16068.42</v>
      </c>
      <c r="I21" s="194">
        <f t="shared" si="5"/>
        <v>192821.04</v>
      </c>
      <c r="J21" s="52"/>
    </row>
    <row r="22" spans="1:10" x14ac:dyDescent="0.25">
      <c r="A22" s="224">
        <v>4</v>
      </c>
      <c r="B22" s="62">
        <v>5</v>
      </c>
      <c r="C22" s="258" t="str">
        <f>AUXILIAR!C5</f>
        <v>Auxiliar de Serviços Gerais mensalista 44 horas semanais</v>
      </c>
      <c r="D22" s="259"/>
      <c r="E22" s="259"/>
      <c r="F22" s="260"/>
      <c r="G22" s="197">
        <f>AUXILIAR!D51</f>
        <v>7349.94</v>
      </c>
      <c r="H22" s="192">
        <f t="shared" si="4"/>
        <v>36749.699999999997</v>
      </c>
      <c r="I22" s="194">
        <f t="shared" si="5"/>
        <v>440996.39999999997</v>
      </c>
      <c r="J22" s="52"/>
    </row>
    <row r="23" spans="1:10" ht="12.75" customHeight="1" x14ac:dyDescent="0.25">
      <c r="A23" s="62">
        <v>5</v>
      </c>
      <c r="B23" s="62">
        <v>1</v>
      </c>
      <c r="C23" s="258" t="s">
        <v>106</v>
      </c>
      <c r="D23" s="259"/>
      <c r="E23" s="259"/>
      <c r="F23" s="260"/>
      <c r="G23" s="197">
        <f>EQUIPAMENTOS!D58</f>
        <v>24071.47</v>
      </c>
      <c r="H23" s="192">
        <f t="shared" si="4"/>
        <v>24071.47</v>
      </c>
      <c r="I23" s="194">
        <f t="shared" si="5"/>
        <v>288857.64</v>
      </c>
      <c r="J23" s="52"/>
    </row>
    <row r="24" spans="1:10" x14ac:dyDescent="0.25">
      <c r="A24" s="62"/>
      <c r="B24" s="62"/>
      <c r="C24" s="256"/>
      <c r="D24" s="256"/>
      <c r="E24" s="256"/>
      <c r="F24" s="256"/>
      <c r="G24" s="224"/>
      <c r="H24" s="193">
        <f>SUM(H20:H23)</f>
        <v>89925.22</v>
      </c>
      <c r="I24" s="194">
        <f>SUM(I20:I23)</f>
        <v>1079102.6400000001</v>
      </c>
      <c r="J24" s="52"/>
    </row>
    <row r="25" spans="1:10" x14ac:dyDescent="0.25">
      <c r="I25" s="52"/>
      <c r="J25" s="52"/>
    </row>
    <row r="26" spans="1:10" x14ac:dyDescent="0.25">
      <c r="H26" s="52" t="s">
        <v>136</v>
      </c>
      <c r="I26" s="93">
        <f>SUM(I24+I16+I8)</f>
        <v>3408760.92</v>
      </c>
      <c r="J26" s="52"/>
    </row>
    <row r="27" spans="1:10" x14ac:dyDescent="0.25">
      <c r="I27" s="52"/>
      <c r="J27" s="52"/>
    </row>
    <row r="28" spans="1:10" x14ac:dyDescent="0.25">
      <c r="I28" s="52"/>
      <c r="J28" s="52"/>
    </row>
    <row r="29" spans="1:10" x14ac:dyDescent="0.25">
      <c r="I29" s="52"/>
      <c r="J29" s="52"/>
    </row>
    <row r="30" spans="1:10" x14ac:dyDescent="0.25">
      <c r="I30" s="52"/>
      <c r="J30" s="52"/>
    </row>
    <row r="31" spans="1:10" x14ac:dyDescent="0.25">
      <c r="I31" s="52"/>
      <c r="J31" s="52"/>
    </row>
    <row r="32" spans="1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22">
    <mergeCell ref="C21:F21"/>
    <mergeCell ref="C22:F22"/>
    <mergeCell ref="C23:F23"/>
    <mergeCell ref="C24:F24"/>
    <mergeCell ref="C14:F14"/>
    <mergeCell ref="C15:F15"/>
    <mergeCell ref="C16:F16"/>
    <mergeCell ref="A18:I18"/>
    <mergeCell ref="C19:F19"/>
    <mergeCell ref="C20:F20"/>
    <mergeCell ref="C13:F13"/>
    <mergeCell ref="A1:I1"/>
    <mergeCell ref="C2:F2"/>
    <mergeCell ref="C3:F3"/>
    <mergeCell ref="C4:F4"/>
    <mergeCell ref="C5:F5"/>
    <mergeCell ref="C6:F6"/>
    <mergeCell ref="C7:F7"/>
    <mergeCell ref="C8:F8"/>
    <mergeCell ref="A10:I10"/>
    <mergeCell ref="C11:F11"/>
    <mergeCell ref="C12:F12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70" t="s">
        <v>73</v>
      </c>
      <c r="B2" s="270"/>
      <c r="C2" s="270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71" t="s">
        <v>94</v>
      </c>
      <c r="B20" s="272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73"/>
      <c r="B22" s="274"/>
      <c r="C22" s="275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76" t="s">
        <v>95</v>
      </c>
      <c r="B23" s="277"/>
      <c r="C23" s="278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61"/>
      <c r="B24" s="262"/>
      <c r="C24" s="263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61"/>
      <c r="B25" s="262"/>
      <c r="C25" s="263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61"/>
      <c r="B26" s="262"/>
      <c r="C26" s="263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61"/>
      <c r="B27" s="262"/>
      <c r="C27" s="263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64"/>
      <c r="B28" s="265"/>
      <c r="C28" s="266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7"/>
      <c r="B29" s="268"/>
      <c r="C29" s="269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82" t="s">
        <v>49</v>
      </c>
      <c r="B1" s="282"/>
      <c r="C1" s="282"/>
      <c r="D1" s="282"/>
      <c r="E1" s="282"/>
      <c r="F1" s="282"/>
      <c r="G1" s="282"/>
      <c r="H1" s="282"/>
      <c r="I1" s="282"/>
      <c r="J1" s="282"/>
      <c r="K1" s="29"/>
    </row>
    <row r="2" spans="1:13" x14ac:dyDescent="0.25">
      <c r="A2" s="283" t="s">
        <v>46</v>
      </c>
      <c r="B2" s="283"/>
      <c r="C2" s="283"/>
      <c r="D2" s="283"/>
      <c r="E2" s="283"/>
      <c r="F2" s="283"/>
      <c r="G2" s="283"/>
      <c r="H2" s="283"/>
      <c r="I2" s="283"/>
      <c r="J2" s="283"/>
      <c r="K2" s="30"/>
    </row>
    <row r="3" spans="1:13" ht="45" x14ac:dyDescent="0.25">
      <c r="A3" s="1" t="s">
        <v>0</v>
      </c>
      <c r="B3" s="284" t="s">
        <v>1</v>
      </c>
      <c r="C3" s="285"/>
      <c r="D3" s="285"/>
      <c r="E3" s="28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7" t="s">
        <v>16</v>
      </c>
      <c r="C4" s="287"/>
      <c r="D4" s="287"/>
      <c r="E4" s="28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8" t="s">
        <v>47</v>
      </c>
      <c r="C5" s="289"/>
      <c r="D5" s="289"/>
      <c r="E5" s="29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8" t="s">
        <v>50</v>
      </c>
      <c r="C6" s="289"/>
      <c r="D6" s="289"/>
      <c r="E6" s="29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9" t="s">
        <v>51</v>
      </c>
      <c r="C7" s="280"/>
      <c r="D7" s="280"/>
      <c r="E7" s="28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9" t="s">
        <v>52</v>
      </c>
      <c r="C8" s="280"/>
      <c r="D8" s="280"/>
      <c r="E8" s="28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9" t="s">
        <v>53</v>
      </c>
      <c r="C9" s="280"/>
      <c r="D9" s="280"/>
      <c r="E9" s="28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9" t="s">
        <v>48</v>
      </c>
      <c r="C10" s="280"/>
      <c r="D10" s="280"/>
      <c r="E10" s="28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9" t="s">
        <v>54</v>
      </c>
      <c r="C11" s="280"/>
      <c r="D11" s="280"/>
      <c r="E11" s="28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91"/>
      <c r="C12" s="292"/>
      <c r="D12" s="292"/>
      <c r="E12" s="29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91"/>
      <c r="C13" s="292"/>
      <c r="D13" s="292"/>
      <c r="E13" s="293"/>
      <c r="F13" s="5"/>
      <c r="G13" s="16"/>
      <c r="H13" s="16"/>
      <c r="I13" s="16"/>
      <c r="J13" s="16"/>
      <c r="K13" s="39"/>
    </row>
    <row r="14" spans="1:13" x14ac:dyDescent="0.25">
      <c r="A14" s="5"/>
      <c r="B14" s="294"/>
      <c r="C14" s="294"/>
      <c r="D14" s="294"/>
      <c r="E14" s="294"/>
      <c r="F14" s="1"/>
      <c r="G14" s="14"/>
      <c r="H14" s="14"/>
      <c r="I14" s="15"/>
      <c r="J14" s="16"/>
      <c r="K14" s="31"/>
    </row>
    <row r="15" spans="1:13" x14ac:dyDescent="0.25">
      <c r="A15" s="1"/>
      <c r="B15" s="295" t="s">
        <v>2</v>
      </c>
      <c r="C15" s="295"/>
      <c r="D15" s="295"/>
      <c r="E15" s="29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6" t="s">
        <v>17</v>
      </c>
      <c r="C16" s="296"/>
      <c r="D16" s="296"/>
      <c r="E16" s="29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7" t="s">
        <v>18</v>
      </c>
      <c r="C17" s="297"/>
      <c r="D17" s="297"/>
      <c r="E17" s="29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7" t="s">
        <v>19</v>
      </c>
      <c r="C18" s="297"/>
      <c r="D18" s="297"/>
      <c r="E18" s="29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7" t="s">
        <v>20</v>
      </c>
      <c r="C19" s="297"/>
      <c r="D19" s="297"/>
      <c r="E19" s="29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7" t="s">
        <v>21</v>
      </c>
      <c r="C20" s="297"/>
      <c r="D20" s="297"/>
      <c r="E20" s="29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7" t="s">
        <v>22</v>
      </c>
      <c r="C21" s="297"/>
      <c r="D21" s="297"/>
      <c r="E21" s="29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7" t="s">
        <v>23</v>
      </c>
      <c r="C22" s="297"/>
      <c r="D22" s="297"/>
      <c r="E22" s="29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8" t="s">
        <v>14</v>
      </c>
      <c r="C23" s="299"/>
      <c r="D23" s="299"/>
      <c r="E23" s="30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01" t="s">
        <v>3</v>
      </c>
      <c r="C24" s="302"/>
      <c r="D24" s="302"/>
      <c r="E24" s="30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4" t="s">
        <v>4</v>
      </c>
      <c r="C25" s="305"/>
      <c r="D25" s="305"/>
      <c r="E25" s="306"/>
      <c r="F25" s="1"/>
      <c r="G25" s="19"/>
      <c r="H25" s="19"/>
      <c r="I25" s="14"/>
      <c r="J25" s="16"/>
      <c r="K25" s="39"/>
    </row>
    <row r="26" spans="1:14" x14ac:dyDescent="0.25">
      <c r="A26" s="1"/>
      <c r="B26" s="298" t="s">
        <v>25</v>
      </c>
      <c r="C26" s="299"/>
      <c r="D26" s="299"/>
      <c r="E26" s="30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8" t="s">
        <v>24</v>
      </c>
      <c r="C27" s="299"/>
      <c r="D27" s="299"/>
      <c r="E27" s="30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8" t="s">
        <v>26</v>
      </c>
      <c r="C28" s="299"/>
      <c r="D28" s="299"/>
      <c r="E28" s="30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8" t="s">
        <v>27</v>
      </c>
      <c r="C29" s="299"/>
      <c r="D29" s="299"/>
      <c r="E29" s="30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8" t="s">
        <v>28</v>
      </c>
      <c r="C30" s="299"/>
      <c r="D30" s="299"/>
      <c r="E30" s="30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8" t="s">
        <v>29</v>
      </c>
      <c r="C31" s="299"/>
      <c r="D31" s="299"/>
      <c r="E31" s="30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8" t="s">
        <v>30</v>
      </c>
      <c r="C32" s="299"/>
      <c r="D32" s="299"/>
      <c r="E32" s="30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8" t="s">
        <v>31</v>
      </c>
      <c r="C33" s="299"/>
      <c r="D33" s="299"/>
      <c r="E33" s="30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8" t="s">
        <v>32</v>
      </c>
      <c r="C34" s="299"/>
      <c r="D34" s="299"/>
      <c r="E34" s="30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8" t="s">
        <v>33</v>
      </c>
      <c r="C35" s="299"/>
      <c r="D35" s="299"/>
      <c r="E35" s="30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8" t="s">
        <v>34</v>
      </c>
      <c r="C36" s="299"/>
      <c r="D36" s="299"/>
      <c r="E36" s="30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8" t="s">
        <v>35</v>
      </c>
      <c r="C37" s="299"/>
      <c r="D37" s="299"/>
      <c r="E37" s="30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91"/>
      <c r="C38" s="292"/>
      <c r="D38" s="292"/>
      <c r="E38" s="293"/>
      <c r="F38" s="10"/>
      <c r="G38" s="19"/>
      <c r="H38" s="19"/>
      <c r="I38" s="15"/>
      <c r="J38" s="16"/>
      <c r="K38" s="39"/>
    </row>
    <row r="39" spans="1:13" x14ac:dyDescent="0.25">
      <c r="A39" s="11"/>
      <c r="B39" s="291"/>
      <c r="C39" s="292"/>
      <c r="D39" s="292"/>
      <c r="E39" s="29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9" t="s">
        <v>36</v>
      </c>
      <c r="C40" s="280"/>
      <c r="D40" s="280"/>
      <c r="E40" s="28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9" t="s">
        <v>37</v>
      </c>
      <c r="C41" s="280"/>
      <c r="D41" s="280"/>
      <c r="E41" s="28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9"/>
      <c r="C42" s="280"/>
      <c r="D42" s="280"/>
      <c r="E42" s="281"/>
      <c r="F42" s="6"/>
      <c r="G42" s="19"/>
      <c r="H42" s="19"/>
      <c r="I42" s="14"/>
      <c r="J42" s="16"/>
      <c r="K42" s="31"/>
    </row>
    <row r="43" spans="1:13" x14ac:dyDescent="0.25">
      <c r="A43" s="47"/>
      <c r="B43" s="301" t="s">
        <v>5</v>
      </c>
      <c r="C43" s="302"/>
      <c r="D43" s="302"/>
      <c r="E43" s="30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7" t="s">
        <v>6</v>
      </c>
      <c r="C44" s="308"/>
      <c r="D44" s="308"/>
      <c r="E44" s="30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11" t="s">
        <v>7</v>
      </c>
      <c r="C46" s="312"/>
      <c r="D46" s="312"/>
      <c r="E46" s="31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14" t="s">
        <v>55</v>
      </c>
      <c r="C47" s="315"/>
      <c r="D47" s="315"/>
      <c r="E47" s="31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14" t="s">
        <v>56</v>
      </c>
      <c r="C48" s="315"/>
      <c r="D48" s="315"/>
      <c r="E48" s="31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14" t="s">
        <v>58</v>
      </c>
      <c r="C49" s="315"/>
      <c r="D49" s="315"/>
      <c r="E49" s="31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14" t="s">
        <v>59</v>
      </c>
      <c r="C50" s="315"/>
      <c r="D50" s="315"/>
      <c r="E50" s="31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14" t="s">
        <v>57</v>
      </c>
      <c r="C51" s="315"/>
      <c r="D51" s="315"/>
      <c r="E51" s="31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17" t="s">
        <v>40</v>
      </c>
      <c r="C52" s="318"/>
      <c r="D52" s="318"/>
      <c r="E52" s="31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01" t="s">
        <v>12</v>
      </c>
      <c r="C53" s="302"/>
      <c r="D53" s="302"/>
      <c r="E53" s="30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11"/>
      <c r="C55" s="312"/>
      <c r="D55" s="312"/>
      <c r="E55" s="31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91"/>
      <c r="C56" s="292"/>
      <c r="D56" s="292"/>
      <c r="E56" s="29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21" t="s">
        <v>39</v>
      </c>
      <c r="C57" s="322"/>
      <c r="D57" s="322"/>
      <c r="E57" s="32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4" t="s">
        <v>8</v>
      </c>
      <c r="C58" s="325"/>
      <c r="D58" s="325"/>
      <c r="E58" s="32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4" t="s">
        <v>43</v>
      </c>
      <c r="C59" s="325"/>
      <c r="D59" s="325"/>
      <c r="E59" s="32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4" t="s">
        <v>44</v>
      </c>
      <c r="C60" s="325"/>
      <c r="D60" s="325"/>
      <c r="E60" s="32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9" t="s">
        <v>9</v>
      </c>
      <c r="C61" s="280"/>
      <c r="D61" s="280"/>
      <c r="E61" s="28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9" t="s">
        <v>10</v>
      </c>
      <c r="C62" s="280"/>
      <c r="D62" s="280"/>
      <c r="E62" s="28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7" t="s">
        <v>11</v>
      </c>
      <c r="C63" s="327"/>
      <c r="D63" s="327"/>
      <c r="E63" s="32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95" t="s">
        <v>15</v>
      </c>
      <c r="C64" s="295"/>
      <c r="D64" s="295"/>
      <c r="E64" s="29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8" t="s">
        <v>42</v>
      </c>
      <c r="C65" s="328"/>
      <c r="D65" s="328"/>
      <c r="E65" s="328"/>
      <c r="F65" s="8"/>
      <c r="G65" s="49"/>
      <c r="H65" s="49"/>
      <c r="I65" s="310">
        <f>J55+J64</f>
        <v>36486.401261332285</v>
      </c>
      <c r="J65" s="31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20" t="s">
        <v>41</v>
      </c>
      <c r="C67" s="320"/>
      <c r="D67" s="320"/>
      <c r="E67" s="320"/>
      <c r="F67" s="320"/>
      <c r="G67" s="320"/>
      <c r="H67" s="320"/>
      <c r="L67" s="38"/>
    </row>
    <row r="68" spans="1:13" x14ac:dyDescent="0.25">
      <c r="B68" s="320"/>
      <c r="C68" s="320"/>
      <c r="D68" s="320"/>
      <c r="E68" s="320"/>
      <c r="F68" s="320"/>
      <c r="G68" s="320"/>
      <c r="H68" s="32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13</vt:i4>
      </vt:variant>
    </vt:vector>
  </HeadingPairs>
  <TitlesOfParts>
    <vt:vector size="22" baseType="lpstr">
      <vt:lpstr>ENCARREGADO</vt:lpstr>
      <vt:lpstr>TEC. AGRICOLA</vt:lpstr>
      <vt:lpstr>JARDINEIRO</vt:lpstr>
      <vt:lpstr>AUXILIAR</vt:lpstr>
      <vt:lpstr>EQUIPAMENTOS</vt:lpstr>
      <vt:lpstr>TOTAL</vt:lpstr>
      <vt:lpstr>EQUIPES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EQUIPES!Area_de_impressao</vt:lpstr>
      <vt:lpstr>JARDINEIRO!Area_de_impressao</vt:lpstr>
      <vt:lpstr>'TEC. AGRICOLA'!Area_de_impressao</vt:lpstr>
      <vt:lpstr>TOTAL!Area_de_impressao</vt:lpstr>
      <vt:lpstr>ENCARREGADO!Titulos_de_impressao</vt:lpstr>
      <vt:lpstr>EQUIPAMENTOS!Titulos_de_impressao</vt:lpstr>
      <vt:lpstr>JARDINEIRO!Titulos_de_impressao</vt:lpstr>
      <vt:lpstr>'TEC. AGRICOLA'!Titulos_de_impressao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2026-04-27T11:42:35Z</cp:lastPrinted>
  <dcterms:created xsi:type="dcterms:W3CDTF">2009-01-14T09:55:45Z</dcterms:created>
  <dcterms:modified xsi:type="dcterms:W3CDTF">2026-04-27T11:45:15Z</dcterms:modified>
</cp:coreProperties>
</file>