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16-2026 - MÃO DE OBRA - JARDINAGEM\"/>
    </mc:Choice>
  </mc:AlternateContent>
  <bookViews>
    <workbookView xWindow="0" yWindow="0" windowWidth="28800" windowHeight="12300" tabRatio="663" activeTab="3"/>
  </bookViews>
  <sheets>
    <sheet name="JARDINEIRO" sheetId="40" r:id="rId1"/>
    <sheet name="AUXILIAR" sheetId="39" r:id="rId2"/>
    <sheet name="EQUIPAMENTOS" sheetId="33" r:id="rId3"/>
    <sheet name="TOTAL" sheetId="34" r:id="rId4"/>
    <sheet name="BDI " sheetId="30" r:id="rId5"/>
    <sheet name="CONS. URB. - PRAÇAS E PARQUES" sheetId="21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I" localSheetId="4">#REF!</definedName>
    <definedName name="\I" localSheetId="2">#REF!</definedName>
    <definedName name="\I" localSheetId="0">#REF!</definedName>
    <definedName name="\I" localSheetId="3">#REF!</definedName>
    <definedName name="\I">#REF!</definedName>
    <definedName name="\S" localSheetId="4">[1]COMPOS1!#REF!</definedName>
    <definedName name="\S" localSheetId="2">[1]COMPOS1!#REF!</definedName>
    <definedName name="\S" localSheetId="0">[1]COMPOS1!#REF!</definedName>
    <definedName name="\S" localSheetId="3">[1]COMPOS1!#REF!</definedName>
    <definedName name="\S">[1]COMPOS1!#REF!</definedName>
    <definedName name="_01_09_96" localSheetId="4">#REF!</definedName>
    <definedName name="_01_09_96" localSheetId="2">#REF!</definedName>
    <definedName name="_01_09_96" localSheetId="0">#REF!</definedName>
    <definedName name="_01_09_96" localSheetId="3">#REF!</definedName>
    <definedName name="_01_09_96">#REF!</definedName>
    <definedName name="_PL1" localSheetId="4">#REF!</definedName>
    <definedName name="_PL1" localSheetId="2">#REF!</definedName>
    <definedName name="_PL1" localSheetId="0">#REF!</definedName>
    <definedName name="_PL1" localSheetId="3">#REF!</definedName>
    <definedName name="_PL1">#REF!</definedName>
    <definedName name="A" localSheetId="4">#REF!</definedName>
    <definedName name="a" localSheetId="2">#REF!</definedName>
    <definedName name="a" localSheetId="0">#REF!</definedName>
    <definedName name="a" localSheetId="3">#REF!</definedName>
    <definedName name="a">#REF!</definedName>
    <definedName name="A_2">NA()</definedName>
    <definedName name="AA" localSheetId="4">'BDI '!AA</definedName>
    <definedName name="AA">#N/A</definedName>
    <definedName name="AAAAA" localSheetId="4">'BDI '!AAAAA</definedName>
    <definedName name="AAAAA">#N/A</definedName>
    <definedName name="AFDD" localSheetId="4">'BDI '!AFDD</definedName>
    <definedName name="AFDD">#N/A</definedName>
    <definedName name="ALTA" localSheetId="4">'[2]PRO-08'!#REF!</definedName>
    <definedName name="ALTA" localSheetId="2">'[2]PRO-08'!#REF!</definedName>
    <definedName name="ALTA" localSheetId="0">'[2]PRO-08'!#REF!</definedName>
    <definedName name="ALTA" localSheetId="3">'[2]PRO-08'!#REF!</definedName>
    <definedName name="ALTA">'[2]PRO-08'!#REF!</definedName>
    <definedName name="amarela" localSheetId="4">#REF!</definedName>
    <definedName name="amarela" localSheetId="2">#REF!</definedName>
    <definedName name="amarela" localSheetId="0">#REF!</definedName>
    <definedName name="amarela" localSheetId="3">#REF!</definedName>
    <definedName name="amarela">#REF!</definedName>
    <definedName name="ar" localSheetId="4">#REF!</definedName>
    <definedName name="ar" localSheetId="2">#REF!</definedName>
    <definedName name="ar" localSheetId="0">#REF!</definedName>
    <definedName name="ar" localSheetId="3">#REF!</definedName>
    <definedName name="ar">#REF!</definedName>
    <definedName name="_xlnm.Print_Area" localSheetId="1">AUXILIAR!$A$1:$E$58</definedName>
    <definedName name="_xlnm.Print_Area" localSheetId="4">'BDI '!$A$1:$C$29</definedName>
    <definedName name="_xlnm.Print_Area" localSheetId="5">'CONS. URB. - PRAÇAS E PARQUES'!$A$1:$J$68</definedName>
    <definedName name="_xlnm.Print_Area" localSheetId="2">EQUIPAMENTOS!$A$1:$E$21</definedName>
    <definedName name="_xlnm.Print_Area" localSheetId="0">JARDINEIRO!$A$1:$E$59</definedName>
    <definedName name="_xlnm.Print_Area" localSheetId="3">TOTAL!$A$1:$I$6</definedName>
    <definedName name="ASP" localSheetId="4">#REF!</definedName>
    <definedName name="ASP" localSheetId="2">#REF!</definedName>
    <definedName name="ASP" localSheetId="0">#REF!</definedName>
    <definedName name="ASP" localSheetId="3">#REF!</definedName>
    <definedName name="ASP">#REF!</definedName>
    <definedName name="Aut_original" localSheetId="4">[3]PROJETO!#REF!</definedName>
    <definedName name="Aut_original" localSheetId="2">[3]PROJETO!#REF!</definedName>
    <definedName name="Aut_original" localSheetId="0">[3]PROJETO!#REF!</definedName>
    <definedName name="Aut_original" localSheetId="3">[3]PROJETO!#REF!</definedName>
    <definedName name="Aut_original">[3]PROJETO!#REF!</definedName>
    <definedName name="Aut_resumo" localSheetId="2">[4]RESUMO_AUT1!#REF!</definedName>
    <definedName name="Aut_resumo" localSheetId="0">[4]RESUMO_AUT1!#REF!</definedName>
    <definedName name="Aut_resumo" localSheetId="3">[4]RESUMO_AUT1!#REF!</definedName>
    <definedName name="Aut_resumo">[4]RESUMO_AUT1!#REF!</definedName>
    <definedName name="AVC" localSheetId="4">'BDI '!AVC</definedName>
    <definedName name="AVC">#N/A</definedName>
    <definedName name="azul" localSheetId="4">#REF!</definedName>
    <definedName name="azul" localSheetId="2">#REF!</definedName>
    <definedName name="azul" localSheetId="0">#REF!</definedName>
    <definedName name="azul" localSheetId="3">#REF!</definedName>
    <definedName name="azul">#REF!</definedName>
    <definedName name="AZULSINAL" localSheetId="4">#REF!</definedName>
    <definedName name="AZULSINAL" localSheetId="2">#REF!</definedName>
    <definedName name="AZULSINAL" localSheetId="0">#REF!</definedName>
    <definedName name="AZULSINAL" localSheetId="3">#REF!</definedName>
    <definedName name="AZULSINAL">#REF!</definedName>
    <definedName name="_xlnm.Database" localSheetId="4">#REF!</definedName>
    <definedName name="_xlnm.Database" localSheetId="2">#REF!</definedName>
    <definedName name="_xlnm.Database" localSheetId="0">#REF!</definedName>
    <definedName name="_xlnm.Database" localSheetId="3">#REF!</definedName>
    <definedName name="_xlnm.Database">#REF!</definedName>
    <definedName name="BDI" localSheetId="2">#REF!</definedName>
    <definedName name="BDI" localSheetId="0">#REF!</definedName>
    <definedName name="BDI" localSheetId="3">#REF!</definedName>
    <definedName name="BDI">#REF!</definedName>
    <definedName name="BG" localSheetId="2">#REF!</definedName>
    <definedName name="BG" localSheetId="0">#REF!</definedName>
    <definedName name="BG" localSheetId="3">#REF!</definedName>
    <definedName name="BG">#REF!</definedName>
    <definedName name="BGU" localSheetId="2">#REF!</definedName>
    <definedName name="BGU" localSheetId="0">#REF!</definedName>
    <definedName name="BGU" localSheetId="3">#REF!</definedName>
    <definedName name="BGU">#REF!</definedName>
    <definedName name="BuiltIn_Print_Area" localSheetId="2">#REF!</definedName>
    <definedName name="BuiltIn_Print_Area" localSheetId="0">#REF!</definedName>
    <definedName name="BuiltIn_Print_Area" localSheetId="3">#REF!</definedName>
    <definedName name="BuiltIn_Print_Area">#REF!</definedName>
    <definedName name="CBU" localSheetId="2">#REF!</definedName>
    <definedName name="CBU" localSheetId="0">#REF!</definedName>
    <definedName name="CBU" localSheetId="3">#REF!</definedName>
    <definedName name="CBU">#REF!</definedName>
    <definedName name="CBUII" localSheetId="2">#REF!</definedName>
    <definedName name="CBUII" localSheetId="0">#REF!</definedName>
    <definedName name="CBUII" localSheetId="3">#REF!</definedName>
    <definedName name="CBUII">#REF!</definedName>
    <definedName name="CBUQB" localSheetId="2">#REF!</definedName>
    <definedName name="CBUQB" localSheetId="0">#REF!</definedName>
    <definedName name="CBUQB" localSheetId="3">#REF!</definedName>
    <definedName name="CBUQB">#REF!</definedName>
    <definedName name="CBUQc" localSheetId="2">#REF!</definedName>
    <definedName name="CBUQc" localSheetId="0">#REF!</definedName>
    <definedName name="CBUQc" localSheetId="3">#REF!</definedName>
    <definedName name="CBUQc">#REF!</definedName>
    <definedName name="CPAV" localSheetId="2">#REF!</definedName>
    <definedName name="CPAV" localSheetId="0">#REF!</definedName>
    <definedName name="CPAV" localSheetId="3">#REF!</definedName>
    <definedName name="CPAV">#REF!</definedName>
    <definedName name="d" localSheetId="2">#REF!</definedName>
    <definedName name="d" localSheetId="0">#REF!</definedName>
    <definedName name="d" localSheetId="3">#REF!</definedName>
    <definedName name="d">#REF!</definedName>
    <definedName name="da" localSheetId="4">'BDI '!da</definedName>
    <definedName name="da">#N/A</definedName>
    <definedName name="dadinho" localSheetId="4">#REF!</definedName>
    <definedName name="dadinho" localSheetId="2">#REF!</definedName>
    <definedName name="dadinho" localSheetId="0">#REF!</definedName>
    <definedName name="dadinho" localSheetId="3">#REF!</definedName>
    <definedName name="dadinho">#REF!</definedName>
    <definedName name="DADOS" localSheetId="4">#REF!</definedName>
    <definedName name="DADOS" localSheetId="2">#REF!</definedName>
    <definedName name="DADOS" localSheetId="0">#REF!</definedName>
    <definedName name="DADOS" localSheetId="3">#REF!</definedName>
    <definedName name="DADOS">#REF!</definedName>
    <definedName name="Data_Final" localSheetId="4">#REF!</definedName>
    <definedName name="Data_Final" localSheetId="2">#REF!</definedName>
    <definedName name="Data_Final" localSheetId="0">#REF!</definedName>
    <definedName name="Data_Final" localSheetId="3">#REF!</definedName>
    <definedName name="Data_Final">#REF!</definedName>
    <definedName name="Data_Início" localSheetId="2">#REF!</definedName>
    <definedName name="Data_Início" localSheetId="0">#REF!</definedName>
    <definedName name="Data_Início" localSheetId="3">#REF!</definedName>
    <definedName name="Data_Início">#REF!</definedName>
    <definedName name="daV" localSheetId="4">'BDI '!daV</definedName>
    <definedName name="daV">#N/A</definedName>
    <definedName name="daVIDSON" localSheetId="4">'BDI '!daVIDSON</definedName>
    <definedName name="daVIDSON">#N/A</definedName>
    <definedName name="DGA" localSheetId="4">'[2]PRO-08'!#REF!</definedName>
    <definedName name="DGA" localSheetId="2">'[2]PRO-08'!#REF!</definedName>
    <definedName name="DGA" localSheetId="0">'[2]PRO-08'!#REF!</definedName>
    <definedName name="DGA" localSheetId="3">'[2]PRO-08'!#REF!</definedName>
    <definedName name="DGA">'[2]PRO-08'!#REF!</definedName>
    <definedName name="DIST" localSheetId="4">#REF!</definedName>
    <definedName name="DIST" localSheetId="2">#REF!</definedName>
    <definedName name="DIST" localSheetId="0">#REF!</definedName>
    <definedName name="DIST" localSheetId="3">#REF!</definedName>
    <definedName name="DIST">#REF!</definedName>
    <definedName name="DIST1" localSheetId="4">#REF!</definedName>
    <definedName name="DIST1" localSheetId="2">#REF!</definedName>
    <definedName name="DIST1" localSheetId="0">#REF!</definedName>
    <definedName name="DIST1" localSheetId="3">#REF!</definedName>
    <definedName name="DIST1">#REF!</definedName>
    <definedName name="DIST10" localSheetId="4">#REF!</definedName>
    <definedName name="DIST10" localSheetId="2">#REF!</definedName>
    <definedName name="DIST10" localSheetId="0">#REF!</definedName>
    <definedName name="DIST10" localSheetId="3">#REF!</definedName>
    <definedName name="DIST10">#REF!</definedName>
    <definedName name="DIST2" localSheetId="2">#REF!</definedName>
    <definedName name="DIST2" localSheetId="0">#REF!</definedName>
    <definedName name="DIST2" localSheetId="3">#REF!</definedName>
    <definedName name="DIST2">#REF!</definedName>
    <definedName name="DJ" localSheetId="2">#REF!</definedName>
    <definedName name="DJ" localSheetId="0">#REF!</definedName>
    <definedName name="DJ" localSheetId="3">#REF!</definedName>
    <definedName name="DJ">#REF!</definedName>
    <definedName name="ECJ" localSheetId="2">#REF!</definedName>
    <definedName name="ECJ" localSheetId="0">#REF!</definedName>
    <definedName name="ECJ" localSheetId="3">#REF!</definedName>
    <definedName name="ECJ">#REF!</definedName>
    <definedName name="EJ" localSheetId="2">#REF!</definedName>
    <definedName name="EJ" localSheetId="0">#REF!</definedName>
    <definedName name="EJ" localSheetId="3">#REF!</definedName>
    <definedName name="EJ">#REF!</definedName>
    <definedName name="ÉServiço">[5]BM!$E1&lt;&gt;""</definedName>
    <definedName name="EXA" localSheetId="4">'[2]PRO-08'!#REF!</definedName>
    <definedName name="EXA" localSheetId="2">'[2]PRO-08'!#REF!</definedName>
    <definedName name="EXA" localSheetId="0">'[2]PRO-08'!#REF!</definedName>
    <definedName name="EXA" localSheetId="3">'[2]PRO-08'!#REF!</definedName>
    <definedName name="EXA">'[2]PRO-08'!#REF!</definedName>
    <definedName name="Excel_BuiltIn_Print_Area_4" localSheetId="4">#REF!</definedName>
    <definedName name="Excel_BuiltIn_Print_Area_4" localSheetId="2">#REF!</definedName>
    <definedName name="Excel_BuiltIn_Print_Area_4" localSheetId="0">#REF!</definedName>
    <definedName name="Excel_BuiltIn_Print_Area_4" localSheetId="3">#REF!</definedName>
    <definedName name="Excel_BuiltIn_Print_Area_4">#REF!</definedName>
    <definedName name="Extenso" localSheetId="4">'BDI '!Extenso</definedName>
    <definedName name="Extenso">#N/A</definedName>
    <definedName name="fc1a" localSheetId="4">'[2]PRO-08'!#REF!</definedName>
    <definedName name="fc1a" localSheetId="2">'[2]PRO-08'!#REF!</definedName>
    <definedName name="fc1a" localSheetId="0">'[2]PRO-08'!#REF!</definedName>
    <definedName name="fc1a" localSheetId="3">'[2]PRO-08'!#REF!</definedName>
    <definedName name="fc1a">'[2]PRO-08'!#REF!</definedName>
    <definedName name="FC2A" localSheetId="4">'[2]PRO-08'!#REF!</definedName>
    <definedName name="FC2A" localSheetId="2">'[2]PRO-08'!#REF!</definedName>
    <definedName name="FC2A" localSheetId="0">'[2]PRO-08'!#REF!</definedName>
    <definedName name="FC2A" localSheetId="3">'[2]PRO-08'!#REF!</definedName>
    <definedName name="FC2A">'[2]PRO-08'!#REF!</definedName>
    <definedName name="FC3A" localSheetId="4">'[2]PRO-08'!#REF!</definedName>
    <definedName name="FC3A" localSheetId="2">'[2]PRO-08'!#REF!</definedName>
    <definedName name="FC3A" localSheetId="0">'[2]PRO-08'!#REF!</definedName>
    <definedName name="FC3A" localSheetId="3">'[2]PRO-08'!#REF!</definedName>
    <definedName name="FC3A">'[2]PRO-08'!#REF!</definedName>
    <definedName name="hi" localSheetId="4">#REF!</definedName>
    <definedName name="hi" localSheetId="2">#REF!</definedName>
    <definedName name="hi" localSheetId="0">#REF!</definedName>
    <definedName name="hi" localSheetId="3">#REF!</definedName>
    <definedName name="hi">#REF!</definedName>
    <definedName name="IM" localSheetId="4">#REF!</definedName>
    <definedName name="IM" localSheetId="2">#REF!</definedName>
    <definedName name="IM" localSheetId="0">#REF!</definedName>
    <definedName name="IM" localSheetId="3">#REF!</definedName>
    <definedName name="IM">#REF!</definedName>
    <definedName name="Largura_da_Faixa_de_Tráfego___..........." localSheetId="4">#REF!</definedName>
    <definedName name="Largura_da_Faixa_de_Tráfego___..........." localSheetId="2">#REF!</definedName>
    <definedName name="Largura_da_Faixa_de_Tráfego___..........." localSheetId="0">#REF!</definedName>
    <definedName name="Largura_da_Faixa_de_Tráfego___..........." localSheetId="3">#REF!</definedName>
    <definedName name="Largura_da_Faixa_de_Tráfego___...........">#REF!</definedName>
    <definedName name="LILASDRENA" localSheetId="2">#REF!</definedName>
    <definedName name="LILASDRENA" localSheetId="0">#REF!</definedName>
    <definedName name="LILASDRENA" localSheetId="3">#REF!</definedName>
    <definedName name="LILASDRENA">#REF!</definedName>
    <definedName name="Medição" localSheetId="2">#REF!</definedName>
    <definedName name="Medição" localSheetId="0">#REF!</definedName>
    <definedName name="Medição" localSheetId="3">#REF!</definedName>
    <definedName name="Medição">#REF!</definedName>
    <definedName name="Meu" localSheetId="2">#REF!</definedName>
    <definedName name="Meu" localSheetId="0">#REF!</definedName>
    <definedName name="Meu" localSheetId="3">#REF!</definedName>
    <definedName name="Meu">#REF!</definedName>
    <definedName name="módulo1.Extenso" localSheetId="4">'BDI '!módulo1.Extenso</definedName>
    <definedName name="módulo1.Extenso">#N/A</definedName>
    <definedName name="NTEI" localSheetId="4">'[2]PRO-08'!#REF!</definedName>
    <definedName name="NTEI" localSheetId="2">'[2]PRO-08'!#REF!</definedName>
    <definedName name="NTEI" localSheetId="0">'[2]PRO-08'!#REF!</definedName>
    <definedName name="NTEI" localSheetId="3">'[2]PRO-08'!#REF!</definedName>
    <definedName name="NTEI">'[2]PRO-08'!#REF!</definedName>
    <definedName name="OPA" localSheetId="4">'[2]PRO-08'!#REF!</definedName>
    <definedName name="OPA" localSheetId="2">'[2]PRO-08'!#REF!</definedName>
    <definedName name="OPA" localSheetId="0">'[2]PRO-08'!#REF!</definedName>
    <definedName name="OPA" localSheetId="3">'[2]PRO-08'!#REF!</definedName>
    <definedName name="OPA">'[2]PRO-08'!#REF!</definedName>
    <definedName name="PassaExtenso" localSheetId="2">[6]!PassaExtenso</definedName>
    <definedName name="PassaExtenso" localSheetId="0">[6]!PassaExtenso</definedName>
    <definedName name="PassaExtenso" localSheetId="3">[6]!PassaExtenso</definedName>
    <definedName name="PassaExtenso">[6]!PassaExtenso</definedName>
    <definedName name="pesquisa" localSheetId="4">#REF!</definedName>
    <definedName name="pesquisa" localSheetId="2">#REF!</definedName>
    <definedName name="pesquisa" localSheetId="0">#REF!</definedName>
    <definedName name="pesquisa" localSheetId="3">#REF!</definedName>
    <definedName name="pesquisa">#REF!</definedName>
    <definedName name="PL" localSheetId="4">#REF!</definedName>
    <definedName name="PL" localSheetId="2">#REF!</definedName>
    <definedName name="PL" localSheetId="0">#REF!</definedName>
    <definedName name="PL" localSheetId="3">#REF!</definedName>
    <definedName name="PL">#REF!</definedName>
    <definedName name="Ponte" localSheetId="4">'BDI '!Ponte</definedName>
    <definedName name="Ponte">#N/A</definedName>
    <definedName name="Print" localSheetId="4">[7]QuQuant!#REF!</definedName>
    <definedName name="Print" localSheetId="2">[7]QuQuant!#REF!</definedName>
    <definedName name="Print" localSheetId="0">[7]QuQuant!#REF!</definedName>
    <definedName name="Print" localSheetId="3">[7]QuQuant!#REF!</definedName>
    <definedName name="Print">[7]QuQuant!#REF!</definedName>
    <definedName name="Print_Area_MI" localSheetId="4">#REF!</definedName>
    <definedName name="Print_Area_MI" localSheetId="2">#REF!</definedName>
    <definedName name="Print_Area_MI" localSheetId="0">#REF!</definedName>
    <definedName name="Print_Area_MI" localSheetId="3">#REF!</definedName>
    <definedName name="Print_Area_MI">#REF!</definedName>
    <definedName name="qq" localSheetId="4">'BDI '!qq</definedName>
    <definedName name="qq">#N/A</definedName>
    <definedName name="QQ_2" localSheetId="4">'BDI '!QQ_2</definedName>
    <definedName name="QQ_2">#N/A</definedName>
    <definedName name="RBV">[8]Teor!$C$3:$C$7</definedName>
    <definedName name="rD" localSheetId="4">'BDI '!rD</definedName>
    <definedName name="rD">#N/A</definedName>
    <definedName name="REG" localSheetId="4">#REF!</definedName>
    <definedName name="REG" localSheetId="2">#REF!</definedName>
    <definedName name="REG" localSheetId="0">#REF!</definedName>
    <definedName name="REG" localSheetId="3">#REF!</definedName>
    <definedName name="REG">#REF!</definedName>
    <definedName name="RegimeExecucao">IF([5]DADOS!$A$32="Empreitada por Preço Global ou Integral","Global","Unitário")</definedName>
    <definedName name="REGULA" localSheetId="4">#REF!</definedName>
    <definedName name="REGULA" localSheetId="2">#REF!</definedName>
    <definedName name="REGULA" localSheetId="0">#REF!</definedName>
    <definedName name="REGULA" localSheetId="3">#REF!</definedName>
    <definedName name="REGULA">#REF!</definedName>
    <definedName name="RESUMO" localSheetId="4">'BDI '!RESUMO</definedName>
    <definedName name="RESUMO">#N/A</definedName>
    <definedName name="RMA" localSheetId="4">'[2]PRO-08'!#REF!</definedName>
    <definedName name="RMA" localSheetId="2">'[2]PRO-08'!#REF!</definedName>
    <definedName name="RMA" localSheetId="0">'[2]PRO-08'!#REF!</definedName>
    <definedName name="RMA" localSheetId="3">'[2]PRO-08'!#REF!</definedName>
    <definedName name="RMA">'[2]PRO-08'!#REF!</definedName>
    <definedName name="Rodovia___................" localSheetId="4">#REF!</definedName>
    <definedName name="Rodovia___................" localSheetId="2">#REF!</definedName>
    <definedName name="Rodovia___................" localSheetId="0">#REF!</definedName>
    <definedName name="Rodovia___................" localSheetId="3">#REF!</definedName>
    <definedName name="Rodovia___................">#REF!</definedName>
    <definedName name="RS" localSheetId="4">#REF!</definedName>
    <definedName name="RS" localSheetId="2">#REF!</definedName>
    <definedName name="RS" localSheetId="0">#REF!</definedName>
    <definedName name="RS" localSheetId="3">#REF!</definedName>
    <definedName name="RS">#REF!</definedName>
    <definedName name="sbg" localSheetId="4">#REF!</definedName>
    <definedName name="sbg" localSheetId="2">#REF!</definedName>
    <definedName name="sbg" localSheetId="0">#REF!</definedName>
    <definedName name="sbg" localSheetId="3">#REF!</definedName>
    <definedName name="sbg">#REF!</definedName>
    <definedName name="SBTC" localSheetId="2">#REF!</definedName>
    <definedName name="SBTC" localSheetId="0">#REF!</definedName>
    <definedName name="SBTC" localSheetId="3">#REF!</definedName>
    <definedName name="SBTC">#REF!</definedName>
    <definedName name="tabela_referencia">'[9]Sinapi-Sicro'!$A$1:$D$12000</definedName>
    <definedName name="Teor">[8]Teor!$A$3:$A$7</definedName>
    <definedName name="Texto1_1" localSheetId="2">#REF!</definedName>
    <definedName name="Texto1_1" localSheetId="0">#REF!</definedName>
    <definedName name="Texto1_1" localSheetId="3">#REF!</definedName>
    <definedName name="Texto1_1">#REF!</definedName>
    <definedName name="Texto10_1" localSheetId="2">#REF!</definedName>
    <definedName name="Texto10_1" localSheetId="0">#REF!</definedName>
    <definedName name="Texto10_1" localSheetId="3">#REF!</definedName>
    <definedName name="Texto10_1">#REF!</definedName>
    <definedName name="Texto12_1" localSheetId="2">#REF!</definedName>
    <definedName name="Texto12_1" localSheetId="0">#REF!</definedName>
    <definedName name="Texto12_1" localSheetId="3">#REF!</definedName>
    <definedName name="Texto12_1">#REF!</definedName>
    <definedName name="Texto13_1" localSheetId="2">#REF!</definedName>
    <definedName name="Texto13_1" localSheetId="0">#REF!</definedName>
    <definedName name="Texto13_1" localSheetId="3">#REF!</definedName>
    <definedName name="Texto13_1">#REF!</definedName>
    <definedName name="Texto14_1" localSheetId="2">#REF!</definedName>
    <definedName name="Texto14_1" localSheetId="0">#REF!</definedName>
    <definedName name="Texto14_1" localSheetId="3">#REF!</definedName>
    <definedName name="Texto14_1">#REF!</definedName>
    <definedName name="Texto15_1" localSheetId="2">#REF!</definedName>
    <definedName name="Texto15_1" localSheetId="0">#REF!</definedName>
    <definedName name="Texto15_1" localSheetId="3">#REF!</definedName>
    <definedName name="Texto15_1">#REF!</definedName>
    <definedName name="Texto16_1" localSheetId="2">#REF!</definedName>
    <definedName name="Texto16_1" localSheetId="0">#REF!</definedName>
    <definedName name="Texto16_1" localSheetId="3">#REF!</definedName>
    <definedName name="Texto16_1">#REF!</definedName>
    <definedName name="Texto2_1" localSheetId="2">#REF!</definedName>
    <definedName name="Texto2_1" localSheetId="0">#REF!</definedName>
    <definedName name="Texto2_1" localSheetId="3">#REF!</definedName>
    <definedName name="Texto2_1">#REF!</definedName>
    <definedName name="Texto3_1" localSheetId="2">#REF!</definedName>
    <definedName name="Texto3_1" localSheetId="0">#REF!</definedName>
    <definedName name="Texto3_1" localSheetId="3">#REF!</definedName>
    <definedName name="Texto3_1">#REF!</definedName>
    <definedName name="Texto4_1" localSheetId="2">#REF!</definedName>
    <definedName name="Texto4_1" localSheetId="0">#REF!</definedName>
    <definedName name="Texto4_1" localSheetId="3">#REF!</definedName>
    <definedName name="Texto4_1">#REF!</definedName>
    <definedName name="Texto42_1" localSheetId="2">#REF!</definedName>
    <definedName name="Texto42_1" localSheetId="0">#REF!</definedName>
    <definedName name="Texto42_1" localSheetId="3">#REF!</definedName>
    <definedName name="Texto42_1">#REF!</definedName>
    <definedName name="Texto43_1" localSheetId="2">#REF!</definedName>
    <definedName name="Texto43_1" localSheetId="0">#REF!</definedName>
    <definedName name="Texto43_1" localSheetId="3">#REF!</definedName>
    <definedName name="Texto43_1">#REF!</definedName>
    <definedName name="Texto5_1" localSheetId="2">#REF!</definedName>
    <definedName name="Texto5_1" localSheetId="0">#REF!</definedName>
    <definedName name="Texto5_1" localSheetId="3">#REF!</definedName>
    <definedName name="Texto5_1">#REF!</definedName>
    <definedName name="Texto7_1" localSheetId="2">#REF!</definedName>
    <definedName name="Texto7_1" localSheetId="0">#REF!</definedName>
    <definedName name="Texto7_1" localSheetId="3">#REF!</definedName>
    <definedName name="Texto7_1">#REF!</definedName>
    <definedName name="Texto8_1" localSheetId="2">#REF!</definedName>
    <definedName name="Texto8_1" localSheetId="0">#REF!</definedName>
    <definedName name="Texto8_1" localSheetId="3">#REF!</definedName>
    <definedName name="Texto8_1">#REF!</definedName>
    <definedName name="Texto9_1" localSheetId="2">#REF!</definedName>
    <definedName name="Texto9_1" localSheetId="0">#REF!</definedName>
    <definedName name="Texto9_1" localSheetId="3">#REF!</definedName>
    <definedName name="Texto9_1">#REF!</definedName>
    <definedName name="TipoOrçamento">"BASE"</definedName>
    <definedName name="_xlnm.Print_Titles" localSheetId="2">EQUIPAMENTOS!$1:$4</definedName>
    <definedName name="_xlnm.Print_Titles" localSheetId="0">JARDINEIRO!$1:$3</definedName>
    <definedName name="_xlnm.Print_Titles" localSheetId="3">TOTAL!#REF!</definedName>
    <definedName name="TPM" localSheetId="4">#REF!</definedName>
    <definedName name="TPM" localSheetId="2">#REF!</definedName>
    <definedName name="TPM" localSheetId="0">#REF!</definedName>
    <definedName name="TPM" localSheetId="3">#REF!</definedName>
    <definedName name="TPM">#REF!</definedName>
    <definedName name="Vazios">[8]Teor!$B$3:$B$7</definedName>
    <definedName name="verde" localSheetId="4">#REF!</definedName>
    <definedName name="verde" localSheetId="2">#REF!</definedName>
    <definedName name="verde" localSheetId="0">#REF!</definedName>
    <definedName name="verde" localSheetId="3">#REF!</definedName>
    <definedName name="verde">#REF!</definedName>
    <definedName name="verdepav" localSheetId="4">#REF!</definedName>
    <definedName name="verdepav" localSheetId="2">#REF!</definedName>
    <definedName name="verdepav" localSheetId="0">#REF!</definedName>
    <definedName name="verdepav" localSheetId="3">#REF!</definedName>
    <definedName name="verdepav">#REF!</definedName>
    <definedName name="WEWRWR" localSheetId="4">'BDI '!WEWRWR</definedName>
    <definedName name="WEWRWR">#N/A</definedName>
    <definedName name="x" localSheetId="4">[8]Equipamentos!#REF!</definedName>
    <definedName name="x" localSheetId="2">[8]Equipamentos!#REF!</definedName>
    <definedName name="x" localSheetId="0">[8]Equipamentos!#REF!</definedName>
    <definedName name="x" localSheetId="3">[8]Equipamentos!#REF!</definedName>
    <definedName name="x">[8]Equipamentos!#REF!</definedName>
    <definedName name="XXX" localSheetId="4">'BDI '!XXX</definedName>
    <definedName name="XXX">#N/A</definedName>
    <definedName name="ZA" localSheetId="4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38" i="39" l="1"/>
  <c r="D37" i="39"/>
  <c r="D37" i="40"/>
  <c r="D36" i="40"/>
  <c r="E16" i="39" l="1"/>
  <c r="E16" i="40"/>
  <c r="A38" i="39" l="1"/>
  <c r="A37" i="39"/>
  <c r="C3" i="34" l="1"/>
  <c r="D6" i="39"/>
  <c r="E6" i="39" s="1"/>
  <c r="D6" i="40"/>
  <c r="E6" i="40" s="1"/>
  <c r="D49" i="40"/>
  <c r="E44" i="40"/>
  <c r="A44" i="40"/>
  <c r="E42" i="40"/>
  <c r="E46" i="40" s="1"/>
  <c r="A42" i="40"/>
  <c r="D38" i="40"/>
  <c r="E37" i="40"/>
  <c r="A37" i="40"/>
  <c r="E36" i="40"/>
  <c r="A36" i="40"/>
  <c r="E35" i="40"/>
  <c r="D20" i="40"/>
  <c r="E5" i="40"/>
  <c r="E9" i="40" l="1"/>
  <c r="E33" i="40"/>
  <c r="E31" i="40"/>
  <c r="E29" i="40"/>
  <c r="E27" i="40"/>
  <c r="E25" i="40"/>
  <c r="E23" i="40"/>
  <c r="E18" i="40"/>
  <c r="E15" i="40"/>
  <c r="E13" i="40"/>
  <c r="E34" i="40"/>
  <c r="E32" i="40"/>
  <c r="E30" i="40"/>
  <c r="E28" i="40"/>
  <c r="E26" i="40"/>
  <c r="E24" i="40"/>
  <c r="E19" i="40"/>
  <c r="E17" i="40"/>
  <c r="E14" i="40"/>
  <c r="E12" i="40"/>
  <c r="E20" i="40" s="1"/>
  <c r="E38" i="40" l="1"/>
  <c r="E39" i="40" s="1"/>
  <c r="E48" i="40" s="1"/>
  <c r="D51" i="40" s="1"/>
  <c r="G3" i="34" s="1"/>
  <c r="H3" i="34" s="1"/>
  <c r="I3" i="34" s="1"/>
  <c r="D52" i="40" l="1"/>
  <c r="E49" i="40"/>
  <c r="D49" i="39"/>
  <c r="C4" i="34" l="1"/>
  <c r="A45" i="39"/>
  <c r="E45" i="39" s="1"/>
  <c r="A43" i="39"/>
  <c r="E43" i="39" s="1"/>
  <c r="D39" i="39"/>
  <c r="D20" i="39"/>
  <c r="E38" i="39"/>
  <c r="E5" i="39"/>
  <c r="E9" i="39" l="1"/>
  <c r="E35" i="39"/>
  <c r="E33" i="39"/>
  <c r="E31" i="39"/>
  <c r="E29" i="39"/>
  <c r="E27" i="39"/>
  <c r="E25" i="39"/>
  <c r="E23" i="39"/>
  <c r="E18" i="39"/>
  <c r="E15" i="39"/>
  <c r="E13" i="39"/>
  <c r="E34" i="39"/>
  <c r="E32" i="39"/>
  <c r="E30" i="39"/>
  <c r="E28" i="39"/>
  <c r="E26" i="39"/>
  <c r="E24" i="39"/>
  <c r="E19" i="39"/>
  <c r="E17" i="39"/>
  <c r="E14" i="39"/>
  <c r="E12" i="39"/>
  <c r="E46" i="39"/>
  <c r="E37" i="39"/>
  <c r="E39" i="39" l="1"/>
  <c r="E20" i="39"/>
  <c r="E40" i="39" l="1"/>
  <c r="E48" i="39" s="1"/>
  <c r="D51" i="39" s="1"/>
  <c r="G4" i="34" l="1"/>
  <c r="H4" i="34" s="1"/>
  <c r="I4" i="34" s="1"/>
  <c r="D52" i="39"/>
  <c r="E49" i="39"/>
  <c r="E7" i="33" l="1"/>
  <c r="E10" i="33" l="1"/>
  <c r="E12" i="33" l="1"/>
  <c r="C17" i="30" l="1"/>
  <c r="C20" i="30" s="1"/>
  <c r="C11" i="30"/>
  <c r="D13" i="33" l="1"/>
  <c r="D15" i="33" l="1"/>
  <c r="E13" i="33" s="1"/>
  <c r="D16" i="33" l="1"/>
  <c r="G5" i="34"/>
  <c r="H5" i="34" s="1"/>
  <c r="I5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  <c r="I6" i="34" l="1"/>
  <c r="H6" i="34"/>
</calcChain>
</file>

<file path=xl/sharedStrings.xml><?xml version="1.0" encoding="utf-8"?>
<sst xmlns="http://schemas.openxmlformats.org/spreadsheetml/2006/main" count="216" uniqueCount="120">
  <si>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</si>
  <si>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</si>
  <si>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</si>
  <si>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</si>
  <si>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</si>
  <si>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</si>
  <si>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</si>
  <si>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</si>
  <si>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</si>
  <si>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</si>
  <si>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</si>
  <si>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</si>
  <si>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</si>
  <si>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</si>
  <si>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</si>
  <si>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</si>
  <si>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</si>
  <si>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</si>
  <si>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</si>
  <si>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</si>
  <si>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</si>
  <si>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</si>
  <si>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</si>
  <si>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</si>
  <si>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</si>
  <si>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</si>
  <si>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</si>
  <si>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</si>
  <si>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</si>
  <si>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</si>
  <si>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</si>
  <si>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</si>
  <si>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</si>
  <si>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</si>
  <si>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</si>
  <si>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</si>
  <si>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</si>
  <si>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</si>
  <si>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</si>
  <si>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</si>
  <si>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</si>
  <si>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</si>
  <si>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</si>
  <si>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</si>
  <si>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</si>
  <si>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</si>
  <si>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</si>
  <si>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</si>
  <si>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</si>
  <si>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</si>
  <si>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</si>
  <si>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</si>
  <si>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</si>
  <si>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</si>
  <si>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</si>
  <si>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</si>
  <si>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</si>
  <si>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</si>
  <si>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</si>
  <si>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</si>
  <si>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</si>
  <si>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</si>
  <si>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</si>
  <si>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</si>
  <si>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</si>
  <si>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</si>
  <si>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</si>
  <si>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</si>
  <si>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</si>
  <si>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</si>
  <si>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</si>
  <si>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</si>
  <si>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</si>
  <si>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</si>
  <si>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</si>
  <si>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</si>
  <si>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</si>
  <si>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</si>
  <si>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</si>
  <si>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</si>
  <si>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</si>
  <si>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</si>
  <si>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</si>
  <si>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</si>
  <si>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</si>
  <si>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</si>
  <si>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</si>
  <si>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</si>
  <si>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</si>
  <si>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</si>
  <si>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</si>
  <si>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</si>
  <si>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</si>
  <si>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</si>
  <si>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</si>
  <si>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</si>
  <si>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</si>
  <si>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</si>
  <si>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</si>
  <si>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</si>
  <si>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</si>
  <si>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</si>
  <si>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</si>
  <si>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</si>
  <si>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DESCRIÇÃO DOS EQUIPAMENTOS</t>
  </si>
  <si>
    <t>Equipamentos</t>
  </si>
  <si>
    <t>Auxiliar de Serviços Gerais mensalista 44 horas semanais</t>
  </si>
  <si>
    <t>Ferramentas - família auxiliar de serviços gerais - mensalista (Fonte SINAPI 43479)</t>
  </si>
  <si>
    <t>EPI - família auxiliar de serviços gerais - mensalista (Fonte SINAPI 043503)</t>
  </si>
  <si>
    <t>Assiduidade 7%</t>
  </si>
  <si>
    <t>Cesta Básica</t>
  </si>
  <si>
    <t>JARDINEIRO</t>
  </si>
  <si>
    <t>Jardineiro - mensalista 44 horas semanais</t>
  </si>
  <si>
    <t>Insalubridade grau médio 20%</t>
  </si>
  <si>
    <t>Camionete com Caçamba Basculante - máximo 5 anos - capacidade minima de 1.800kg - plotada.</t>
  </si>
  <si>
    <t>Equipamentos - Equipe 4 - Cinza</t>
  </si>
  <si>
    <t>Mão de Obra e Equipamentos LOTE II - Equipe 4 - CINZA</t>
  </si>
  <si>
    <t>INCRA</t>
  </si>
  <si>
    <t xml:space="preserve">Ferramentas - mensalista </t>
  </si>
  <si>
    <t>EPI - mensalista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</si>
</sst>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8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4" borderId="2" xfId="4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zoomScale="115" zoomScaleNormal="115" zoomScaleSheetLayoutView="100" workbookViewId="0">
      <selection activeCell="G35" sqref="G35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0" t="s">
        <v>111</v>
      </c>
      <c r="B1" s="211"/>
      <c r="C1" s="211"/>
      <c r="D1" s="211"/>
      <c r="E1" s="212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112</v>
      </c>
      <c r="D5" s="189">
        <v>2175.67</v>
      </c>
      <c r="E5" s="163">
        <f>A5*D5</f>
        <v>2175.67</v>
      </c>
      <c r="F5" s="152"/>
      <c r="H5" s="202"/>
    </row>
    <row r="6" spans="1:14" s="61" customFormat="1" ht="15" customHeight="1" x14ac:dyDescent="0.25">
      <c r="A6" s="142"/>
      <c r="B6" s="65"/>
      <c r="C6" s="204" t="s">
        <v>113</v>
      </c>
      <c r="D6" s="163">
        <f>D5*20%</f>
        <v>435.13400000000001</v>
      </c>
      <c r="E6" s="163">
        <f>D6</f>
        <v>435.13400000000001</v>
      </c>
      <c r="F6" s="152"/>
      <c r="H6" s="202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03"/>
    </row>
    <row r="8" spans="1:14" x14ac:dyDescent="0.25">
      <c r="A8" s="143"/>
      <c r="B8" s="205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2610.8000000000002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522.16000000000008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26.108000000000004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39.161999999999999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78.323999999999998</v>
      </c>
      <c r="F15" s="110"/>
    </row>
    <row r="16" spans="1:14" x14ac:dyDescent="0.25">
      <c r="A16" s="67"/>
      <c r="B16" s="67"/>
      <c r="C16" s="102" t="s">
        <v>117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65.27000000000001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15.664800000000001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208.86400000000003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955.55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217.47964000000002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59.265160000000009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217.47964000000002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17.492360000000001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1.0443200000000001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43.600360000000002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9.1378000000000004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72.580240000000003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17.492360000000001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1.0443200000000001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45.42792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127.14596000000002</v>
      </c>
      <c r="F34" s="110"/>
    </row>
    <row r="35" spans="1:13" ht="12.75" customHeight="1" x14ac:dyDescent="0.25">
      <c r="A35" s="64"/>
      <c r="B35" s="75"/>
      <c r="C35" s="175" t="s">
        <v>109</v>
      </c>
      <c r="D35" s="76">
        <v>7.0000000000000007E-2</v>
      </c>
      <c r="E35" s="171">
        <f>D35*D5</f>
        <v>152.29690000000002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>
        <f>D36*A36</f>
        <v>132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>
        <f>D37*A37</f>
        <v>726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1839.49</v>
      </c>
      <c r="F38" s="155"/>
    </row>
    <row r="39" spans="1:13" s="79" customFormat="1" ht="13.5" customHeight="1" x14ac:dyDescent="0.25">
      <c r="A39" s="213" t="s">
        <v>6</v>
      </c>
      <c r="B39" s="214"/>
      <c r="C39" s="214"/>
      <c r="D39" s="97"/>
      <c r="E39" s="166">
        <f>ROUND(E38+E20+E9,2)</f>
        <v>5405.84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118</v>
      </c>
      <c r="D42" s="191">
        <v>99.1</v>
      </c>
      <c r="E42" s="167">
        <f>A42*D42</f>
        <v>99.1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119</v>
      </c>
      <c r="D44" s="191">
        <v>267.64</v>
      </c>
      <c r="E44" s="167">
        <f>A44*D44</f>
        <v>267.64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7" t="s">
        <v>60</v>
      </c>
      <c r="D46" s="168"/>
      <c r="E46" s="166">
        <f>ROUND(SUM(E42:E45),2)</f>
        <v>366.74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05"/>
      <c r="B47" s="206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15" t="s">
        <v>69</v>
      </c>
      <c r="B48" s="216"/>
      <c r="C48" s="216"/>
      <c r="D48" s="87"/>
      <c r="E48" s="169">
        <f>ROUND(E39+E46,2)</f>
        <v>5772.58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15" t="s">
        <v>39</v>
      </c>
      <c r="B49" s="216"/>
      <c r="C49" s="216"/>
      <c r="D49" s="141">
        <f>'BDI '!C20</f>
        <v>0.28149999999999997</v>
      </c>
      <c r="E49" s="170">
        <f>ROUND(D51*D49,2)</f>
        <v>2261.63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17" t="s">
        <v>64</v>
      </c>
      <c r="B51" s="218"/>
      <c r="C51" s="219"/>
      <c r="D51" s="220">
        <f>ROUND(E48/(100%-D49),2)</f>
        <v>8034.21</v>
      </c>
      <c r="E51" s="220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17" t="s">
        <v>66</v>
      </c>
      <c r="B52" s="218"/>
      <c r="C52" s="219"/>
      <c r="D52" s="220">
        <f>D51*12</f>
        <v>96410.52</v>
      </c>
      <c r="E52" s="220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21"/>
      <c r="B54" s="222"/>
      <c r="C54" s="223"/>
      <c r="D54" s="224"/>
      <c r="E54" s="225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26" t="s">
        <v>65</v>
      </c>
      <c r="B55" s="227"/>
      <c r="C55" s="230"/>
      <c r="D55" s="230"/>
      <c r="E55" s="231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28"/>
      <c r="B56" s="229"/>
      <c r="C56" s="232"/>
      <c r="D56" s="232"/>
      <c r="E56" s="233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52:C52"/>
    <mergeCell ref="D52:E52"/>
    <mergeCell ref="A54:C54"/>
    <mergeCell ref="D54:E54"/>
    <mergeCell ref="A55:B56"/>
    <mergeCell ref="C55:E56"/>
    <mergeCell ref="A1:E1"/>
    <mergeCell ref="A39:C39"/>
    <mergeCell ref="A48:C48"/>
    <mergeCell ref="A49:C49"/>
    <mergeCell ref="A51:C51"/>
    <mergeCell ref="D51:E51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topLeftCell="A25" zoomScale="115" zoomScaleNormal="115" zoomScaleSheetLayoutView="100" workbookViewId="0">
      <selection activeCell="E37" sqref="E37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0" t="s">
        <v>48</v>
      </c>
      <c r="B1" s="211"/>
      <c r="C1" s="211"/>
      <c r="D1" s="211"/>
      <c r="E1" s="212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106</v>
      </c>
      <c r="D5" s="189">
        <v>1835.22</v>
      </c>
      <c r="E5" s="163">
        <f>A5*D5</f>
        <v>1835.22</v>
      </c>
      <c r="F5" s="152"/>
    </row>
    <row r="6" spans="1:14" s="61" customFormat="1" ht="15" customHeight="1" x14ac:dyDescent="0.25">
      <c r="A6" s="142"/>
      <c r="B6" s="65"/>
      <c r="C6" s="204" t="s">
        <v>113</v>
      </c>
      <c r="D6" s="163">
        <f>D5*20%</f>
        <v>367.04400000000004</v>
      </c>
      <c r="E6" s="163">
        <f>D6</f>
        <v>367.04400000000004</v>
      </c>
      <c r="F6" s="152"/>
      <c r="H6" s="202"/>
    </row>
    <row r="7" spans="1:14" s="61" customFormat="1" ht="15" customHeight="1" x14ac:dyDescent="0.25">
      <c r="A7" s="142"/>
      <c r="B7" s="65"/>
      <c r="C7" s="174"/>
      <c r="D7" s="163"/>
      <c r="E7" s="185"/>
      <c r="F7" s="152"/>
    </row>
    <row r="8" spans="1:14" x14ac:dyDescent="0.25">
      <c r="A8" s="142"/>
      <c r="B8" s="65"/>
      <c r="C8" s="99"/>
      <c r="D8" s="163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2202.2600000000002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440.45200000000006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22.022600000000004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33.033900000000003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66.067800000000005</v>
      </c>
      <c r="F15" s="110"/>
    </row>
    <row r="16" spans="1:14" x14ac:dyDescent="0.25">
      <c r="A16" s="67"/>
      <c r="B16" s="67"/>
      <c r="C16" s="102" t="s">
        <v>117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55.056500000000007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13.213560000000001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176.18080000000003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806.03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183.44825800000001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49.991302000000005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183.44825800000001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14.755142000000001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0.88090400000000013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36.777742000000003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7.7079100000000009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61.222828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14.755142000000001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0.88090400000000013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38.319324000000002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107.25006200000001</v>
      </c>
      <c r="F34" s="110"/>
    </row>
    <row r="35" spans="1:13" x14ac:dyDescent="0.25">
      <c r="A35" s="72"/>
      <c r="B35" s="73"/>
      <c r="C35" s="175" t="s">
        <v>109</v>
      </c>
      <c r="D35" s="76">
        <v>7.0000000000000007E-2</v>
      </c>
      <c r="E35" s="171">
        <f>D35*E5</f>
        <v>128.46540000000002</v>
      </c>
      <c r="F35" s="110"/>
    </row>
    <row r="36" spans="1:13" ht="13.5" customHeight="1" x14ac:dyDescent="0.25">
      <c r="A36" s="142"/>
      <c r="B36" s="75"/>
      <c r="C36" s="174" t="s">
        <v>110</v>
      </c>
      <c r="D36" s="163"/>
      <c r="E36" s="185">
        <v>220</v>
      </c>
      <c r="F36" s="110"/>
    </row>
    <row r="37" spans="1:13" s="61" customFormat="1" x14ac:dyDescent="0.25">
      <c r="A37" s="142">
        <f>A5</f>
        <v>1</v>
      </c>
      <c r="B37" s="65" t="s">
        <v>71</v>
      </c>
      <c r="C37" s="175" t="s">
        <v>67</v>
      </c>
      <c r="D37" s="190">
        <f>22*6</f>
        <v>132</v>
      </c>
      <c r="E37" s="171">
        <f>D37*A37</f>
        <v>132</v>
      </c>
      <c r="F37" s="154"/>
    </row>
    <row r="38" spans="1:13" s="61" customFormat="1" x14ac:dyDescent="0.25">
      <c r="A38" s="142">
        <f>A5</f>
        <v>1</v>
      </c>
      <c r="B38" s="65" t="s">
        <v>71</v>
      </c>
      <c r="C38" s="175" t="s">
        <v>72</v>
      </c>
      <c r="D38" s="190">
        <f>22*33</f>
        <v>726</v>
      </c>
      <c r="E38" s="171">
        <f>D38*A38</f>
        <v>726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SUM(D23:D34)</f>
        <v>0.31760000000000005</v>
      </c>
      <c r="E39" s="172">
        <f>ROUND(SUM(E23:E38),2)</f>
        <v>1905.9</v>
      </c>
      <c r="F39" s="155"/>
    </row>
    <row r="40" spans="1:13" s="79" customFormat="1" ht="13.5" customHeight="1" x14ac:dyDescent="0.25">
      <c r="A40" s="213" t="s">
        <v>6</v>
      </c>
      <c r="B40" s="214"/>
      <c r="C40" s="214"/>
      <c r="D40" s="97"/>
      <c r="E40" s="166">
        <f>ROUND(E39+E20+E9,2)</f>
        <v>4914.1899999999996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107</v>
      </c>
      <c r="D43" s="191">
        <v>99.1</v>
      </c>
      <c r="E43" s="167">
        <f>A43*D43</f>
        <v>99.1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108</v>
      </c>
      <c r="D45" s="191">
        <v>267.64</v>
      </c>
      <c r="E45" s="167">
        <f>A45*D45</f>
        <v>267.64</v>
      </c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199" t="s">
        <v>60</v>
      </c>
      <c r="D46" s="168"/>
      <c r="E46" s="166">
        <f>ROUND(SUM(E43:E45),2)</f>
        <v>366.74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00"/>
      <c r="B47" s="201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15" t="s">
        <v>69</v>
      </c>
      <c r="B48" s="216"/>
      <c r="C48" s="216"/>
      <c r="D48" s="87"/>
      <c r="E48" s="169">
        <f>ROUND(E40+E46,2)</f>
        <v>5280.93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15" t="s">
        <v>39</v>
      </c>
      <c r="B49" s="216"/>
      <c r="C49" s="216"/>
      <c r="D49" s="141">
        <f>'BDI '!C20</f>
        <v>0.28149999999999997</v>
      </c>
      <c r="E49" s="170">
        <f>ROUND(D51*D49,2)</f>
        <v>2069.0100000000002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17" t="s">
        <v>64</v>
      </c>
      <c r="B51" s="218"/>
      <c r="C51" s="219"/>
      <c r="D51" s="220">
        <f>ROUND(E48/(100%-D49),2)</f>
        <v>7349.94</v>
      </c>
      <c r="E51" s="220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17" t="s">
        <v>66</v>
      </c>
      <c r="B52" s="218"/>
      <c r="C52" s="219"/>
      <c r="D52" s="220">
        <f>D51*12</f>
        <v>88199.28</v>
      </c>
      <c r="E52" s="220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21"/>
      <c r="B54" s="222"/>
      <c r="C54" s="223"/>
      <c r="D54" s="224"/>
      <c r="E54" s="225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26" t="s">
        <v>65</v>
      </c>
      <c r="B55" s="227"/>
      <c r="C55" s="230"/>
      <c r="D55" s="230"/>
      <c r="E55" s="231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28"/>
      <c r="B56" s="229"/>
      <c r="C56" s="232"/>
      <c r="D56" s="232"/>
      <c r="E56" s="233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52:C52"/>
    <mergeCell ref="D52:E52"/>
    <mergeCell ref="A54:C54"/>
    <mergeCell ref="D54:E54"/>
    <mergeCell ref="A55:B56"/>
    <mergeCell ref="C55:E56"/>
    <mergeCell ref="A1:E1"/>
    <mergeCell ref="A40:C40"/>
    <mergeCell ref="A48:C48"/>
    <mergeCell ref="A49:C49"/>
    <mergeCell ref="A51:C51"/>
    <mergeCell ref="D51:E51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39"/>
  <sheetViews>
    <sheetView showGridLines="0" zoomScale="115" zoomScaleNormal="115" zoomScaleSheetLayoutView="100" workbookViewId="0">
      <selection activeCell="D8" sqref="D8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34"/>
      <c r="B1" s="234"/>
      <c r="C1" s="234"/>
      <c r="D1" s="234"/>
      <c r="E1" s="234"/>
      <c r="F1" s="110"/>
    </row>
    <row r="2" spans="1:13" ht="21.75" customHeight="1" x14ac:dyDescent="0.25">
      <c r="A2" s="210" t="s">
        <v>115</v>
      </c>
      <c r="B2" s="211"/>
      <c r="C2" s="211"/>
      <c r="D2" s="211"/>
      <c r="E2" s="212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104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25.5" x14ac:dyDescent="0.25">
      <c r="A7" s="162">
        <v>1</v>
      </c>
      <c r="B7" s="78" t="s">
        <v>71</v>
      </c>
      <c r="C7" s="107" t="s">
        <v>114</v>
      </c>
      <c r="D7" s="191">
        <v>14000</v>
      </c>
      <c r="E7" s="167">
        <f t="shared" ref="E7" si="0">A7*D7</f>
        <v>14000</v>
      </c>
      <c r="F7" s="153"/>
      <c r="G7" s="80"/>
      <c r="H7" s="80"/>
      <c r="I7" s="80"/>
      <c r="J7" s="80"/>
      <c r="K7" s="80"/>
      <c r="L7" s="80"/>
      <c r="M7" s="80"/>
    </row>
    <row r="8" spans="1:13" s="79" customFormat="1" x14ac:dyDescent="0.25">
      <c r="A8" s="162"/>
      <c r="B8" s="78"/>
      <c r="C8" s="209"/>
      <c r="D8" s="191"/>
      <c r="E8" s="167"/>
      <c r="F8" s="153"/>
      <c r="G8" s="80"/>
      <c r="H8" s="80"/>
      <c r="I8" s="80"/>
      <c r="J8" s="80"/>
      <c r="K8" s="80"/>
      <c r="L8" s="80"/>
      <c r="M8" s="80"/>
    </row>
    <row r="9" spans="1:13" s="181" customFormat="1" ht="12.75" customHeight="1" x14ac:dyDescent="0.25">
      <c r="A9" s="176"/>
      <c r="B9" s="65"/>
      <c r="C9" s="106"/>
      <c r="D9" s="167"/>
      <c r="E9" s="167"/>
      <c r="F9" s="179"/>
      <c r="G9" s="180"/>
      <c r="H9" s="180"/>
      <c r="I9" s="180"/>
      <c r="J9" s="180"/>
      <c r="K9" s="180"/>
      <c r="L9" s="180"/>
      <c r="M9" s="180"/>
    </row>
    <row r="10" spans="1:13" s="79" customFormat="1" ht="12.75" customHeight="1" x14ac:dyDescent="0.25">
      <c r="A10" s="56"/>
      <c r="B10" s="57"/>
      <c r="C10" s="188" t="s">
        <v>60</v>
      </c>
      <c r="D10" s="168"/>
      <c r="E10" s="166">
        <f>ROUND(SUM(E7:E9),2)</f>
        <v>14000</v>
      </c>
      <c r="F10" s="155"/>
      <c r="G10" s="80"/>
      <c r="H10" s="80"/>
      <c r="I10" s="80"/>
      <c r="J10" s="80"/>
      <c r="K10" s="80"/>
      <c r="L10" s="80"/>
      <c r="M10" s="80"/>
    </row>
    <row r="11" spans="1:13" s="79" customFormat="1" x14ac:dyDescent="0.25">
      <c r="A11" s="186"/>
      <c r="B11" s="187"/>
      <c r="C11" s="83"/>
      <c r="D11" s="84"/>
      <c r="E11" s="85"/>
      <c r="F11" s="155"/>
      <c r="G11" s="80"/>
      <c r="H11" s="80"/>
      <c r="I11" s="80"/>
      <c r="J11" s="80"/>
      <c r="K11" s="80"/>
      <c r="L11" s="80"/>
      <c r="M11" s="80"/>
    </row>
    <row r="12" spans="1:13" x14ac:dyDescent="0.25">
      <c r="A12" s="215" t="s">
        <v>60</v>
      </c>
      <c r="B12" s="216"/>
      <c r="C12" s="216"/>
      <c r="D12" s="87"/>
      <c r="E12" s="169">
        <f>E10</f>
        <v>14000</v>
      </c>
      <c r="F12" s="157"/>
      <c r="G12" s="86"/>
      <c r="H12" s="86"/>
      <c r="I12" s="86"/>
      <c r="J12" s="86"/>
      <c r="K12" s="86"/>
      <c r="L12" s="86"/>
      <c r="M12" s="86"/>
    </row>
    <row r="13" spans="1:13" ht="15" customHeight="1" x14ac:dyDescent="0.25">
      <c r="A13" s="215" t="s">
        <v>39</v>
      </c>
      <c r="B13" s="216"/>
      <c r="C13" s="216"/>
      <c r="D13" s="141">
        <f>'BDI '!C20</f>
        <v>0.28149999999999997</v>
      </c>
      <c r="E13" s="170">
        <f>ROUND(D15*D13,2)</f>
        <v>5485.04</v>
      </c>
      <c r="F13" s="157"/>
      <c r="G13" s="86"/>
      <c r="H13" s="88"/>
      <c r="I13" s="86"/>
      <c r="J13" s="86"/>
      <c r="K13" s="86"/>
      <c r="L13" s="86"/>
      <c r="M13" s="86"/>
    </row>
    <row r="14" spans="1:13" ht="15" customHeight="1" x14ac:dyDescent="0.25">
      <c r="A14" s="144"/>
      <c r="B14" s="145"/>
      <c r="C14" s="145"/>
      <c r="D14" s="145"/>
      <c r="E14" s="145"/>
      <c r="F14" s="158"/>
      <c r="G14" s="86"/>
      <c r="H14" s="86"/>
      <c r="I14" s="86"/>
      <c r="J14" s="86"/>
      <c r="K14" s="86"/>
      <c r="L14" s="86"/>
      <c r="M14" s="86"/>
    </row>
    <row r="15" spans="1:13" x14ac:dyDescent="0.25">
      <c r="A15" s="217" t="s">
        <v>64</v>
      </c>
      <c r="B15" s="218"/>
      <c r="C15" s="219"/>
      <c r="D15" s="220">
        <f>ROUND(E12/(100%-+D13),2)</f>
        <v>19485.04</v>
      </c>
      <c r="E15" s="220"/>
      <c r="F15" s="158"/>
      <c r="G15" s="86"/>
      <c r="H15" s="86"/>
      <c r="I15" s="86"/>
      <c r="J15" s="86"/>
      <c r="K15" s="86"/>
      <c r="L15" s="86"/>
      <c r="M15" s="86"/>
    </row>
    <row r="16" spans="1:13" x14ac:dyDescent="0.25">
      <c r="A16" s="217" t="s">
        <v>66</v>
      </c>
      <c r="B16" s="218"/>
      <c r="C16" s="219"/>
      <c r="D16" s="220">
        <f>D15*12</f>
        <v>233820.48</v>
      </c>
      <c r="E16" s="220"/>
      <c r="F16" s="158"/>
      <c r="G16" s="86"/>
      <c r="H16" s="86"/>
      <c r="I16" s="86"/>
      <c r="J16" s="86"/>
      <c r="K16" s="86"/>
      <c r="L16" s="86"/>
      <c r="M16" s="86"/>
    </row>
    <row r="17" spans="1:14" x14ac:dyDescent="0.25">
      <c r="A17" s="109"/>
      <c r="B17" s="110"/>
      <c r="C17" s="110"/>
      <c r="D17" s="110"/>
      <c r="E17" s="111"/>
      <c r="F17" s="158"/>
      <c r="G17" s="86"/>
      <c r="H17" s="89"/>
      <c r="I17" s="86"/>
      <c r="J17" s="86"/>
      <c r="K17" s="86"/>
      <c r="L17" s="86"/>
      <c r="M17" s="86"/>
    </row>
    <row r="18" spans="1:14" x14ac:dyDescent="0.25">
      <c r="A18" s="221"/>
      <c r="B18" s="222"/>
      <c r="C18" s="223"/>
      <c r="D18" s="224"/>
      <c r="E18" s="225"/>
      <c r="G18" s="90"/>
      <c r="H18" s="91"/>
      <c r="I18" s="91"/>
      <c r="J18" s="86"/>
      <c r="K18" s="86"/>
      <c r="L18" s="86"/>
      <c r="M18" s="86"/>
      <c r="N18" s="86"/>
    </row>
    <row r="19" spans="1:14" ht="12.75" customHeight="1" x14ac:dyDescent="0.25">
      <c r="A19" s="226"/>
      <c r="B19" s="227"/>
      <c r="C19" s="230"/>
      <c r="D19" s="230"/>
      <c r="E19" s="231"/>
      <c r="F19" s="110"/>
      <c r="G19" s="86"/>
      <c r="H19" s="86"/>
      <c r="I19" s="86"/>
      <c r="J19" s="86"/>
      <c r="K19" s="86"/>
      <c r="L19" s="86"/>
      <c r="M19" s="86"/>
    </row>
    <row r="20" spans="1:14" ht="15" customHeight="1" x14ac:dyDescent="0.25">
      <c r="A20" s="228"/>
      <c r="B20" s="229"/>
      <c r="C20" s="232"/>
      <c r="D20" s="232"/>
      <c r="E20" s="233"/>
      <c r="F20" s="110"/>
    </row>
    <row r="21" spans="1:14" ht="15" customHeight="1" x14ac:dyDescent="0.25">
      <c r="B21" s="86"/>
      <c r="D21" s="178"/>
      <c r="E21" s="178"/>
      <c r="F21" s="110"/>
      <c r="H21" s="52" t="s">
        <v>96</v>
      </c>
    </row>
    <row r="22" spans="1:14" ht="12.75" customHeight="1" x14ac:dyDescent="0.25">
      <c r="E22" s="52"/>
      <c r="F22" s="52"/>
    </row>
    <row r="23" spans="1:14" x14ac:dyDescent="0.25">
      <c r="E23" s="52"/>
      <c r="F23" s="52"/>
    </row>
    <row r="24" spans="1:14" ht="12.75" customHeight="1" x14ac:dyDescent="0.25">
      <c r="E24" s="52"/>
      <c r="F24" s="52"/>
    </row>
    <row r="25" spans="1:14" x14ac:dyDescent="0.25">
      <c r="E25" s="52"/>
      <c r="F25" s="52"/>
    </row>
    <row r="26" spans="1:14" x14ac:dyDescent="0.25">
      <c r="E26" s="52"/>
      <c r="F26" s="52"/>
    </row>
    <row r="27" spans="1:14" x14ac:dyDescent="0.25">
      <c r="E27" s="52"/>
      <c r="F27" s="52"/>
    </row>
    <row r="28" spans="1:14" x14ac:dyDescent="0.25">
      <c r="E28" s="52"/>
      <c r="F28" s="52"/>
    </row>
    <row r="29" spans="1:14" x14ac:dyDescent="0.25">
      <c r="E29" s="52"/>
      <c r="F29" s="52"/>
    </row>
    <row r="30" spans="1:14" ht="15" customHeight="1" x14ac:dyDescent="0.25">
      <c r="E30" s="52"/>
      <c r="F30" s="52"/>
    </row>
    <row r="31" spans="1:14" x14ac:dyDescent="0.25">
      <c r="E31" s="52"/>
      <c r="F31" s="52"/>
    </row>
    <row r="32" spans="1:14" x14ac:dyDescent="0.25">
      <c r="E32" s="52"/>
      <c r="F32" s="52"/>
    </row>
    <row r="33" spans="5:6" x14ac:dyDescent="0.25">
      <c r="E33" s="52"/>
      <c r="F33" s="52"/>
    </row>
    <row r="34" spans="5:6" x14ac:dyDescent="0.25">
      <c r="E34" s="52"/>
      <c r="F34" s="52"/>
    </row>
    <row r="35" spans="5:6" x14ac:dyDescent="0.25">
      <c r="E35" s="52"/>
      <c r="F35" s="52"/>
    </row>
    <row r="36" spans="5:6" x14ac:dyDescent="0.25">
      <c r="E36" s="52"/>
      <c r="F36" s="52"/>
    </row>
    <row r="37" spans="5:6" x14ac:dyDescent="0.25">
      <c r="E37" s="52"/>
      <c r="F37" s="52"/>
    </row>
    <row r="38" spans="5:6" x14ac:dyDescent="0.25">
      <c r="E38" s="52"/>
      <c r="F38" s="52"/>
    </row>
    <row r="39" spans="5:6" x14ac:dyDescent="0.25">
      <c r="E39" s="52"/>
      <c r="F39" s="52"/>
    </row>
    <row r="40" spans="5:6" x14ac:dyDescent="0.25">
      <c r="E40" s="52"/>
      <c r="F40" s="52"/>
    </row>
    <row r="41" spans="5:6" ht="12.75" customHeight="1" x14ac:dyDescent="0.25">
      <c r="E41" s="52"/>
      <c r="F41" s="52"/>
    </row>
    <row r="42" spans="5:6" x14ac:dyDescent="0.25">
      <c r="E42" s="52"/>
      <c r="F42" s="52"/>
    </row>
    <row r="43" spans="5:6" x14ac:dyDescent="0.25">
      <c r="E43" s="52"/>
      <c r="F43" s="52"/>
    </row>
    <row r="44" spans="5:6" x14ac:dyDescent="0.25">
      <c r="E44" s="52"/>
      <c r="F44" s="52"/>
    </row>
    <row r="45" spans="5:6" x14ac:dyDescent="0.25">
      <c r="E45" s="52"/>
      <c r="F45" s="52"/>
    </row>
    <row r="46" spans="5:6" x14ac:dyDescent="0.25">
      <c r="E46" s="52"/>
      <c r="F46" s="52"/>
    </row>
    <row r="47" spans="5:6" x14ac:dyDescent="0.25">
      <c r="E47" s="52"/>
      <c r="F47" s="52"/>
    </row>
    <row r="48" spans="5:6" x14ac:dyDescent="0.25">
      <c r="E48" s="52"/>
      <c r="F48" s="52"/>
    </row>
    <row r="49" spans="1:6" x14ac:dyDescent="0.25">
      <c r="E49" s="52"/>
      <c r="F49" s="52"/>
    </row>
    <row r="50" spans="1:6" x14ac:dyDescent="0.25">
      <c r="E50" s="52"/>
      <c r="F50" s="52"/>
    </row>
    <row r="51" spans="1:6" ht="12.75" customHeight="1" x14ac:dyDescent="0.25">
      <c r="E51" s="52"/>
      <c r="F51" s="52"/>
    </row>
    <row r="52" spans="1:6" x14ac:dyDescent="0.25">
      <c r="E52" s="52"/>
      <c r="F52" s="52"/>
    </row>
    <row r="53" spans="1:6" x14ac:dyDescent="0.25">
      <c r="E53" s="52"/>
      <c r="F53" s="52"/>
    </row>
    <row r="54" spans="1:6" x14ac:dyDescent="0.25">
      <c r="E54" s="52"/>
      <c r="F54" s="52"/>
    </row>
    <row r="55" spans="1:6" x14ac:dyDescent="0.25">
      <c r="E55" s="52"/>
      <c r="F55" s="52"/>
    </row>
    <row r="56" spans="1:6" x14ac:dyDescent="0.25">
      <c r="E56" s="52"/>
      <c r="F56" s="52"/>
    </row>
    <row r="57" spans="1:6" x14ac:dyDescent="0.25">
      <c r="E57" s="52"/>
      <c r="F57" s="52"/>
    </row>
    <row r="58" spans="1:6" x14ac:dyDescent="0.25">
      <c r="E58" s="52"/>
      <c r="F58" s="52"/>
    </row>
    <row r="59" spans="1:6" x14ac:dyDescent="0.25">
      <c r="E59" s="52"/>
      <c r="F59" s="52"/>
    </row>
    <row r="60" spans="1:6" x14ac:dyDescent="0.25">
      <c r="E60" s="52"/>
      <c r="F60" s="52"/>
    </row>
    <row r="61" spans="1:6" x14ac:dyDescent="0.25">
      <c r="E61" s="52"/>
      <c r="F61" s="52"/>
    </row>
    <row r="62" spans="1:6" x14ac:dyDescent="0.25">
      <c r="E62" s="52"/>
      <c r="F62" s="52"/>
    </row>
    <row r="63" spans="1:6" x14ac:dyDescent="0.25"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x14ac:dyDescent="0.25">
      <c r="A77" s="111"/>
      <c r="E77" s="52"/>
      <c r="F77" s="52"/>
    </row>
    <row r="78" spans="1:6" ht="12.75" customHeight="1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x14ac:dyDescent="0.25">
      <c r="A104" s="111"/>
      <c r="E104" s="52"/>
      <c r="F104" s="52"/>
    </row>
    <row r="105" spans="1:6" ht="12.75" customHeight="1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  <row r="139" spans="1:6" x14ac:dyDescent="0.25">
      <c r="A139" s="111"/>
      <c r="E139" s="52"/>
      <c r="F139" s="52"/>
    </row>
  </sheetData>
  <mergeCells count="12">
    <mergeCell ref="A13:C13"/>
    <mergeCell ref="A1:E1"/>
    <mergeCell ref="A2:E2"/>
    <mergeCell ref="A12:C12"/>
    <mergeCell ref="A19:B20"/>
    <mergeCell ref="C19:E20"/>
    <mergeCell ref="A15:C15"/>
    <mergeCell ref="D15:E15"/>
    <mergeCell ref="A16:C16"/>
    <mergeCell ref="D16:E16"/>
    <mergeCell ref="A18:C18"/>
    <mergeCell ref="D18:E18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5"/>
  <sheetViews>
    <sheetView tabSelected="1" zoomScale="115" zoomScaleNormal="115" zoomScaleSheetLayoutView="115" zoomScalePageLayoutView="70" workbookViewId="0">
      <selection sqref="A1:I6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10" t="s">
        <v>116</v>
      </c>
      <c r="B1" s="211"/>
      <c r="C1" s="211"/>
      <c r="D1" s="211"/>
      <c r="E1" s="211"/>
      <c r="F1" s="211"/>
      <c r="G1" s="211"/>
      <c r="H1" s="211"/>
      <c r="I1" s="212"/>
    </row>
    <row r="2" spans="1:10" x14ac:dyDescent="0.25">
      <c r="A2" s="197" t="s">
        <v>74</v>
      </c>
      <c r="B2" s="197" t="s">
        <v>101</v>
      </c>
      <c r="C2" s="235" t="s">
        <v>99</v>
      </c>
      <c r="D2" s="236"/>
      <c r="E2" s="236"/>
      <c r="F2" s="237"/>
      <c r="G2" s="197" t="s">
        <v>103</v>
      </c>
      <c r="H2" s="197" t="s">
        <v>102</v>
      </c>
      <c r="I2" s="197" t="s">
        <v>100</v>
      </c>
    </row>
    <row r="3" spans="1:10" x14ac:dyDescent="0.25">
      <c r="A3" s="208">
        <v>2</v>
      </c>
      <c r="B3" s="62">
        <v>2</v>
      </c>
      <c r="C3" s="239" t="str">
        <f>JARDINEIRO!C5</f>
        <v>Jardineiro - mensalista 44 horas semanais</v>
      </c>
      <c r="D3" s="239"/>
      <c r="E3" s="239"/>
      <c r="F3" s="239"/>
      <c r="G3" s="196">
        <f>JARDINEIRO!D51</f>
        <v>8034.21</v>
      </c>
      <c r="H3" s="192">
        <f t="shared" ref="H3" si="0">G3*B3</f>
        <v>16068.42</v>
      </c>
      <c r="I3" s="194">
        <f t="shared" ref="I3" si="1">H3*12</f>
        <v>192821.04</v>
      </c>
    </row>
    <row r="4" spans="1:10" x14ac:dyDescent="0.25">
      <c r="A4" s="198">
        <v>3</v>
      </c>
      <c r="B4" s="62">
        <v>2</v>
      </c>
      <c r="C4" s="239" t="str">
        <f>AUXILIAR!C5</f>
        <v>Auxiliar de Serviços Gerais mensalista 44 horas semanais</v>
      </c>
      <c r="D4" s="239"/>
      <c r="E4" s="239"/>
      <c r="F4" s="239"/>
      <c r="G4" s="196">
        <f>AUXILIAR!D51</f>
        <v>7349.94</v>
      </c>
      <c r="H4" s="192">
        <f t="shared" ref="H4:H5" si="2">G4*B4</f>
        <v>14699.88</v>
      </c>
      <c r="I4" s="194">
        <f t="shared" ref="I4" si="3">H4*12</f>
        <v>176398.56</v>
      </c>
    </row>
    <row r="5" spans="1:10" x14ac:dyDescent="0.25">
      <c r="A5" s="62">
        <v>4</v>
      </c>
      <c r="B5" s="62">
        <v>1</v>
      </c>
      <c r="C5" s="239" t="s">
        <v>105</v>
      </c>
      <c r="D5" s="239"/>
      <c r="E5" s="239"/>
      <c r="F5" s="239"/>
      <c r="G5" s="196">
        <f>EQUIPAMENTOS!D15</f>
        <v>19485.04</v>
      </c>
      <c r="H5" s="192">
        <f t="shared" si="2"/>
        <v>19485.04</v>
      </c>
      <c r="I5" s="194">
        <f t="shared" ref="I5" si="4">H5*12</f>
        <v>233820.48</v>
      </c>
    </row>
    <row r="6" spans="1:10" x14ac:dyDescent="0.25">
      <c r="A6" s="62"/>
      <c r="B6" s="62"/>
      <c r="C6" s="238"/>
      <c r="D6" s="238"/>
      <c r="E6" s="238"/>
      <c r="F6" s="238"/>
      <c r="G6" s="195"/>
      <c r="H6" s="193">
        <f>SUM(H3:H5)</f>
        <v>50253.34</v>
      </c>
      <c r="I6" s="194">
        <f>SUM(I3:I5)</f>
        <v>603040.07999999996</v>
      </c>
    </row>
    <row r="7" spans="1:10" ht="17.25" customHeight="1" x14ac:dyDescent="0.25">
      <c r="I7" s="52"/>
      <c r="J7" s="52"/>
    </row>
    <row r="8" spans="1:10" s="61" customFormat="1" ht="15" customHeight="1" x14ac:dyDescent="0.25"/>
    <row r="9" spans="1:10" s="61" customFormat="1" ht="15" customHeight="1" x14ac:dyDescent="0.25"/>
    <row r="10" spans="1:10" s="61" customFormat="1" ht="15" customHeight="1" x14ac:dyDescent="0.25"/>
    <row r="11" spans="1:10" s="61" customFormat="1" ht="15" customHeight="1" x14ac:dyDescent="0.25"/>
    <row r="12" spans="1:10" x14ac:dyDescent="0.25">
      <c r="I12" s="52"/>
      <c r="J12" s="52"/>
    </row>
    <row r="13" spans="1:10" x14ac:dyDescent="0.25">
      <c r="I13" s="52"/>
      <c r="J13" s="52"/>
    </row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ht="15.75" customHeight="1" x14ac:dyDescent="0.25">
      <c r="I17" s="52"/>
      <c r="J17" s="52"/>
    </row>
    <row r="18" spans="9:10" ht="12.75" customHeight="1" x14ac:dyDescent="0.25">
      <c r="I18" s="52"/>
      <c r="J18" s="52"/>
    </row>
    <row r="19" spans="9:10" ht="12.75" customHeight="1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ht="12.75" customHeight="1" x14ac:dyDescent="0.25">
      <c r="I23" s="52"/>
      <c r="J23" s="52"/>
    </row>
    <row r="24" spans="9:10" x14ac:dyDescent="0.25">
      <c r="I24" s="52"/>
      <c r="J24" s="52"/>
    </row>
    <row r="25" spans="9:10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ht="12.75" customHeight="1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s="61" customFormat="1" x14ac:dyDescent="0.25"/>
    <row r="42" spans="9:10" s="61" customFormat="1" x14ac:dyDescent="0.25"/>
    <row r="43" spans="9:10" s="79" customFormat="1" ht="15" customHeight="1" x14ac:dyDescent="0.25"/>
    <row r="44" spans="9:10" s="79" customFormat="1" ht="13.5" customHeight="1" x14ac:dyDescent="0.25"/>
    <row r="45" spans="9:10" s="79" customFormat="1" x14ac:dyDescent="0.25"/>
    <row r="46" spans="9:10" s="79" customFormat="1" x14ac:dyDescent="0.25"/>
    <row r="47" spans="9:10" s="181" customFormat="1" ht="12.75" customHeight="1" x14ac:dyDescent="0.25"/>
    <row r="48" spans="9:10" s="181" customFormat="1" ht="12.75" customHeight="1" x14ac:dyDescent="0.25"/>
    <row r="49" spans="9:10" s="181" customFormat="1" ht="12.75" customHeight="1" x14ac:dyDescent="0.25"/>
    <row r="50" spans="9:10" s="181" customFormat="1" ht="12.75" customHeight="1" x14ac:dyDescent="0.25"/>
    <row r="51" spans="9:10" s="79" customFormat="1" ht="12.75" customHeight="1" x14ac:dyDescent="0.25"/>
    <row r="52" spans="9:10" s="79" customFormat="1" x14ac:dyDescent="0.25"/>
    <row r="53" spans="9:10" x14ac:dyDescent="0.25">
      <c r="I53" s="52"/>
      <c r="J53" s="52"/>
    </row>
    <row r="54" spans="9:10" ht="15" customHeight="1" x14ac:dyDescent="0.25">
      <c r="I54" s="52"/>
      <c r="J54" s="52"/>
    </row>
    <row r="55" spans="9:10" ht="15" customHeight="1" x14ac:dyDescent="0.25">
      <c r="I55" s="52"/>
      <c r="J55" s="52"/>
    </row>
    <row r="56" spans="9:10" x14ac:dyDescent="0.25">
      <c r="I56" s="52"/>
      <c r="J56" s="52"/>
    </row>
    <row r="57" spans="9:10" x14ac:dyDescent="0.25">
      <c r="I57" s="52"/>
      <c r="J57" s="52"/>
    </row>
    <row r="58" spans="9:10" ht="12.75" customHeight="1" x14ac:dyDescent="0.25">
      <c r="I58" s="52"/>
      <c r="J58" s="52"/>
    </row>
    <row r="59" spans="9:10" ht="15" customHeight="1" x14ac:dyDescent="0.25">
      <c r="I59" s="52"/>
      <c r="J59" s="52"/>
    </row>
    <row r="60" spans="9:10" ht="15" customHeight="1" x14ac:dyDescent="0.25">
      <c r="I60" s="52"/>
      <c r="J60" s="52"/>
    </row>
    <row r="61" spans="9:10" x14ac:dyDescent="0.25">
      <c r="I61" s="52"/>
      <c r="J61" s="52"/>
    </row>
    <row r="62" spans="9:10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ht="15" customHeight="1" x14ac:dyDescent="0.25">
      <c r="I69" s="52"/>
      <c r="J69" s="52"/>
    </row>
    <row r="70" spans="9:10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</sheetData>
  <mergeCells count="6">
    <mergeCell ref="C2:F2"/>
    <mergeCell ref="A1:I1"/>
    <mergeCell ref="C6:F6"/>
    <mergeCell ref="C5:F5"/>
    <mergeCell ref="C4:F4"/>
    <mergeCell ref="C3:F3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49" t="s">
        <v>73</v>
      </c>
      <c r="B2" s="249"/>
      <c r="C2" s="249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50" t="s">
        <v>94</v>
      </c>
      <c r="B20" s="251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52"/>
      <c r="B22" s="253"/>
      <c r="C22" s="254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55" t="s">
        <v>95</v>
      </c>
      <c r="B23" s="256"/>
      <c r="C23" s="257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40"/>
      <c r="B24" s="241"/>
      <c r="C24" s="242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40"/>
      <c r="B25" s="241"/>
      <c r="C25" s="242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40"/>
      <c r="B26" s="241"/>
      <c r="C26" s="242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40"/>
      <c r="B27" s="241"/>
      <c r="C27" s="242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43"/>
      <c r="B28" s="244"/>
      <c r="C28" s="245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46"/>
      <c r="B29" s="247"/>
      <c r="C29" s="248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61" t="s">
        <v>49</v>
      </c>
      <c r="B1" s="261"/>
      <c r="C1" s="261"/>
      <c r="D1" s="261"/>
      <c r="E1" s="261"/>
      <c r="F1" s="261"/>
      <c r="G1" s="261"/>
      <c r="H1" s="261"/>
      <c r="I1" s="261"/>
      <c r="J1" s="261"/>
      <c r="K1" s="29"/>
    </row>
    <row r="2" spans="1:13" x14ac:dyDescent="0.25">
      <c r="A2" s="262" t="s">
        <v>46</v>
      </c>
      <c r="B2" s="262"/>
      <c r="C2" s="262"/>
      <c r="D2" s="262"/>
      <c r="E2" s="262"/>
      <c r="F2" s="262"/>
      <c r="G2" s="262"/>
      <c r="H2" s="262"/>
      <c r="I2" s="262"/>
      <c r="J2" s="262"/>
      <c r="K2" s="30"/>
    </row>
    <row r="3" spans="1:13" ht="45" x14ac:dyDescent="0.25">
      <c r="A3" s="1" t="s">
        <v>0</v>
      </c>
      <c r="B3" s="263" t="s">
        <v>1</v>
      </c>
      <c r="C3" s="264"/>
      <c r="D3" s="264"/>
      <c r="E3" s="265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66" t="s">
        <v>16</v>
      </c>
      <c r="C4" s="266"/>
      <c r="D4" s="266"/>
      <c r="E4" s="266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67" t="s">
        <v>47</v>
      </c>
      <c r="C5" s="268"/>
      <c r="D5" s="268"/>
      <c r="E5" s="269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67" t="s">
        <v>50</v>
      </c>
      <c r="C6" s="268"/>
      <c r="D6" s="268"/>
      <c r="E6" s="269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58" t="s">
        <v>51</v>
      </c>
      <c r="C7" s="259"/>
      <c r="D7" s="259"/>
      <c r="E7" s="260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58" t="s">
        <v>52</v>
      </c>
      <c r="C8" s="259"/>
      <c r="D8" s="259"/>
      <c r="E8" s="260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58" t="s">
        <v>53</v>
      </c>
      <c r="C9" s="259"/>
      <c r="D9" s="259"/>
      <c r="E9" s="260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58" t="s">
        <v>48</v>
      </c>
      <c r="C10" s="259"/>
      <c r="D10" s="259"/>
      <c r="E10" s="260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58" t="s">
        <v>54</v>
      </c>
      <c r="C11" s="259"/>
      <c r="D11" s="259"/>
      <c r="E11" s="260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0"/>
      <c r="C12" s="271"/>
      <c r="D12" s="271"/>
      <c r="E12" s="272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0"/>
      <c r="C13" s="271"/>
      <c r="D13" s="271"/>
      <c r="E13" s="272"/>
      <c r="F13" s="5"/>
      <c r="G13" s="16"/>
      <c r="H13" s="16"/>
      <c r="I13" s="16"/>
      <c r="J13" s="16"/>
      <c r="K13" s="39"/>
    </row>
    <row r="14" spans="1:13" x14ac:dyDescent="0.25">
      <c r="A14" s="5"/>
      <c r="B14" s="273"/>
      <c r="C14" s="273"/>
      <c r="D14" s="273"/>
      <c r="E14" s="273"/>
      <c r="F14" s="1"/>
      <c r="G14" s="14"/>
      <c r="H14" s="14"/>
      <c r="I14" s="15"/>
      <c r="J14" s="16"/>
      <c r="K14" s="31"/>
    </row>
    <row r="15" spans="1:13" x14ac:dyDescent="0.25">
      <c r="A15" s="1"/>
      <c r="B15" s="274" t="s">
        <v>2</v>
      </c>
      <c r="C15" s="274"/>
      <c r="D15" s="274"/>
      <c r="E15" s="274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75" t="s">
        <v>17</v>
      </c>
      <c r="C16" s="275"/>
      <c r="D16" s="275"/>
      <c r="E16" s="275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76" t="s">
        <v>18</v>
      </c>
      <c r="C17" s="276"/>
      <c r="D17" s="276"/>
      <c r="E17" s="276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76" t="s">
        <v>19</v>
      </c>
      <c r="C18" s="276"/>
      <c r="D18" s="276"/>
      <c r="E18" s="276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76" t="s">
        <v>20</v>
      </c>
      <c r="C19" s="276"/>
      <c r="D19" s="276"/>
      <c r="E19" s="276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76" t="s">
        <v>21</v>
      </c>
      <c r="C20" s="276"/>
      <c r="D20" s="276"/>
      <c r="E20" s="276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76" t="s">
        <v>22</v>
      </c>
      <c r="C21" s="276"/>
      <c r="D21" s="276"/>
      <c r="E21" s="276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76" t="s">
        <v>23</v>
      </c>
      <c r="C22" s="276"/>
      <c r="D22" s="276"/>
      <c r="E22" s="276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77" t="s">
        <v>14</v>
      </c>
      <c r="C23" s="278"/>
      <c r="D23" s="278"/>
      <c r="E23" s="279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0" t="s">
        <v>3</v>
      </c>
      <c r="C24" s="281"/>
      <c r="D24" s="281"/>
      <c r="E24" s="282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83" t="s">
        <v>4</v>
      </c>
      <c r="C25" s="284"/>
      <c r="D25" s="284"/>
      <c r="E25" s="285"/>
      <c r="F25" s="1"/>
      <c r="G25" s="19"/>
      <c r="H25" s="19"/>
      <c r="I25" s="14"/>
      <c r="J25" s="16"/>
      <c r="K25" s="39"/>
    </row>
    <row r="26" spans="1:14" x14ac:dyDescent="0.25">
      <c r="A26" s="1"/>
      <c r="B26" s="277" t="s">
        <v>25</v>
      </c>
      <c r="C26" s="278"/>
      <c r="D26" s="278"/>
      <c r="E26" s="279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77" t="s">
        <v>24</v>
      </c>
      <c r="C27" s="278"/>
      <c r="D27" s="278"/>
      <c r="E27" s="279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77" t="s">
        <v>26</v>
      </c>
      <c r="C28" s="278"/>
      <c r="D28" s="278"/>
      <c r="E28" s="279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77" t="s">
        <v>27</v>
      </c>
      <c r="C29" s="278"/>
      <c r="D29" s="278"/>
      <c r="E29" s="279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77" t="s">
        <v>28</v>
      </c>
      <c r="C30" s="278"/>
      <c r="D30" s="278"/>
      <c r="E30" s="279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77" t="s">
        <v>29</v>
      </c>
      <c r="C31" s="278"/>
      <c r="D31" s="278"/>
      <c r="E31" s="279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77" t="s">
        <v>30</v>
      </c>
      <c r="C32" s="278"/>
      <c r="D32" s="278"/>
      <c r="E32" s="279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77" t="s">
        <v>31</v>
      </c>
      <c r="C33" s="278"/>
      <c r="D33" s="278"/>
      <c r="E33" s="279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77" t="s">
        <v>32</v>
      </c>
      <c r="C34" s="278"/>
      <c r="D34" s="278"/>
      <c r="E34" s="279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77" t="s">
        <v>33</v>
      </c>
      <c r="C35" s="278"/>
      <c r="D35" s="278"/>
      <c r="E35" s="279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77" t="s">
        <v>34</v>
      </c>
      <c r="C36" s="278"/>
      <c r="D36" s="278"/>
      <c r="E36" s="279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77" t="s">
        <v>35</v>
      </c>
      <c r="C37" s="278"/>
      <c r="D37" s="278"/>
      <c r="E37" s="279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0"/>
      <c r="C38" s="271"/>
      <c r="D38" s="271"/>
      <c r="E38" s="272"/>
      <c r="F38" s="10"/>
      <c r="G38" s="19"/>
      <c r="H38" s="19"/>
      <c r="I38" s="15"/>
      <c r="J38" s="16"/>
      <c r="K38" s="39"/>
    </row>
    <row r="39" spans="1:13" x14ac:dyDescent="0.25">
      <c r="A39" s="11"/>
      <c r="B39" s="270"/>
      <c r="C39" s="271"/>
      <c r="D39" s="271"/>
      <c r="E39" s="272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58" t="s">
        <v>36</v>
      </c>
      <c r="C40" s="259"/>
      <c r="D40" s="259"/>
      <c r="E40" s="260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58" t="s">
        <v>37</v>
      </c>
      <c r="C41" s="259"/>
      <c r="D41" s="259"/>
      <c r="E41" s="260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58"/>
      <c r="C42" s="259"/>
      <c r="D42" s="259"/>
      <c r="E42" s="260"/>
      <c r="F42" s="6"/>
      <c r="G42" s="19"/>
      <c r="H42" s="19"/>
      <c r="I42" s="14"/>
      <c r="J42" s="16"/>
      <c r="K42" s="31"/>
    </row>
    <row r="43" spans="1:13" x14ac:dyDescent="0.25">
      <c r="A43" s="47"/>
      <c r="B43" s="280" t="s">
        <v>5</v>
      </c>
      <c r="C43" s="281"/>
      <c r="D43" s="281"/>
      <c r="E43" s="282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6" t="s">
        <v>6</v>
      </c>
      <c r="C44" s="287"/>
      <c r="D44" s="287"/>
      <c r="E44" s="288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90" t="s">
        <v>7</v>
      </c>
      <c r="C46" s="291"/>
      <c r="D46" s="291"/>
      <c r="E46" s="292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93" t="s">
        <v>55</v>
      </c>
      <c r="C47" s="294"/>
      <c r="D47" s="294"/>
      <c r="E47" s="295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93" t="s">
        <v>56</v>
      </c>
      <c r="C48" s="294"/>
      <c r="D48" s="294"/>
      <c r="E48" s="295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93" t="s">
        <v>58</v>
      </c>
      <c r="C49" s="294"/>
      <c r="D49" s="294"/>
      <c r="E49" s="295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93" t="s">
        <v>59</v>
      </c>
      <c r="C50" s="294"/>
      <c r="D50" s="294"/>
      <c r="E50" s="295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93" t="s">
        <v>57</v>
      </c>
      <c r="C51" s="294"/>
      <c r="D51" s="294"/>
      <c r="E51" s="295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96" t="s">
        <v>40</v>
      </c>
      <c r="C52" s="297"/>
      <c r="D52" s="297"/>
      <c r="E52" s="298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0" t="s">
        <v>12</v>
      </c>
      <c r="C53" s="281"/>
      <c r="D53" s="281"/>
      <c r="E53" s="282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90"/>
      <c r="C55" s="291"/>
      <c r="D55" s="291"/>
      <c r="E55" s="292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0"/>
      <c r="C56" s="271"/>
      <c r="D56" s="271"/>
      <c r="E56" s="272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00" t="s">
        <v>39</v>
      </c>
      <c r="C57" s="301"/>
      <c r="D57" s="301"/>
      <c r="E57" s="302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03" t="s">
        <v>8</v>
      </c>
      <c r="C58" s="304"/>
      <c r="D58" s="304"/>
      <c r="E58" s="305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03" t="s">
        <v>43</v>
      </c>
      <c r="C59" s="304"/>
      <c r="D59" s="304"/>
      <c r="E59" s="305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03" t="s">
        <v>44</v>
      </c>
      <c r="C60" s="304"/>
      <c r="D60" s="304"/>
      <c r="E60" s="305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58" t="s">
        <v>9</v>
      </c>
      <c r="C61" s="259"/>
      <c r="D61" s="259"/>
      <c r="E61" s="260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58" t="s">
        <v>10</v>
      </c>
      <c r="C62" s="259"/>
      <c r="D62" s="259"/>
      <c r="E62" s="260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06" t="s">
        <v>11</v>
      </c>
      <c r="C63" s="306"/>
      <c r="D63" s="306"/>
      <c r="E63" s="306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74" t="s">
        <v>15</v>
      </c>
      <c r="C64" s="274"/>
      <c r="D64" s="274"/>
      <c r="E64" s="274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07" t="s">
        <v>42</v>
      </c>
      <c r="C65" s="307"/>
      <c r="D65" s="307"/>
      <c r="E65" s="307"/>
      <c r="F65" s="8"/>
      <c r="G65" s="49"/>
      <c r="H65" s="49"/>
      <c r="I65" s="289">
        <f>J55+J64</f>
        <v>36486.401261332285</v>
      </c>
      <c r="J65" s="289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99" t="s">
        <v>41</v>
      </c>
      <c r="C67" s="299"/>
      <c r="D67" s="299"/>
      <c r="E67" s="299"/>
      <c r="F67" s="299"/>
      <c r="G67" s="299"/>
      <c r="H67" s="299"/>
      <c r="L67" s="38"/>
    </row>
    <row r="68" spans="1:13" x14ac:dyDescent="0.25">
      <c r="B68" s="299"/>
      <c r="C68" s="299"/>
      <c r="D68" s="299"/>
      <c r="E68" s="299"/>
      <c r="F68" s="299"/>
      <c r="G68" s="299"/>
      <c r="H68" s="299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JARDINEIRO</vt:lpstr>
      <vt:lpstr>AUXILIAR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EQUIPAMENTOS!Area_de_impressao</vt:lpstr>
      <vt:lpstr>JARDINEIRO!Area_de_impressao</vt:lpstr>
      <vt:lpstr>TOTAL!Area_de_impressao</vt:lpstr>
      <vt:lpstr>EQUIPAMENTOS!Titulos_de_impressao</vt:lpstr>
      <vt:lpstr>JARDINEIRO!Titulos_de_impressao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2025-08-20T12:45:44Z</cp:lastPrinted>
  <dcterms:created xsi:type="dcterms:W3CDTF">2009-01-14T09:55:45Z</dcterms:created>
  <dcterms:modified xsi:type="dcterms:W3CDTF">2026-04-14T13:18:20Z</dcterms:modified>
</cp:coreProperties>
</file>