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6-2026 - MÃO DE OBRA - JARDINAGEM\"/>
    </mc:Choice>
  </mc:AlternateContent>
  <bookViews>
    <workbookView xWindow="0" yWindow="0" windowWidth="28800" windowHeight="12300" tabRatio="663" activeTab="8"/>
  </bookViews>
  <sheets>
    <sheet name="ENCARREGADO" sheetId="31" r:id="rId1"/>
    <sheet name="OPERADOR" sheetId="41" r:id="rId2"/>
    <sheet name="TEC. AGRICOLA" sheetId="35" r:id="rId3"/>
    <sheet name="JARDINEIRO" sheetId="40" r:id="rId4"/>
    <sheet name="AUXILIAR" sheetId="39" r:id="rId5"/>
    <sheet name="PEDREIRO" sheetId="42" r:id="rId6"/>
    <sheet name="ROÇADOR" sheetId="43" r:id="rId7"/>
    <sheet name="EQUIPAMENTOS" sheetId="33" r:id="rId8"/>
    <sheet name="TOTAL" sheetId="34" r:id="rId9"/>
    <sheet name="BDI " sheetId="30" r:id="rId10"/>
    <sheet name="CONS. URB. - PRAÇAS E PARQUES" sheetId="2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 localSheetId="9">#REF!</definedName>
    <definedName name="\I" localSheetId="0">#REF!</definedName>
    <definedName name="\I" localSheetId="7">#REF!</definedName>
    <definedName name="\I" localSheetId="3">#REF!</definedName>
    <definedName name="\I" localSheetId="1">#REF!</definedName>
    <definedName name="\I" localSheetId="5">#REF!</definedName>
    <definedName name="\I" localSheetId="6">#REF!</definedName>
    <definedName name="\I" localSheetId="2">#REF!</definedName>
    <definedName name="\I" localSheetId="8">#REF!</definedName>
    <definedName name="\I">#REF!</definedName>
    <definedName name="\S" localSheetId="9">[1]COMPOS1!#REF!</definedName>
    <definedName name="\S" localSheetId="0">[1]COMPOS1!#REF!</definedName>
    <definedName name="\S" localSheetId="7">[1]COMPOS1!#REF!</definedName>
    <definedName name="\S" localSheetId="3">[1]COMPOS1!#REF!</definedName>
    <definedName name="\S" localSheetId="1">[1]COMPOS1!#REF!</definedName>
    <definedName name="\S" localSheetId="5">[1]COMPOS1!#REF!</definedName>
    <definedName name="\S" localSheetId="6">[1]COMPOS1!#REF!</definedName>
    <definedName name="\S" localSheetId="2">[1]COMPOS1!#REF!</definedName>
    <definedName name="\S" localSheetId="8">[1]COMPOS1!#REF!</definedName>
    <definedName name="\S">[1]COMPOS1!#REF!</definedName>
    <definedName name="_01_09_96" localSheetId="9">#REF!</definedName>
    <definedName name="_01_09_96" localSheetId="0">#REF!</definedName>
    <definedName name="_01_09_96" localSheetId="7">#REF!</definedName>
    <definedName name="_01_09_96" localSheetId="3">#REF!</definedName>
    <definedName name="_01_09_96" localSheetId="1">#REF!</definedName>
    <definedName name="_01_09_96" localSheetId="5">#REF!</definedName>
    <definedName name="_01_09_96" localSheetId="6">#REF!</definedName>
    <definedName name="_01_09_96" localSheetId="2">#REF!</definedName>
    <definedName name="_01_09_96" localSheetId="8">#REF!</definedName>
    <definedName name="_01_09_96">#REF!</definedName>
    <definedName name="_PL1" localSheetId="9">#REF!</definedName>
    <definedName name="_PL1" localSheetId="0">#REF!</definedName>
    <definedName name="_PL1" localSheetId="7">#REF!</definedName>
    <definedName name="_PL1" localSheetId="3">#REF!</definedName>
    <definedName name="_PL1" localSheetId="1">#REF!</definedName>
    <definedName name="_PL1" localSheetId="5">#REF!</definedName>
    <definedName name="_PL1" localSheetId="6">#REF!</definedName>
    <definedName name="_PL1" localSheetId="2">#REF!</definedName>
    <definedName name="_PL1" localSheetId="8">#REF!</definedName>
    <definedName name="_PL1">#REF!</definedName>
    <definedName name="A" localSheetId="9">#REF!</definedName>
    <definedName name="a" localSheetId="0">#REF!</definedName>
    <definedName name="a" localSheetId="7">#REF!</definedName>
    <definedName name="a" localSheetId="3">#REF!</definedName>
    <definedName name="a" localSheetId="1">#REF!</definedName>
    <definedName name="a" localSheetId="5">#REF!</definedName>
    <definedName name="a" localSheetId="6">#REF!</definedName>
    <definedName name="a" localSheetId="2">#REF!</definedName>
    <definedName name="a" localSheetId="8">#REF!</definedName>
    <definedName name="a">#REF!</definedName>
    <definedName name="A_2">NA()</definedName>
    <definedName name="AA" localSheetId="9">'BDI '!AA</definedName>
    <definedName name="AA">#N/A</definedName>
    <definedName name="AAAAA" localSheetId="9">'BDI '!AAAAA</definedName>
    <definedName name="AAAAA">#N/A</definedName>
    <definedName name="AFDD" localSheetId="9">'BDI '!AFDD</definedName>
    <definedName name="AFDD">#N/A</definedName>
    <definedName name="ALTA" localSheetId="9">'[2]PRO-08'!#REF!</definedName>
    <definedName name="ALTA" localSheetId="0">'[2]PRO-08'!#REF!</definedName>
    <definedName name="ALTA" localSheetId="7">'[2]PRO-08'!#REF!</definedName>
    <definedName name="ALTA" localSheetId="3">'[2]PRO-08'!#REF!</definedName>
    <definedName name="ALTA" localSheetId="1">'[2]PRO-08'!#REF!</definedName>
    <definedName name="ALTA" localSheetId="5">'[2]PRO-08'!#REF!</definedName>
    <definedName name="ALTA" localSheetId="6">'[2]PRO-08'!#REF!</definedName>
    <definedName name="ALTA" localSheetId="2">'[2]PRO-08'!#REF!</definedName>
    <definedName name="ALTA" localSheetId="8">'[2]PRO-08'!#REF!</definedName>
    <definedName name="ALTA">'[2]PRO-08'!#REF!</definedName>
    <definedName name="amarela" localSheetId="9">#REF!</definedName>
    <definedName name="amarela" localSheetId="0">#REF!</definedName>
    <definedName name="amarela" localSheetId="7">#REF!</definedName>
    <definedName name="amarela" localSheetId="3">#REF!</definedName>
    <definedName name="amarela" localSheetId="1">#REF!</definedName>
    <definedName name="amarela" localSheetId="5">#REF!</definedName>
    <definedName name="amarela" localSheetId="6">#REF!</definedName>
    <definedName name="amarela" localSheetId="2">#REF!</definedName>
    <definedName name="amarela" localSheetId="8">#REF!</definedName>
    <definedName name="amarela">#REF!</definedName>
    <definedName name="ar" localSheetId="9">#REF!</definedName>
    <definedName name="ar" localSheetId="0">#REF!</definedName>
    <definedName name="ar" localSheetId="7">#REF!</definedName>
    <definedName name="ar" localSheetId="3">#REF!</definedName>
    <definedName name="ar" localSheetId="1">#REF!</definedName>
    <definedName name="ar" localSheetId="5">#REF!</definedName>
    <definedName name="ar" localSheetId="6">#REF!</definedName>
    <definedName name="ar" localSheetId="2">#REF!</definedName>
    <definedName name="ar" localSheetId="8">#REF!</definedName>
    <definedName name="ar">#REF!</definedName>
    <definedName name="_xlnm.Print_Area" localSheetId="4">AUXILIAR!$A$1:$E$58</definedName>
    <definedName name="_xlnm.Print_Area" localSheetId="9">'BDI '!$A$1:$C$29</definedName>
    <definedName name="_xlnm.Print_Area" localSheetId="10">'CONS. URB. - PRAÇAS E PARQUES'!$A$1:$J$68</definedName>
    <definedName name="_xlnm.Print_Area" localSheetId="0">ENCARREGADO!$A$1:$E$58</definedName>
    <definedName name="_xlnm.Print_Area" localSheetId="7">EQUIPAMENTOS!$A$1:$E$23</definedName>
    <definedName name="_xlnm.Print_Area" localSheetId="3">JARDINEIRO!$A$1:$E$59</definedName>
    <definedName name="_xlnm.Print_Area" localSheetId="1">OPERADOR!$A$1:$E$58</definedName>
    <definedName name="_xlnm.Print_Area" localSheetId="5">PEDREIRO!$A$1:$E$58</definedName>
    <definedName name="_xlnm.Print_Area" localSheetId="6">ROÇADOR!$A$1:$E$58</definedName>
    <definedName name="_xlnm.Print_Area" localSheetId="2">'TEC. AGRICOLA'!$A$1:$E$59</definedName>
    <definedName name="_xlnm.Print_Area" localSheetId="8">TOTAL!$A$1:$I$11</definedName>
    <definedName name="ASP" localSheetId="9">#REF!</definedName>
    <definedName name="ASP" localSheetId="0">#REF!</definedName>
    <definedName name="ASP" localSheetId="7">#REF!</definedName>
    <definedName name="ASP" localSheetId="3">#REF!</definedName>
    <definedName name="ASP" localSheetId="1">#REF!</definedName>
    <definedName name="ASP" localSheetId="5">#REF!</definedName>
    <definedName name="ASP" localSheetId="6">#REF!</definedName>
    <definedName name="ASP" localSheetId="2">#REF!</definedName>
    <definedName name="ASP" localSheetId="8">#REF!</definedName>
    <definedName name="ASP">#REF!</definedName>
    <definedName name="Aut_original" localSheetId="9">[3]PROJETO!#REF!</definedName>
    <definedName name="Aut_original" localSheetId="0">[3]PROJETO!#REF!</definedName>
    <definedName name="Aut_original" localSheetId="7">[3]PROJETO!#REF!</definedName>
    <definedName name="Aut_original" localSheetId="3">[3]PROJETO!#REF!</definedName>
    <definedName name="Aut_original" localSheetId="1">[3]PROJETO!#REF!</definedName>
    <definedName name="Aut_original" localSheetId="5">[3]PROJETO!#REF!</definedName>
    <definedName name="Aut_original" localSheetId="6">[3]PROJETO!#REF!</definedName>
    <definedName name="Aut_original" localSheetId="2">[3]PROJETO!#REF!</definedName>
    <definedName name="Aut_original" localSheetId="8">[3]PROJETO!#REF!</definedName>
    <definedName name="Aut_original">[3]PROJETO!#REF!</definedName>
    <definedName name="Aut_resumo" localSheetId="0">[4]RESUMO_AUT1!#REF!</definedName>
    <definedName name="Aut_resumo" localSheetId="7">[4]RESUMO_AUT1!#REF!</definedName>
    <definedName name="Aut_resumo" localSheetId="3">[4]RESUMO_AUT1!#REF!</definedName>
    <definedName name="Aut_resumo" localSheetId="1">[4]RESUMO_AUT1!#REF!</definedName>
    <definedName name="Aut_resumo" localSheetId="5">[4]RESUMO_AUT1!#REF!</definedName>
    <definedName name="Aut_resumo" localSheetId="6">[4]RESUMO_AUT1!#REF!</definedName>
    <definedName name="Aut_resumo" localSheetId="2">[4]RESUMO_AUT1!#REF!</definedName>
    <definedName name="Aut_resumo" localSheetId="8">[4]RESUMO_AUT1!#REF!</definedName>
    <definedName name="Aut_resumo">[4]RESUMO_AUT1!#REF!</definedName>
    <definedName name="AVC" localSheetId="9">'BDI '!AVC</definedName>
    <definedName name="AVC">#N/A</definedName>
    <definedName name="azul" localSheetId="9">#REF!</definedName>
    <definedName name="azul" localSheetId="0">#REF!</definedName>
    <definedName name="azul" localSheetId="7">#REF!</definedName>
    <definedName name="azul" localSheetId="3">#REF!</definedName>
    <definedName name="azul" localSheetId="1">#REF!</definedName>
    <definedName name="azul" localSheetId="5">#REF!</definedName>
    <definedName name="azul" localSheetId="6">#REF!</definedName>
    <definedName name="azul" localSheetId="2">#REF!</definedName>
    <definedName name="azul" localSheetId="8">#REF!</definedName>
    <definedName name="azul">#REF!</definedName>
    <definedName name="AZULSINAL" localSheetId="9">#REF!</definedName>
    <definedName name="AZULSINAL" localSheetId="0">#REF!</definedName>
    <definedName name="AZULSINAL" localSheetId="7">#REF!</definedName>
    <definedName name="AZULSINAL" localSheetId="3">#REF!</definedName>
    <definedName name="AZULSINAL" localSheetId="1">#REF!</definedName>
    <definedName name="AZULSINAL" localSheetId="5">#REF!</definedName>
    <definedName name="AZULSINAL" localSheetId="6">#REF!</definedName>
    <definedName name="AZULSINAL" localSheetId="2">#REF!</definedName>
    <definedName name="AZULSINAL" localSheetId="8">#REF!</definedName>
    <definedName name="AZULSINAL">#REF!</definedName>
    <definedName name="_xlnm.Database" localSheetId="9">#REF!</definedName>
    <definedName name="_xlnm.Database" localSheetId="0">#REF!</definedName>
    <definedName name="_xlnm.Database" localSheetId="7">#REF!</definedName>
    <definedName name="_xlnm.Database" localSheetId="3">#REF!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 localSheetId="2">#REF!</definedName>
    <definedName name="_xlnm.Database" localSheetId="8">#REF!</definedName>
    <definedName name="_xlnm.Database">#REF!</definedName>
    <definedName name="BDI" localSheetId="0">#REF!</definedName>
    <definedName name="BDI" localSheetId="7">#REF!</definedName>
    <definedName name="BDI" localSheetId="3">#REF!</definedName>
    <definedName name="BDI" localSheetId="1">#REF!</definedName>
    <definedName name="BDI" localSheetId="5">#REF!</definedName>
    <definedName name="BDI" localSheetId="6">#REF!</definedName>
    <definedName name="BDI" localSheetId="2">#REF!</definedName>
    <definedName name="BDI" localSheetId="8">#REF!</definedName>
    <definedName name="BDI">#REF!</definedName>
    <definedName name="BG" localSheetId="0">#REF!</definedName>
    <definedName name="BG" localSheetId="7">#REF!</definedName>
    <definedName name="BG" localSheetId="3">#REF!</definedName>
    <definedName name="BG" localSheetId="1">#REF!</definedName>
    <definedName name="BG" localSheetId="5">#REF!</definedName>
    <definedName name="BG" localSheetId="6">#REF!</definedName>
    <definedName name="BG" localSheetId="2">#REF!</definedName>
    <definedName name="BG" localSheetId="8">#REF!</definedName>
    <definedName name="BG">#REF!</definedName>
    <definedName name="BGU" localSheetId="0">#REF!</definedName>
    <definedName name="BGU" localSheetId="7">#REF!</definedName>
    <definedName name="BGU" localSheetId="3">#REF!</definedName>
    <definedName name="BGU" localSheetId="1">#REF!</definedName>
    <definedName name="BGU" localSheetId="5">#REF!</definedName>
    <definedName name="BGU" localSheetId="6">#REF!</definedName>
    <definedName name="BGU" localSheetId="2">#REF!</definedName>
    <definedName name="BGU" localSheetId="8">#REF!</definedName>
    <definedName name="BGU">#REF!</definedName>
    <definedName name="BuiltIn_Print_Area" localSheetId="0">#REF!</definedName>
    <definedName name="BuiltIn_Print_Area" localSheetId="7">#REF!</definedName>
    <definedName name="BuiltIn_Print_Area" localSheetId="3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 localSheetId="2">#REF!</definedName>
    <definedName name="BuiltIn_Print_Area" localSheetId="8">#REF!</definedName>
    <definedName name="BuiltIn_Print_Area">#REF!</definedName>
    <definedName name="CBU" localSheetId="0">#REF!</definedName>
    <definedName name="CBU" localSheetId="7">#REF!</definedName>
    <definedName name="CBU" localSheetId="3">#REF!</definedName>
    <definedName name="CBU" localSheetId="1">#REF!</definedName>
    <definedName name="CBU" localSheetId="5">#REF!</definedName>
    <definedName name="CBU" localSheetId="6">#REF!</definedName>
    <definedName name="CBU" localSheetId="2">#REF!</definedName>
    <definedName name="CBU" localSheetId="8">#REF!</definedName>
    <definedName name="CBU">#REF!</definedName>
    <definedName name="CBUII" localSheetId="0">#REF!</definedName>
    <definedName name="CBUII" localSheetId="7">#REF!</definedName>
    <definedName name="CBUII" localSheetId="3">#REF!</definedName>
    <definedName name="CBUII" localSheetId="1">#REF!</definedName>
    <definedName name="CBUII" localSheetId="5">#REF!</definedName>
    <definedName name="CBUII" localSheetId="6">#REF!</definedName>
    <definedName name="CBUII" localSheetId="2">#REF!</definedName>
    <definedName name="CBUII" localSheetId="8">#REF!</definedName>
    <definedName name="CBUII">#REF!</definedName>
    <definedName name="CBUQB" localSheetId="0">#REF!</definedName>
    <definedName name="CBUQB" localSheetId="7">#REF!</definedName>
    <definedName name="CBUQB" localSheetId="3">#REF!</definedName>
    <definedName name="CBUQB" localSheetId="1">#REF!</definedName>
    <definedName name="CBUQB" localSheetId="5">#REF!</definedName>
    <definedName name="CBUQB" localSheetId="6">#REF!</definedName>
    <definedName name="CBUQB" localSheetId="2">#REF!</definedName>
    <definedName name="CBUQB" localSheetId="8">#REF!</definedName>
    <definedName name="CBUQB">#REF!</definedName>
    <definedName name="CBUQc" localSheetId="0">#REF!</definedName>
    <definedName name="CBUQc" localSheetId="7">#REF!</definedName>
    <definedName name="CBUQc" localSheetId="3">#REF!</definedName>
    <definedName name="CBUQc" localSheetId="1">#REF!</definedName>
    <definedName name="CBUQc" localSheetId="5">#REF!</definedName>
    <definedName name="CBUQc" localSheetId="6">#REF!</definedName>
    <definedName name="CBUQc" localSheetId="2">#REF!</definedName>
    <definedName name="CBUQc" localSheetId="8">#REF!</definedName>
    <definedName name="CBUQc">#REF!</definedName>
    <definedName name="CPAV" localSheetId="0">#REF!</definedName>
    <definedName name="CPAV" localSheetId="7">#REF!</definedName>
    <definedName name="CPAV" localSheetId="3">#REF!</definedName>
    <definedName name="CPAV" localSheetId="1">#REF!</definedName>
    <definedName name="CPAV" localSheetId="5">#REF!</definedName>
    <definedName name="CPAV" localSheetId="6">#REF!</definedName>
    <definedName name="CPAV" localSheetId="2">#REF!</definedName>
    <definedName name="CPAV" localSheetId="8">#REF!</definedName>
    <definedName name="CPAV">#REF!</definedName>
    <definedName name="d" localSheetId="0">#REF!</definedName>
    <definedName name="d" localSheetId="7">#REF!</definedName>
    <definedName name="d" localSheetId="3">#REF!</definedName>
    <definedName name="d" localSheetId="1">#REF!</definedName>
    <definedName name="d" localSheetId="5">#REF!</definedName>
    <definedName name="d" localSheetId="6">#REF!</definedName>
    <definedName name="d" localSheetId="2">#REF!</definedName>
    <definedName name="d" localSheetId="8">#REF!</definedName>
    <definedName name="d">#REF!</definedName>
    <definedName name="da" localSheetId="9">'BDI '!da</definedName>
    <definedName name="da">#N/A</definedName>
    <definedName name="dadinho" localSheetId="9">#REF!</definedName>
    <definedName name="dadinho" localSheetId="0">#REF!</definedName>
    <definedName name="dadinho" localSheetId="7">#REF!</definedName>
    <definedName name="dadinho" localSheetId="3">#REF!</definedName>
    <definedName name="dadinho" localSheetId="1">#REF!</definedName>
    <definedName name="dadinho" localSheetId="5">#REF!</definedName>
    <definedName name="dadinho" localSheetId="6">#REF!</definedName>
    <definedName name="dadinho" localSheetId="2">#REF!</definedName>
    <definedName name="dadinho" localSheetId="8">#REF!</definedName>
    <definedName name="dadinho">#REF!</definedName>
    <definedName name="DADOS" localSheetId="9">#REF!</definedName>
    <definedName name="DADOS" localSheetId="0">#REF!</definedName>
    <definedName name="DADOS" localSheetId="7">#REF!</definedName>
    <definedName name="DADOS" localSheetId="3">#REF!</definedName>
    <definedName name="DADOS" localSheetId="1">#REF!</definedName>
    <definedName name="DADOS" localSheetId="5">#REF!</definedName>
    <definedName name="DADOS" localSheetId="6">#REF!</definedName>
    <definedName name="DADOS" localSheetId="2">#REF!</definedName>
    <definedName name="DADOS" localSheetId="8">#REF!</definedName>
    <definedName name="DADOS">#REF!</definedName>
    <definedName name="Data_Final" localSheetId="9">#REF!</definedName>
    <definedName name="Data_Final" localSheetId="0">#REF!</definedName>
    <definedName name="Data_Final" localSheetId="7">#REF!</definedName>
    <definedName name="Data_Final" localSheetId="3">#REF!</definedName>
    <definedName name="Data_Final" localSheetId="1">#REF!</definedName>
    <definedName name="Data_Final" localSheetId="5">#REF!</definedName>
    <definedName name="Data_Final" localSheetId="6">#REF!</definedName>
    <definedName name="Data_Final" localSheetId="2">#REF!</definedName>
    <definedName name="Data_Final" localSheetId="8">#REF!</definedName>
    <definedName name="Data_Final">#REF!</definedName>
    <definedName name="Data_Início" localSheetId="0">#REF!</definedName>
    <definedName name="Data_Início" localSheetId="7">#REF!</definedName>
    <definedName name="Data_Início" localSheetId="3">#REF!</definedName>
    <definedName name="Data_Início" localSheetId="1">#REF!</definedName>
    <definedName name="Data_Início" localSheetId="5">#REF!</definedName>
    <definedName name="Data_Início" localSheetId="6">#REF!</definedName>
    <definedName name="Data_Início" localSheetId="2">#REF!</definedName>
    <definedName name="Data_Início" localSheetId="8">#REF!</definedName>
    <definedName name="Data_Início">#REF!</definedName>
    <definedName name="daV" localSheetId="9">'BDI '!daV</definedName>
    <definedName name="daV">#N/A</definedName>
    <definedName name="daVIDSON" localSheetId="9">'BDI '!daVIDSON</definedName>
    <definedName name="daVIDSON">#N/A</definedName>
    <definedName name="DGA" localSheetId="9">'[2]PRO-08'!#REF!</definedName>
    <definedName name="DGA" localSheetId="0">'[2]PRO-08'!#REF!</definedName>
    <definedName name="DGA" localSheetId="7">'[2]PRO-08'!#REF!</definedName>
    <definedName name="DGA" localSheetId="3">'[2]PRO-08'!#REF!</definedName>
    <definedName name="DGA" localSheetId="1">'[2]PRO-08'!#REF!</definedName>
    <definedName name="DGA" localSheetId="5">'[2]PRO-08'!#REF!</definedName>
    <definedName name="DGA" localSheetId="6">'[2]PRO-08'!#REF!</definedName>
    <definedName name="DGA" localSheetId="2">'[2]PRO-08'!#REF!</definedName>
    <definedName name="DGA" localSheetId="8">'[2]PRO-08'!#REF!</definedName>
    <definedName name="DGA">'[2]PRO-08'!#REF!</definedName>
    <definedName name="DIST" localSheetId="9">#REF!</definedName>
    <definedName name="DIST" localSheetId="0">#REF!</definedName>
    <definedName name="DIST" localSheetId="7">#REF!</definedName>
    <definedName name="DIST" localSheetId="3">#REF!</definedName>
    <definedName name="DIST" localSheetId="1">#REF!</definedName>
    <definedName name="DIST" localSheetId="5">#REF!</definedName>
    <definedName name="DIST" localSheetId="6">#REF!</definedName>
    <definedName name="DIST" localSheetId="2">#REF!</definedName>
    <definedName name="DIST" localSheetId="8">#REF!</definedName>
    <definedName name="DIST">#REF!</definedName>
    <definedName name="DIST1" localSheetId="9">#REF!</definedName>
    <definedName name="DIST1" localSheetId="0">#REF!</definedName>
    <definedName name="DIST1" localSheetId="7">#REF!</definedName>
    <definedName name="DIST1" localSheetId="3">#REF!</definedName>
    <definedName name="DIST1" localSheetId="1">#REF!</definedName>
    <definedName name="DIST1" localSheetId="5">#REF!</definedName>
    <definedName name="DIST1" localSheetId="6">#REF!</definedName>
    <definedName name="DIST1" localSheetId="2">#REF!</definedName>
    <definedName name="DIST1" localSheetId="8">#REF!</definedName>
    <definedName name="DIST1">#REF!</definedName>
    <definedName name="DIST10" localSheetId="9">#REF!</definedName>
    <definedName name="DIST10" localSheetId="0">#REF!</definedName>
    <definedName name="DIST10" localSheetId="7">#REF!</definedName>
    <definedName name="DIST10" localSheetId="3">#REF!</definedName>
    <definedName name="DIST10" localSheetId="1">#REF!</definedName>
    <definedName name="DIST10" localSheetId="5">#REF!</definedName>
    <definedName name="DIST10" localSheetId="6">#REF!</definedName>
    <definedName name="DIST10" localSheetId="2">#REF!</definedName>
    <definedName name="DIST10" localSheetId="8">#REF!</definedName>
    <definedName name="DIST10">#REF!</definedName>
    <definedName name="DIST2" localSheetId="0">#REF!</definedName>
    <definedName name="DIST2" localSheetId="7">#REF!</definedName>
    <definedName name="DIST2" localSheetId="3">#REF!</definedName>
    <definedName name="DIST2" localSheetId="1">#REF!</definedName>
    <definedName name="DIST2" localSheetId="5">#REF!</definedName>
    <definedName name="DIST2" localSheetId="6">#REF!</definedName>
    <definedName name="DIST2" localSheetId="2">#REF!</definedName>
    <definedName name="DIST2" localSheetId="8">#REF!</definedName>
    <definedName name="DIST2">#REF!</definedName>
    <definedName name="DJ" localSheetId="0">#REF!</definedName>
    <definedName name="DJ" localSheetId="7">#REF!</definedName>
    <definedName name="DJ" localSheetId="3">#REF!</definedName>
    <definedName name="DJ" localSheetId="1">#REF!</definedName>
    <definedName name="DJ" localSheetId="5">#REF!</definedName>
    <definedName name="DJ" localSheetId="6">#REF!</definedName>
    <definedName name="DJ" localSheetId="2">#REF!</definedName>
    <definedName name="DJ" localSheetId="8">#REF!</definedName>
    <definedName name="DJ">#REF!</definedName>
    <definedName name="ECJ" localSheetId="0">#REF!</definedName>
    <definedName name="ECJ" localSheetId="7">#REF!</definedName>
    <definedName name="ECJ" localSheetId="3">#REF!</definedName>
    <definedName name="ECJ" localSheetId="1">#REF!</definedName>
    <definedName name="ECJ" localSheetId="5">#REF!</definedName>
    <definedName name="ECJ" localSheetId="6">#REF!</definedName>
    <definedName name="ECJ" localSheetId="2">#REF!</definedName>
    <definedName name="ECJ" localSheetId="8">#REF!</definedName>
    <definedName name="ECJ">#REF!</definedName>
    <definedName name="EJ" localSheetId="0">#REF!</definedName>
    <definedName name="EJ" localSheetId="7">#REF!</definedName>
    <definedName name="EJ" localSheetId="3">#REF!</definedName>
    <definedName name="EJ" localSheetId="1">#REF!</definedName>
    <definedName name="EJ" localSheetId="5">#REF!</definedName>
    <definedName name="EJ" localSheetId="6">#REF!</definedName>
    <definedName name="EJ" localSheetId="2">#REF!</definedName>
    <definedName name="EJ" localSheetId="8">#REF!</definedName>
    <definedName name="EJ">#REF!</definedName>
    <definedName name="ÉServiço">[5]BM!$E1&lt;&gt;""</definedName>
    <definedName name="EXA" localSheetId="9">'[2]PRO-08'!#REF!</definedName>
    <definedName name="EXA" localSheetId="0">'[2]PRO-08'!#REF!</definedName>
    <definedName name="EXA" localSheetId="7">'[2]PRO-08'!#REF!</definedName>
    <definedName name="EXA" localSheetId="3">'[2]PRO-08'!#REF!</definedName>
    <definedName name="EXA" localSheetId="1">'[2]PRO-08'!#REF!</definedName>
    <definedName name="EXA" localSheetId="5">'[2]PRO-08'!#REF!</definedName>
    <definedName name="EXA" localSheetId="6">'[2]PRO-08'!#REF!</definedName>
    <definedName name="EXA" localSheetId="2">'[2]PRO-08'!#REF!</definedName>
    <definedName name="EXA" localSheetId="8">'[2]PRO-08'!#REF!</definedName>
    <definedName name="EXA">'[2]PRO-08'!#REF!</definedName>
    <definedName name="Excel_BuiltIn_Print_Area_4" localSheetId="9">#REF!</definedName>
    <definedName name="Excel_BuiltIn_Print_Area_4" localSheetId="0">#REF!</definedName>
    <definedName name="Excel_BuiltIn_Print_Area_4" localSheetId="7">#REF!</definedName>
    <definedName name="Excel_BuiltIn_Print_Area_4" localSheetId="3">#REF!</definedName>
    <definedName name="Excel_BuiltIn_Print_Area_4" localSheetId="1">#REF!</definedName>
    <definedName name="Excel_BuiltIn_Print_Area_4" localSheetId="5">#REF!</definedName>
    <definedName name="Excel_BuiltIn_Print_Area_4" localSheetId="6">#REF!</definedName>
    <definedName name="Excel_BuiltIn_Print_Area_4" localSheetId="2">#REF!</definedName>
    <definedName name="Excel_BuiltIn_Print_Area_4" localSheetId="8">#REF!</definedName>
    <definedName name="Excel_BuiltIn_Print_Area_4">#REF!</definedName>
    <definedName name="Extenso" localSheetId="9">'BDI '!Extenso</definedName>
    <definedName name="Extenso">#N/A</definedName>
    <definedName name="fc1a" localSheetId="9">'[2]PRO-08'!#REF!</definedName>
    <definedName name="fc1a" localSheetId="0">'[2]PRO-08'!#REF!</definedName>
    <definedName name="fc1a" localSheetId="7">'[2]PRO-08'!#REF!</definedName>
    <definedName name="fc1a" localSheetId="3">'[2]PRO-08'!#REF!</definedName>
    <definedName name="fc1a" localSheetId="1">'[2]PRO-08'!#REF!</definedName>
    <definedName name="fc1a" localSheetId="5">'[2]PRO-08'!#REF!</definedName>
    <definedName name="fc1a" localSheetId="6">'[2]PRO-08'!#REF!</definedName>
    <definedName name="fc1a" localSheetId="2">'[2]PRO-08'!#REF!</definedName>
    <definedName name="fc1a" localSheetId="8">'[2]PRO-08'!#REF!</definedName>
    <definedName name="fc1a">'[2]PRO-08'!#REF!</definedName>
    <definedName name="FC2A" localSheetId="9">'[2]PRO-08'!#REF!</definedName>
    <definedName name="FC2A" localSheetId="0">'[2]PRO-08'!#REF!</definedName>
    <definedName name="FC2A" localSheetId="7">'[2]PRO-08'!#REF!</definedName>
    <definedName name="FC2A" localSheetId="3">'[2]PRO-08'!#REF!</definedName>
    <definedName name="FC2A" localSheetId="1">'[2]PRO-08'!#REF!</definedName>
    <definedName name="FC2A" localSheetId="5">'[2]PRO-08'!#REF!</definedName>
    <definedName name="FC2A" localSheetId="6">'[2]PRO-08'!#REF!</definedName>
    <definedName name="FC2A" localSheetId="2">'[2]PRO-08'!#REF!</definedName>
    <definedName name="FC2A" localSheetId="8">'[2]PRO-08'!#REF!</definedName>
    <definedName name="FC2A">'[2]PRO-08'!#REF!</definedName>
    <definedName name="FC3A" localSheetId="9">'[2]PRO-08'!#REF!</definedName>
    <definedName name="FC3A" localSheetId="0">'[2]PRO-08'!#REF!</definedName>
    <definedName name="FC3A" localSheetId="7">'[2]PRO-08'!#REF!</definedName>
    <definedName name="FC3A" localSheetId="3">'[2]PRO-08'!#REF!</definedName>
    <definedName name="FC3A" localSheetId="1">'[2]PRO-08'!#REF!</definedName>
    <definedName name="FC3A" localSheetId="5">'[2]PRO-08'!#REF!</definedName>
    <definedName name="FC3A" localSheetId="6">'[2]PRO-08'!#REF!</definedName>
    <definedName name="FC3A" localSheetId="2">'[2]PRO-08'!#REF!</definedName>
    <definedName name="FC3A" localSheetId="8">'[2]PRO-08'!#REF!</definedName>
    <definedName name="FC3A">'[2]PRO-08'!#REF!</definedName>
    <definedName name="hi" localSheetId="9">#REF!</definedName>
    <definedName name="hi" localSheetId="0">#REF!</definedName>
    <definedName name="hi" localSheetId="7">#REF!</definedName>
    <definedName name="hi" localSheetId="3">#REF!</definedName>
    <definedName name="hi" localSheetId="1">#REF!</definedName>
    <definedName name="hi" localSheetId="5">#REF!</definedName>
    <definedName name="hi" localSheetId="6">#REF!</definedName>
    <definedName name="hi" localSheetId="2">#REF!</definedName>
    <definedName name="hi" localSheetId="8">#REF!</definedName>
    <definedName name="hi">#REF!</definedName>
    <definedName name="IM" localSheetId="9">#REF!</definedName>
    <definedName name="IM" localSheetId="0">#REF!</definedName>
    <definedName name="IM" localSheetId="7">#REF!</definedName>
    <definedName name="IM" localSheetId="3">#REF!</definedName>
    <definedName name="IM" localSheetId="1">#REF!</definedName>
    <definedName name="IM" localSheetId="5">#REF!</definedName>
    <definedName name="IM" localSheetId="6">#REF!</definedName>
    <definedName name="IM" localSheetId="2">#REF!</definedName>
    <definedName name="IM" localSheetId="8">#REF!</definedName>
    <definedName name="IM">#REF!</definedName>
    <definedName name="Largura_da_Faixa_de_Tráfego___..........." localSheetId="9">#REF!</definedName>
    <definedName name="Largura_da_Faixa_de_Tráfego___..........." localSheetId="0">#REF!</definedName>
    <definedName name="Largura_da_Faixa_de_Tráfego___..........." localSheetId="7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5">#REF!</definedName>
    <definedName name="Largura_da_Faixa_de_Tráfego___..........." localSheetId="6">#REF!</definedName>
    <definedName name="Largura_da_Faixa_de_Tráfego___..........." localSheetId="2">#REF!</definedName>
    <definedName name="Largura_da_Faixa_de_Tráfego___..........." localSheetId="8">#REF!</definedName>
    <definedName name="Largura_da_Faixa_de_Tráfego___...........">#REF!</definedName>
    <definedName name="LILASDRENA" localSheetId="0">#REF!</definedName>
    <definedName name="LILASDRENA" localSheetId="7">#REF!</definedName>
    <definedName name="LILASDRENA" localSheetId="3">#REF!</definedName>
    <definedName name="LILASDRENA" localSheetId="1">#REF!</definedName>
    <definedName name="LILASDRENA" localSheetId="5">#REF!</definedName>
    <definedName name="LILASDRENA" localSheetId="6">#REF!</definedName>
    <definedName name="LILASDRENA" localSheetId="2">#REF!</definedName>
    <definedName name="LILASDRENA" localSheetId="8">#REF!</definedName>
    <definedName name="LILASDRENA">#REF!</definedName>
    <definedName name="Medição" localSheetId="0">#REF!</definedName>
    <definedName name="Medição" localSheetId="7">#REF!</definedName>
    <definedName name="Medição" localSheetId="3">#REF!</definedName>
    <definedName name="Medição" localSheetId="1">#REF!</definedName>
    <definedName name="Medição" localSheetId="5">#REF!</definedName>
    <definedName name="Medição" localSheetId="6">#REF!</definedName>
    <definedName name="Medição" localSheetId="2">#REF!</definedName>
    <definedName name="Medição" localSheetId="8">#REF!</definedName>
    <definedName name="Medição">#REF!</definedName>
    <definedName name="Meu" localSheetId="0">#REF!</definedName>
    <definedName name="Meu" localSheetId="7">#REF!</definedName>
    <definedName name="Meu" localSheetId="3">#REF!</definedName>
    <definedName name="Meu" localSheetId="1">#REF!</definedName>
    <definedName name="Meu" localSheetId="5">#REF!</definedName>
    <definedName name="Meu" localSheetId="6">#REF!</definedName>
    <definedName name="Meu" localSheetId="2">#REF!</definedName>
    <definedName name="Meu" localSheetId="8">#REF!</definedName>
    <definedName name="Meu">#REF!</definedName>
    <definedName name="módulo1.Extenso" localSheetId="9">'BDI '!módulo1.Extenso</definedName>
    <definedName name="módulo1.Extenso">#N/A</definedName>
    <definedName name="NTEI" localSheetId="9">'[2]PRO-08'!#REF!</definedName>
    <definedName name="NTEI" localSheetId="0">'[2]PRO-08'!#REF!</definedName>
    <definedName name="NTEI" localSheetId="7">'[2]PRO-08'!#REF!</definedName>
    <definedName name="NTEI" localSheetId="3">'[2]PRO-08'!#REF!</definedName>
    <definedName name="NTEI" localSheetId="1">'[2]PRO-08'!#REF!</definedName>
    <definedName name="NTEI" localSheetId="5">'[2]PRO-08'!#REF!</definedName>
    <definedName name="NTEI" localSheetId="6">'[2]PRO-08'!#REF!</definedName>
    <definedName name="NTEI" localSheetId="2">'[2]PRO-08'!#REF!</definedName>
    <definedName name="NTEI" localSheetId="8">'[2]PRO-08'!#REF!</definedName>
    <definedName name="NTEI">'[2]PRO-08'!#REF!</definedName>
    <definedName name="OPA" localSheetId="9">'[2]PRO-08'!#REF!</definedName>
    <definedName name="OPA" localSheetId="0">'[2]PRO-08'!#REF!</definedName>
    <definedName name="OPA" localSheetId="7">'[2]PRO-08'!#REF!</definedName>
    <definedName name="OPA" localSheetId="3">'[2]PRO-08'!#REF!</definedName>
    <definedName name="OPA" localSheetId="1">'[2]PRO-08'!#REF!</definedName>
    <definedName name="OPA" localSheetId="5">'[2]PRO-08'!#REF!</definedName>
    <definedName name="OPA" localSheetId="6">'[2]PRO-08'!#REF!</definedName>
    <definedName name="OPA" localSheetId="2">'[2]PRO-08'!#REF!</definedName>
    <definedName name="OPA" localSheetId="8">'[2]PRO-08'!#REF!</definedName>
    <definedName name="OPA">'[2]PRO-08'!#REF!</definedName>
    <definedName name="PassaExtenso" localSheetId="0">[6]!PassaExtenso</definedName>
    <definedName name="PassaExtenso" localSheetId="7">[6]!PassaExtenso</definedName>
    <definedName name="PassaExtenso" localSheetId="3">[6]!PassaExtenso</definedName>
    <definedName name="PassaExtenso" localSheetId="1">[6]!PassaExtenso</definedName>
    <definedName name="PassaExtenso" localSheetId="5">[6]!PassaExtenso</definedName>
    <definedName name="PassaExtenso" localSheetId="6">[6]!PassaExtenso</definedName>
    <definedName name="PassaExtenso" localSheetId="2">[6]!PassaExtenso</definedName>
    <definedName name="PassaExtenso" localSheetId="8">[6]!PassaExtenso</definedName>
    <definedName name="PassaExtenso">[6]!PassaExtenso</definedName>
    <definedName name="pesquisa" localSheetId="9">#REF!</definedName>
    <definedName name="pesquisa" localSheetId="0">#REF!</definedName>
    <definedName name="pesquisa" localSheetId="7">#REF!</definedName>
    <definedName name="pesquisa" localSheetId="3">#REF!</definedName>
    <definedName name="pesquisa" localSheetId="1">#REF!</definedName>
    <definedName name="pesquisa" localSheetId="5">#REF!</definedName>
    <definedName name="pesquisa" localSheetId="6">#REF!</definedName>
    <definedName name="pesquisa" localSheetId="2">#REF!</definedName>
    <definedName name="pesquisa" localSheetId="8">#REF!</definedName>
    <definedName name="pesquisa">#REF!</definedName>
    <definedName name="PL" localSheetId="9">#REF!</definedName>
    <definedName name="PL" localSheetId="0">#REF!</definedName>
    <definedName name="PL" localSheetId="7">#REF!</definedName>
    <definedName name="PL" localSheetId="3">#REF!</definedName>
    <definedName name="PL" localSheetId="1">#REF!</definedName>
    <definedName name="PL" localSheetId="5">#REF!</definedName>
    <definedName name="PL" localSheetId="6">#REF!</definedName>
    <definedName name="PL" localSheetId="2">#REF!</definedName>
    <definedName name="PL" localSheetId="8">#REF!</definedName>
    <definedName name="PL">#REF!</definedName>
    <definedName name="Ponte" localSheetId="9">'BDI '!Ponte</definedName>
    <definedName name="Ponte">#N/A</definedName>
    <definedName name="Print" localSheetId="9">[7]QuQuant!#REF!</definedName>
    <definedName name="Print" localSheetId="0">[7]QuQuant!#REF!</definedName>
    <definedName name="Print" localSheetId="7">[7]QuQuant!#REF!</definedName>
    <definedName name="Print" localSheetId="3">[7]QuQuant!#REF!</definedName>
    <definedName name="Print" localSheetId="1">[7]QuQuant!#REF!</definedName>
    <definedName name="Print" localSheetId="5">[7]QuQuant!#REF!</definedName>
    <definedName name="Print" localSheetId="6">[7]QuQuant!#REF!</definedName>
    <definedName name="Print" localSheetId="2">[7]QuQuant!#REF!</definedName>
    <definedName name="Print" localSheetId="8">[7]QuQuant!#REF!</definedName>
    <definedName name="Print">[7]QuQuant!#REF!</definedName>
    <definedName name="Print_Area_MI" localSheetId="9">#REF!</definedName>
    <definedName name="Print_Area_MI" localSheetId="0">#REF!</definedName>
    <definedName name="Print_Area_MI" localSheetId="7">#REF!</definedName>
    <definedName name="Print_Area_MI" localSheetId="3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 localSheetId="2">#REF!</definedName>
    <definedName name="Print_Area_MI" localSheetId="8">#REF!</definedName>
    <definedName name="Print_Area_MI">#REF!</definedName>
    <definedName name="qq" localSheetId="9">'BDI '!qq</definedName>
    <definedName name="qq">#N/A</definedName>
    <definedName name="QQ_2" localSheetId="9">'BDI '!QQ_2</definedName>
    <definedName name="QQ_2">#N/A</definedName>
    <definedName name="RBV">[8]Teor!$C$3:$C$7</definedName>
    <definedName name="rD" localSheetId="9">'BDI '!rD</definedName>
    <definedName name="rD">#N/A</definedName>
    <definedName name="REG" localSheetId="9">#REF!</definedName>
    <definedName name="REG" localSheetId="0">#REF!</definedName>
    <definedName name="REG" localSheetId="7">#REF!</definedName>
    <definedName name="REG" localSheetId="3">#REF!</definedName>
    <definedName name="REG" localSheetId="1">#REF!</definedName>
    <definedName name="REG" localSheetId="5">#REF!</definedName>
    <definedName name="REG" localSheetId="6">#REF!</definedName>
    <definedName name="REG" localSheetId="2">#REF!</definedName>
    <definedName name="REG" localSheetId="8">#REF!</definedName>
    <definedName name="REG">#REF!</definedName>
    <definedName name="RegimeExecucao">IF([5]DADOS!$A$32="Empreitada por Preço Global ou Integral","Global","Unitário")</definedName>
    <definedName name="REGULA" localSheetId="9">#REF!</definedName>
    <definedName name="REGULA" localSheetId="0">#REF!</definedName>
    <definedName name="REGULA" localSheetId="7">#REF!</definedName>
    <definedName name="REGULA" localSheetId="3">#REF!</definedName>
    <definedName name="REGULA" localSheetId="1">#REF!</definedName>
    <definedName name="REGULA" localSheetId="5">#REF!</definedName>
    <definedName name="REGULA" localSheetId="6">#REF!</definedName>
    <definedName name="REGULA" localSheetId="2">#REF!</definedName>
    <definedName name="REGULA" localSheetId="8">#REF!</definedName>
    <definedName name="REGULA">#REF!</definedName>
    <definedName name="RESUMO" localSheetId="9">'BDI '!RESUMO</definedName>
    <definedName name="RESUMO">#N/A</definedName>
    <definedName name="RMA" localSheetId="9">'[2]PRO-08'!#REF!</definedName>
    <definedName name="RMA" localSheetId="0">'[2]PRO-08'!#REF!</definedName>
    <definedName name="RMA" localSheetId="7">'[2]PRO-08'!#REF!</definedName>
    <definedName name="RMA" localSheetId="3">'[2]PRO-08'!#REF!</definedName>
    <definedName name="RMA" localSheetId="1">'[2]PRO-08'!#REF!</definedName>
    <definedName name="RMA" localSheetId="5">'[2]PRO-08'!#REF!</definedName>
    <definedName name="RMA" localSheetId="6">'[2]PRO-08'!#REF!</definedName>
    <definedName name="RMA" localSheetId="2">'[2]PRO-08'!#REF!</definedName>
    <definedName name="RMA" localSheetId="8">'[2]PRO-08'!#REF!</definedName>
    <definedName name="RMA">'[2]PRO-08'!#REF!</definedName>
    <definedName name="Rodovia___................" localSheetId="9">#REF!</definedName>
    <definedName name="Rodovia___................" localSheetId="0">#REF!</definedName>
    <definedName name="Rodovia___................" localSheetId="7">#REF!</definedName>
    <definedName name="Rodovia___................" localSheetId="3">#REF!</definedName>
    <definedName name="Rodovia___................" localSheetId="1">#REF!</definedName>
    <definedName name="Rodovia___................" localSheetId="5">#REF!</definedName>
    <definedName name="Rodovia___................" localSheetId="6">#REF!</definedName>
    <definedName name="Rodovia___................" localSheetId="2">#REF!</definedName>
    <definedName name="Rodovia___................" localSheetId="8">#REF!</definedName>
    <definedName name="Rodovia___................">#REF!</definedName>
    <definedName name="RS" localSheetId="9">#REF!</definedName>
    <definedName name="RS" localSheetId="0">#REF!</definedName>
    <definedName name="RS" localSheetId="7">#REF!</definedName>
    <definedName name="RS" localSheetId="3">#REF!</definedName>
    <definedName name="RS" localSheetId="1">#REF!</definedName>
    <definedName name="RS" localSheetId="5">#REF!</definedName>
    <definedName name="RS" localSheetId="6">#REF!</definedName>
    <definedName name="RS" localSheetId="2">#REF!</definedName>
    <definedName name="RS" localSheetId="8">#REF!</definedName>
    <definedName name="RS">#REF!</definedName>
    <definedName name="sbg" localSheetId="9">#REF!</definedName>
    <definedName name="sbg" localSheetId="0">#REF!</definedName>
    <definedName name="sbg" localSheetId="7">#REF!</definedName>
    <definedName name="sbg" localSheetId="3">#REF!</definedName>
    <definedName name="sbg" localSheetId="1">#REF!</definedName>
    <definedName name="sbg" localSheetId="5">#REF!</definedName>
    <definedName name="sbg" localSheetId="6">#REF!</definedName>
    <definedName name="sbg" localSheetId="2">#REF!</definedName>
    <definedName name="sbg" localSheetId="8">#REF!</definedName>
    <definedName name="sbg">#REF!</definedName>
    <definedName name="SBTC" localSheetId="0">#REF!</definedName>
    <definedName name="SBTC" localSheetId="7">#REF!</definedName>
    <definedName name="SBTC" localSheetId="3">#REF!</definedName>
    <definedName name="SBTC" localSheetId="1">#REF!</definedName>
    <definedName name="SBTC" localSheetId="5">#REF!</definedName>
    <definedName name="SBTC" localSheetId="6">#REF!</definedName>
    <definedName name="SBTC" localSheetId="2">#REF!</definedName>
    <definedName name="SBTC" localSheetId="8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7">#REF!</definedName>
    <definedName name="Texto1_1" localSheetId="3">#REF!</definedName>
    <definedName name="Texto1_1" localSheetId="1">#REF!</definedName>
    <definedName name="Texto1_1" localSheetId="5">#REF!</definedName>
    <definedName name="Texto1_1" localSheetId="6">#REF!</definedName>
    <definedName name="Texto1_1" localSheetId="2">#REF!</definedName>
    <definedName name="Texto1_1" localSheetId="8">#REF!</definedName>
    <definedName name="Texto1_1">#REF!</definedName>
    <definedName name="Texto10_1" localSheetId="0">#REF!</definedName>
    <definedName name="Texto10_1" localSheetId="7">#REF!</definedName>
    <definedName name="Texto10_1" localSheetId="3">#REF!</definedName>
    <definedName name="Texto10_1" localSheetId="1">#REF!</definedName>
    <definedName name="Texto10_1" localSheetId="5">#REF!</definedName>
    <definedName name="Texto10_1" localSheetId="6">#REF!</definedName>
    <definedName name="Texto10_1" localSheetId="2">#REF!</definedName>
    <definedName name="Texto10_1" localSheetId="8">#REF!</definedName>
    <definedName name="Texto10_1">#REF!</definedName>
    <definedName name="Texto12_1" localSheetId="0">#REF!</definedName>
    <definedName name="Texto12_1" localSheetId="7">#REF!</definedName>
    <definedName name="Texto12_1" localSheetId="3">#REF!</definedName>
    <definedName name="Texto12_1" localSheetId="1">#REF!</definedName>
    <definedName name="Texto12_1" localSheetId="5">#REF!</definedName>
    <definedName name="Texto12_1" localSheetId="6">#REF!</definedName>
    <definedName name="Texto12_1" localSheetId="2">#REF!</definedName>
    <definedName name="Texto12_1" localSheetId="8">#REF!</definedName>
    <definedName name="Texto12_1">#REF!</definedName>
    <definedName name="Texto13_1" localSheetId="0">#REF!</definedName>
    <definedName name="Texto13_1" localSheetId="7">#REF!</definedName>
    <definedName name="Texto13_1" localSheetId="3">#REF!</definedName>
    <definedName name="Texto13_1" localSheetId="1">#REF!</definedName>
    <definedName name="Texto13_1" localSheetId="5">#REF!</definedName>
    <definedName name="Texto13_1" localSheetId="6">#REF!</definedName>
    <definedName name="Texto13_1" localSheetId="2">#REF!</definedName>
    <definedName name="Texto13_1" localSheetId="8">#REF!</definedName>
    <definedName name="Texto13_1">#REF!</definedName>
    <definedName name="Texto14_1" localSheetId="0">#REF!</definedName>
    <definedName name="Texto14_1" localSheetId="7">#REF!</definedName>
    <definedName name="Texto14_1" localSheetId="3">#REF!</definedName>
    <definedName name="Texto14_1" localSheetId="1">#REF!</definedName>
    <definedName name="Texto14_1" localSheetId="5">#REF!</definedName>
    <definedName name="Texto14_1" localSheetId="6">#REF!</definedName>
    <definedName name="Texto14_1" localSheetId="2">#REF!</definedName>
    <definedName name="Texto14_1" localSheetId="8">#REF!</definedName>
    <definedName name="Texto14_1">#REF!</definedName>
    <definedName name="Texto15_1" localSheetId="0">#REF!</definedName>
    <definedName name="Texto15_1" localSheetId="7">#REF!</definedName>
    <definedName name="Texto15_1" localSheetId="3">#REF!</definedName>
    <definedName name="Texto15_1" localSheetId="1">#REF!</definedName>
    <definedName name="Texto15_1" localSheetId="5">#REF!</definedName>
    <definedName name="Texto15_1" localSheetId="6">#REF!</definedName>
    <definedName name="Texto15_1" localSheetId="2">#REF!</definedName>
    <definedName name="Texto15_1" localSheetId="8">#REF!</definedName>
    <definedName name="Texto15_1">#REF!</definedName>
    <definedName name="Texto16_1" localSheetId="0">#REF!</definedName>
    <definedName name="Texto16_1" localSheetId="7">#REF!</definedName>
    <definedName name="Texto16_1" localSheetId="3">#REF!</definedName>
    <definedName name="Texto16_1" localSheetId="1">#REF!</definedName>
    <definedName name="Texto16_1" localSheetId="5">#REF!</definedName>
    <definedName name="Texto16_1" localSheetId="6">#REF!</definedName>
    <definedName name="Texto16_1" localSheetId="2">#REF!</definedName>
    <definedName name="Texto16_1" localSheetId="8">#REF!</definedName>
    <definedName name="Texto16_1">#REF!</definedName>
    <definedName name="Texto2_1" localSheetId="0">#REF!</definedName>
    <definedName name="Texto2_1" localSheetId="7">#REF!</definedName>
    <definedName name="Texto2_1" localSheetId="3">#REF!</definedName>
    <definedName name="Texto2_1" localSheetId="1">#REF!</definedName>
    <definedName name="Texto2_1" localSheetId="5">#REF!</definedName>
    <definedName name="Texto2_1" localSheetId="6">#REF!</definedName>
    <definedName name="Texto2_1" localSheetId="2">#REF!</definedName>
    <definedName name="Texto2_1" localSheetId="8">#REF!</definedName>
    <definedName name="Texto2_1">#REF!</definedName>
    <definedName name="Texto3_1" localSheetId="0">#REF!</definedName>
    <definedName name="Texto3_1" localSheetId="7">#REF!</definedName>
    <definedName name="Texto3_1" localSheetId="3">#REF!</definedName>
    <definedName name="Texto3_1" localSheetId="1">#REF!</definedName>
    <definedName name="Texto3_1" localSheetId="5">#REF!</definedName>
    <definedName name="Texto3_1" localSheetId="6">#REF!</definedName>
    <definedName name="Texto3_1" localSheetId="2">#REF!</definedName>
    <definedName name="Texto3_1" localSheetId="8">#REF!</definedName>
    <definedName name="Texto3_1">#REF!</definedName>
    <definedName name="Texto4_1" localSheetId="0">#REF!</definedName>
    <definedName name="Texto4_1" localSheetId="7">#REF!</definedName>
    <definedName name="Texto4_1" localSheetId="3">#REF!</definedName>
    <definedName name="Texto4_1" localSheetId="1">#REF!</definedName>
    <definedName name="Texto4_1" localSheetId="5">#REF!</definedName>
    <definedName name="Texto4_1" localSheetId="6">#REF!</definedName>
    <definedName name="Texto4_1" localSheetId="2">#REF!</definedName>
    <definedName name="Texto4_1" localSheetId="8">#REF!</definedName>
    <definedName name="Texto4_1">#REF!</definedName>
    <definedName name="Texto42_1" localSheetId="0">#REF!</definedName>
    <definedName name="Texto42_1" localSheetId="7">#REF!</definedName>
    <definedName name="Texto42_1" localSheetId="3">#REF!</definedName>
    <definedName name="Texto42_1" localSheetId="1">#REF!</definedName>
    <definedName name="Texto42_1" localSheetId="5">#REF!</definedName>
    <definedName name="Texto42_1" localSheetId="6">#REF!</definedName>
    <definedName name="Texto42_1" localSheetId="2">#REF!</definedName>
    <definedName name="Texto42_1" localSheetId="8">#REF!</definedName>
    <definedName name="Texto42_1">#REF!</definedName>
    <definedName name="Texto43_1" localSheetId="0">#REF!</definedName>
    <definedName name="Texto43_1" localSheetId="7">#REF!</definedName>
    <definedName name="Texto43_1" localSheetId="3">#REF!</definedName>
    <definedName name="Texto43_1" localSheetId="1">#REF!</definedName>
    <definedName name="Texto43_1" localSheetId="5">#REF!</definedName>
    <definedName name="Texto43_1" localSheetId="6">#REF!</definedName>
    <definedName name="Texto43_1" localSheetId="2">#REF!</definedName>
    <definedName name="Texto43_1" localSheetId="8">#REF!</definedName>
    <definedName name="Texto43_1">#REF!</definedName>
    <definedName name="Texto5_1" localSheetId="0">#REF!</definedName>
    <definedName name="Texto5_1" localSheetId="7">#REF!</definedName>
    <definedName name="Texto5_1" localSheetId="3">#REF!</definedName>
    <definedName name="Texto5_1" localSheetId="1">#REF!</definedName>
    <definedName name="Texto5_1" localSheetId="5">#REF!</definedName>
    <definedName name="Texto5_1" localSheetId="6">#REF!</definedName>
    <definedName name="Texto5_1" localSheetId="2">#REF!</definedName>
    <definedName name="Texto5_1" localSheetId="8">#REF!</definedName>
    <definedName name="Texto5_1">#REF!</definedName>
    <definedName name="Texto7_1" localSheetId="0">#REF!</definedName>
    <definedName name="Texto7_1" localSheetId="7">#REF!</definedName>
    <definedName name="Texto7_1" localSheetId="3">#REF!</definedName>
    <definedName name="Texto7_1" localSheetId="1">#REF!</definedName>
    <definedName name="Texto7_1" localSheetId="5">#REF!</definedName>
    <definedName name="Texto7_1" localSheetId="6">#REF!</definedName>
    <definedName name="Texto7_1" localSheetId="2">#REF!</definedName>
    <definedName name="Texto7_1" localSheetId="8">#REF!</definedName>
    <definedName name="Texto7_1">#REF!</definedName>
    <definedName name="Texto8_1" localSheetId="0">#REF!</definedName>
    <definedName name="Texto8_1" localSheetId="7">#REF!</definedName>
    <definedName name="Texto8_1" localSheetId="3">#REF!</definedName>
    <definedName name="Texto8_1" localSheetId="1">#REF!</definedName>
    <definedName name="Texto8_1" localSheetId="5">#REF!</definedName>
    <definedName name="Texto8_1" localSheetId="6">#REF!</definedName>
    <definedName name="Texto8_1" localSheetId="2">#REF!</definedName>
    <definedName name="Texto8_1" localSheetId="8">#REF!</definedName>
    <definedName name="Texto8_1">#REF!</definedName>
    <definedName name="Texto9_1" localSheetId="0">#REF!</definedName>
    <definedName name="Texto9_1" localSheetId="7">#REF!</definedName>
    <definedName name="Texto9_1" localSheetId="3">#REF!</definedName>
    <definedName name="Texto9_1" localSheetId="1">#REF!</definedName>
    <definedName name="Texto9_1" localSheetId="5">#REF!</definedName>
    <definedName name="Texto9_1" localSheetId="6">#REF!</definedName>
    <definedName name="Texto9_1" localSheetId="2">#REF!</definedName>
    <definedName name="Texto9_1" localSheetId="8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7">EQUIPAMENTOS!$1:$4</definedName>
    <definedName name="_xlnm.Print_Titles" localSheetId="3">JARDINEIRO!$1:$3</definedName>
    <definedName name="_xlnm.Print_Titles" localSheetId="1">OPERADOR!$1:$3</definedName>
    <definedName name="_xlnm.Print_Titles" localSheetId="2">'TEC. AGRICOLA'!$1:$3</definedName>
    <definedName name="_xlnm.Print_Titles" localSheetId="8">TOTAL!#REF!</definedName>
    <definedName name="TPM" localSheetId="9">#REF!</definedName>
    <definedName name="TPM" localSheetId="0">#REF!</definedName>
    <definedName name="TPM" localSheetId="7">#REF!</definedName>
    <definedName name="TPM" localSheetId="3">#REF!</definedName>
    <definedName name="TPM" localSheetId="1">#REF!</definedName>
    <definedName name="TPM" localSheetId="5">#REF!</definedName>
    <definedName name="TPM" localSheetId="6">#REF!</definedName>
    <definedName name="TPM" localSheetId="2">#REF!</definedName>
    <definedName name="TPM" localSheetId="8">#REF!</definedName>
    <definedName name="TPM">#REF!</definedName>
    <definedName name="Vazios">[8]Teor!$B$3:$B$7</definedName>
    <definedName name="verde" localSheetId="9">#REF!</definedName>
    <definedName name="verde" localSheetId="0">#REF!</definedName>
    <definedName name="verde" localSheetId="7">#REF!</definedName>
    <definedName name="verde" localSheetId="3">#REF!</definedName>
    <definedName name="verde" localSheetId="1">#REF!</definedName>
    <definedName name="verde" localSheetId="5">#REF!</definedName>
    <definedName name="verde" localSheetId="6">#REF!</definedName>
    <definedName name="verde" localSheetId="2">#REF!</definedName>
    <definedName name="verde" localSheetId="8">#REF!</definedName>
    <definedName name="verde">#REF!</definedName>
    <definedName name="verdepav" localSheetId="9">#REF!</definedName>
    <definedName name="verdepav" localSheetId="0">#REF!</definedName>
    <definedName name="verdepav" localSheetId="7">#REF!</definedName>
    <definedName name="verdepav" localSheetId="3">#REF!</definedName>
    <definedName name="verdepav" localSheetId="1">#REF!</definedName>
    <definedName name="verdepav" localSheetId="5">#REF!</definedName>
    <definedName name="verdepav" localSheetId="6">#REF!</definedName>
    <definedName name="verdepav" localSheetId="2">#REF!</definedName>
    <definedName name="verdepav" localSheetId="8">#REF!</definedName>
    <definedName name="verdepav">#REF!</definedName>
    <definedName name="WEWRWR" localSheetId="9">'BDI '!WEWRWR</definedName>
    <definedName name="WEWRWR">#N/A</definedName>
    <definedName name="x" localSheetId="9">[8]Equipamentos!#REF!</definedName>
    <definedName name="x" localSheetId="0">[8]Equipamentos!#REF!</definedName>
    <definedName name="x" localSheetId="7">[8]Equipamentos!#REF!</definedName>
    <definedName name="x" localSheetId="3">[8]Equipamentos!#REF!</definedName>
    <definedName name="x" localSheetId="1">[8]Equipamentos!#REF!</definedName>
    <definedName name="x" localSheetId="5">[8]Equipamentos!#REF!</definedName>
    <definedName name="x" localSheetId="6">[8]Equipamentos!#REF!</definedName>
    <definedName name="x" localSheetId="2">[8]Equipamentos!#REF!</definedName>
    <definedName name="x" localSheetId="8">[8]Equipamentos!#REF!</definedName>
    <definedName name="x">[8]Equipamentos!#REF!</definedName>
    <definedName name="XXX" localSheetId="9">'BDI '!XXX</definedName>
    <definedName name="XXX">#N/A</definedName>
    <definedName name="ZA" localSheetId="9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8" i="43" l="1"/>
  <c r="D37" i="43"/>
  <c r="D38" i="42"/>
  <c r="D37" i="42"/>
  <c r="D38" i="39"/>
  <c r="D37" i="39"/>
  <c r="D37" i="40"/>
  <c r="D36" i="40"/>
  <c r="D37" i="35"/>
  <c r="D36" i="35"/>
  <c r="D37" i="41"/>
  <c r="D36" i="41"/>
  <c r="D37" i="31"/>
  <c r="D36" i="31"/>
  <c r="E10" i="33" l="1"/>
  <c r="E16" i="43" l="1"/>
  <c r="E16" i="42"/>
  <c r="E16" i="39"/>
  <c r="E16" i="40"/>
  <c r="E16" i="35"/>
  <c r="E16" i="41"/>
  <c r="E16" i="31"/>
  <c r="E9" i="33" l="1"/>
  <c r="E8" i="33"/>
  <c r="C9" i="34" l="1"/>
  <c r="D49" i="43"/>
  <c r="E45" i="43"/>
  <c r="A45" i="43"/>
  <c r="E43" i="43"/>
  <c r="E46" i="43" s="1"/>
  <c r="A43" i="43"/>
  <c r="D39" i="43"/>
  <c r="E38" i="43"/>
  <c r="A38" i="43"/>
  <c r="E37" i="43"/>
  <c r="A37" i="43"/>
  <c r="D20" i="43"/>
  <c r="E5" i="43"/>
  <c r="E9" i="43" s="1"/>
  <c r="C8" i="34"/>
  <c r="D49" i="42"/>
  <c r="A45" i="42"/>
  <c r="E45" i="42" s="1"/>
  <c r="A43" i="42"/>
  <c r="E43" i="42" s="1"/>
  <c r="D39" i="42"/>
  <c r="E38" i="42"/>
  <c r="A38" i="42"/>
  <c r="E37" i="42"/>
  <c r="A37" i="42"/>
  <c r="E35" i="42"/>
  <c r="D20" i="42"/>
  <c r="E9" i="42"/>
  <c r="E5" i="42"/>
  <c r="C5" i="34"/>
  <c r="E34" i="43" l="1"/>
  <c r="E32" i="43"/>
  <c r="E30" i="43"/>
  <c r="E28" i="43"/>
  <c r="E26" i="43"/>
  <c r="E24" i="43"/>
  <c r="E18" i="43"/>
  <c r="E15" i="43"/>
  <c r="E13" i="43"/>
  <c r="E33" i="43"/>
  <c r="E31" i="43"/>
  <c r="E29" i="43"/>
  <c r="E27" i="43"/>
  <c r="E25" i="43"/>
  <c r="E23" i="43"/>
  <c r="E19" i="43"/>
  <c r="E17" i="43"/>
  <c r="E14" i="43"/>
  <c r="E12" i="43"/>
  <c r="E35" i="43"/>
  <c r="E34" i="42"/>
  <c r="E32" i="42"/>
  <c r="E30" i="42"/>
  <c r="E28" i="42"/>
  <c r="E26" i="42"/>
  <c r="E24" i="42"/>
  <c r="E19" i="42"/>
  <c r="E17" i="42"/>
  <c r="E14" i="42"/>
  <c r="E12" i="42"/>
  <c r="E33" i="42"/>
  <c r="E31" i="42"/>
  <c r="E29" i="42"/>
  <c r="E27" i="42"/>
  <c r="E25" i="42"/>
  <c r="E23" i="42"/>
  <c r="E18" i="42"/>
  <c r="E15" i="42"/>
  <c r="E13" i="42"/>
  <c r="E46" i="42"/>
  <c r="A38" i="39"/>
  <c r="A37" i="39"/>
  <c r="D48" i="41"/>
  <c r="E44" i="41"/>
  <c r="A44" i="41"/>
  <c r="E42" i="41"/>
  <c r="E45" i="41" s="1"/>
  <c r="A42" i="41"/>
  <c r="D38" i="41"/>
  <c r="A37" i="41"/>
  <c r="E37" i="41" s="1"/>
  <c r="A36" i="41"/>
  <c r="E36" i="41" s="1"/>
  <c r="E35" i="41"/>
  <c r="D20" i="41"/>
  <c r="E5" i="41"/>
  <c r="E9" i="41" s="1"/>
  <c r="E20" i="43" l="1"/>
  <c r="E39" i="43"/>
  <c r="E40" i="43" s="1"/>
  <c r="E48" i="43" s="1"/>
  <c r="D51" i="43" s="1"/>
  <c r="G9" i="34" s="1"/>
  <c r="H9" i="34" s="1"/>
  <c r="I9" i="34" s="1"/>
  <c r="E39" i="42"/>
  <c r="E20" i="42"/>
  <c r="E32" i="41"/>
  <c r="E26" i="41"/>
  <c r="E33" i="41"/>
  <c r="E31" i="41"/>
  <c r="E29" i="41"/>
  <c r="E27" i="41"/>
  <c r="E25" i="41"/>
  <c r="E23" i="41"/>
  <c r="E18" i="41"/>
  <c r="E15" i="41"/>
  <c r="E13" i="41"/>
  <c r="E34" i="41"/>
  <c r="E30" i="41"/>
  <c r="E28" i="41"/>
  <c r="E24" i="41"/>
  <c r="E19" i="41"/>
  <c r="E17" i="41"/>
  <c r="E14" i="41"/>
  <c r="E12" i="41"/>
  <c r="C6" i="34"/>
  <c r="D6" i="39"/>
  <c r="E6" i="39" s="1"/>
  <c r="D6" i="40"/>
  <c r="E6" i="40" s="1"/>
  <c r="E9" i="40" s="1"/>
  <c r="D49" i="40"/>
  <c r="E44" i="40"/>
  <c r="A44" i="40"/>
  <c r="E42" i="40"/>
  <c r="E46" i="40" s="1"/>
  <c r="A42" i="40"/>
  <c r="D38" i="40"/>
  <c r="E37" i="40"/>
  <c r="A37" i="40"/>
  <c r="E36" i="40"/>
  <c r="A36" i="40"/>
  <c r="E35" i="40"/>
  <c r="D20" i="40"/>
  <c r="E5" i="40"/>
  <c r="E49" i="43" l="1"/>
  <c r="E40" i="42"/>
  <c r="E48" i="42" s="1"/>
  <c r="D51" i="42" s="1"/>
  <c r="G8" i="34" s="1"/>
  <c r="H8" i="34" s="1"/>
  <c r="I8" i="34" s="1"/>
  <c r="D52" i="43"/>
  <c r="E20" i="41"/>
  <c r="E49" i="42"/>
  <c r="E38" i="41"/>
  <c r="E39" i="41" s="1"/>
  <c r="E47" i="41" s="1"/>
  <c r="D50" i="41" s="1"/>
  <c r="G5" i="34" s="1"/>
  <c r="H5" i="34" s="1"/>
  <c r="I5" i="34" s="1"/>
  <c r="E33" i="40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D52" i="42" l="1"/>
  <c r="E20" i="40"/>
  <c r="D51" i="41"/>
  <c r="E48" i="41"/>
  <c r="E38" i="40"/>
  <c r="E39" i="40" s="1"/>
  <c r="E48" i="40" s="1"/>
  <c r="D51" i="40" s="1"/>
  <c r="G6" i="34" s="1"/>
  <c r="H6" i="34" s="1"/>
  <c r="I6" i="34" s="1"/>
  <c r="D6" i="35"/>
  <c r="E35" i="35"/>
  <c r="E6" i="35"/>
  <c r="E35" i="31"/>
  <c r="D38" i="31"/>
  <c r="D6" i="31"/>
  <c r="E6" i="31" s="1"/>
  <c r="D52" i="40" l="1"/>
  <c r="E49" i="40"/>
  <c r="D49" i="39"/>
  <c r="C7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33" i="39"/>
  <c r="E29" i="39"/>
  <c r="E25" i="39"/>
  <c r="E18" i="39"/>
  <c r="E13" i="39"/>
  <c r="E32" i="39"/>
  <c r="E28" i="39"/>
  <c r="E24" i="39"/>
  <c r="E17" i="39"/>
  <c r="E12" i="39"/>
  <c r="E46" i="39"/>
  <c r="E37" i="39"/>
  <c r="E14" i="39" l="1"/>
  <c r="E19" i="39"/>
  <c r="E26" i="39"/>
  <c r="E30" i="39"/>
  <c r="E34" i="39"/>
  <c r="E15" i="39"/>
  <c r="E23" i="39"/>
  <c r="E27" i="39"/>
  <c r="E39" i="39" s="1"/>
  <c r="E20" i="39"/>
  <c r="E40" i="39" l="1"/>
  <c r="E48" i="39" s="1"/>
  <c r="D51" i="39" s="1"/>
  <c r="G7" i="34" l="1"/>
  <c r="H7" i="34" s="1"/>
  <c r="I7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12" i="33"/>
  <c r="E38" i="31"/>
  <c r="E39" i="31" l="1"/>
  <c r="E47" i="31" s="1"/>
  <c r="E14" i="33"/>
  <c r="C17" i="30" l="1"/>
  <c r="C20" i="30" s="1"/>
  <c r="C11" i="30"/>
  <c r="D49" i="35" l="1"/>
  <c r="D51" i="35" s="1"/>
  <c r="E49" i="35" s="1"/>
  <c r="D15" i="33"/>
  <c r="D48" i="31"/>
  <c r="D50" i="31" s="1"/>
  <c r="E48" i="31" s="1"/>
  <c r="D17" i="33" l="1"/>
  <c r="E15" i="33" s="1"/>
  <c r="D52" i="35"/>
  <c r="G4" i="34"/>
  <c r="H4" i="34" s="1"/>
  <c r="D18" i="33" l="1"/>
  <c r="G10" i="34"/>
  <c r="H10" i="34" s="1"/>
  <c r="I10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11" i="34" s="1"/>
  <c r="H11" i="34"/>
</calcChain>
</file>

<file path=xl/sharedStrings.xml><?xml version="1.0" encoding="utf-8"?>
<sst xmlns="http://schemas.openxmlformats.org/spreadsheetml/2006/main" count="478" uniqueCount="139">
  <si>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</si>
  <si>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</si>
  <si>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</si>
  <si>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</si>
  <si>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</si>
  <si>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</si>
  <si>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</si>
  <si>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</si>
  <si>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</si>
  <si>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</si>
  <si>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</si>
  <si>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</si>
  <si>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</si>
  <si>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</si>
  <si>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</si>
  <si>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</si>
  <si>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</si>
  <si>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</si>
  <si>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</si>
  <si>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</si>
  <si>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</si>
  <si>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</si>
  <si>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</si>
  <si>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</si>
  <si>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</si>
  <si>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</si>
  <si>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</si>
  <si>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</si>
  <si>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</si>
  <si>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</si>
  <si>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</si>
  <si>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</si>
  <si>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</si>
  <si>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</si>
  <si>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</si>
  <si>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</si>
  <si>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</si>
  <si>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</si>
  <si>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</si>
  <si>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</si>
  <si>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</si>
  <si>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</si>
  <si>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</si>
  <si>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</si>
  <si>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</si>
  <si>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</si>
  <si>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</si>
  <si>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</si>
  <si>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</si>
  <si>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</si>
  <si>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</si>
  <si>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</si>
  <si>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</si>
  <si>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</si>
  <si>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</si>
  <si>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</si>
  <si>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</si>
  <si>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</si>
  <si>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</si>
  <si>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</si>
  <si>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</si>
  <si>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</si>
  <si>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</si>
  <si>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</si>
  <si>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</si>
  <si>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</si>
  <si>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</si>
  <si>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</si>
  <si>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</si>
  <si>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</si>
  <si>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</si>
  <si>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</si>
  <si>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</si>
  <si>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</si>
  <si>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</si>
  <si>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</si>
  <si>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</si>
  <si>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</si>
  <si>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</si>
  <si>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</si>
  <si>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</si>
  <si>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</si>
  <si>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</si>
  <si>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</si>
  <si>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</si>
  <si>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</si>
  <si>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</si>
  <si>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</si>
  <si>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</si>
  <si>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</si>
  <si>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</si>
  <si>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</si>
  <si>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</si>
  <si>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</si>
  <si>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</si>
  <si>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</si>
  <si>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</si>
  <si>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</si>
  <si>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</si>
  <si>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</si>
  <si>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</si>
  <si>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</si>
  <si>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</si>
  <si>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</si>
  <si>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</si>
  <si>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</si>
  <si>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</si>
  <si>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</si>
  <si>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</si>
  <si>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</si>
  <si>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</si>
  <si>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</si>
  <si>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Insalubridade 20%</t>
  </si>
  <si>
    <t>Assiduidade 7%</t>
  </si>
  <si>
    <t>Periculosidade 30%</t>
  </si>
  <si>
    <t>Cesta Básica</t>
  </si>
  <si>
    <t>JARDINEIRO</t>
  </si>
  <si>
    <t>Jardineiro - mensalista 44 horas semanais</t>
  </si>
  <si>
    <t>Insalubridade grau médio 20%</t>
  </si>
  <si>
    <t>TEC. AGRICOLA</t>
  </si>
  <si>
    <t>Tec. Agricola - mensalista 44 horas semanais</t>
  </si>
  <si>
    <t>Encarregado - mensalista 44 horas semanais</t>
  </si>
  <si>
    <t>OPERADOR</t>
  </si>
  <si>
    <t>Operador - mensalista 44 horas semanais</t>
  </si>
  <si>
    <t>PEDREIRO</t>
  </si>
  <si>
    <t>Pedreiro - mensalista 44 horas semanais</t>
  </si>
  <si>
    <t>ROÇADOR</t>
  </si>
  <si>
    <t>Roçador - mensalista 44 horas semanais</t>
  </si>
  <si>
    <t>Camionete caçamba basculante - minimo 1800kg - máximo 5 anos -100% plotada.</t>
  </si>
  <si>
    <t>Mini carregadeira (Tipo bob cat) - equipada com vassoura, escova, concha e escavadeira - NOVA.</t>
  </si>
  <si>
    <t>Equipamentos - Equipe 5 Verde</t>
  </si>
  <si>
    <t>Roçadeira tipo costal - 220V - nova</t>
  </si>
  <si>
    <t>INCRA</t>
  </si>
  <si>
    <t>Carretinha - Reboque - para transporte de Mini Carregadeira</t>
  </si>
  <si>
    <t xml:space="preserve">Ferramentas - mensalista </t>
  </si>
  <si>
    <t>EPI - mensalista</t>
  </si>
  <si>
    <t>Ferramentas - família pedreiro - mensalista (Fonte SINAPI 43477)</t>
  </si>
  <si>
    <t>EPI - família pedreiro - mensalista (Fonte SINAPI 043501)</t>
  </si>
  <si>
    <t>Mão de Obra e Equipamentos LOTE III - Equipe 5 -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</si>
</sst>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opLeftCell="A7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104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121</v>
      </c>
      <c r="D5" s="189">
        <v>3244.81</v>
      </c>
      <c r="E5" s="163">
        <f>A5*D5</f>
        <v>3244.81</v>
      </c>
      <c r="F5" s="152"/>
      <c r="H5" s="207"/>
    </row>
    <row r="6" spans="1:14" s="61" customFormat="1" ht="15" customHeight="1" x14ac:dyDescent="0.25">
      <c r="A6" s="142"/>
      <c r="B6" s="65"/>
      <c r="C6" s="215" t="s">
        <v>112</v>
      </c>
      <c r="D6" s="163">
        <f>D5*20%</f>
        <v>648.96199999999999</v>
      </c>
      <c r="E6" s="163">
        <f>D6</f>
        <v>648.96199999999999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3893.77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778.75400000000002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38.9377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58.406549999999996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116.81309999999999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97.344250000000002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23.36262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311.5016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1425.12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324.35104100000001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88.388579000000007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324.35104100000001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26.088259000000001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1.5575080000000001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65.025959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13.628195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108.24680599999999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26.088259000000001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1.5575080000000001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67.751598000000001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189.626599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227.13670000000002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2321.8000000000002</v>
      </c>
      <c r="F38" s="155"/>
      <c r="H38" s="208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7640.69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>
        <f>A42*D42</f>
        <v>21.51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>
        <f>A44*D44</f>
        <v>221.72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243.23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7" t="s">
        <v>69</v>
      </c>
      <c r="B47" s="228"/>
      <c r="C47" s="228"/>
      <c r="D47" s="87"/>
      <c r="E47" s="169">
        <f>ROUND(E39+E45,2)</f>
        <v>7883.92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7" t="s">
        <v>39</v>
      </c>
      <c r="B48" s="228"/>
      <c r="C48" s="228"/>
      <c r="D48" s="141">
        <f>'BDI '!C20</f>
        <v>0.28149999999999997</v>
      </c>
      <c r="E48" s="170">
        <f>ROUND(D50*D48,2)</f>
        <v>3088.83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2" t="s">
        <v>64</v>
      </c>
      <c r="B50" s="243"/>
      <c r="C50" s="244"/>
      <c r="D50" s="245">
        <f>ROUND(E47/(100%-D48),2)</f>
        <v>10972.75</v>
      </c>
      <c r="E50" s="245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2" t="s">
        <v>66</v>
      </c>
      <c r="B51" s="243"/>
      <c r="C51" s="244"/>
      <c r="D51" s="245">
        <f>D50*12</f>
        <v>131673</v>
      </c>
      <c r="E51" s="245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6"/>
      <c r="B53" s="247"/>
      <c r="C53" s="248"/>
      <c r="D53" s="249"/>
      <c r="E53" s="250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4" t="s">
        <v>65</v>
      </c>
      <c r="B54" s="235"/>
      <c r="C54" s="238"/>
      <c r="D54" s="238"/>
      <c r="E54" s="239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6"/>
      <c r="B55" s="237"/>
      <c r="C55" s="240"/>
      <c r="D55" s="240"/>
      <c r="E55" s="241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D38" sqref="D3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122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123</v>
      </c>
      <c r="D5" s="189">
        <v>2690.96</v>
      </c>
      <c r="E5" s="163">
        <f>A5*D5</f>
        <v>2690.96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220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2690.96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538.19200000000001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26.909600000000001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40.364399999999996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80.728799999999993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67.274000000000001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16.145759999999999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215.27680000000001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984.89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224.15696800000001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61.084792000000007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224.15696800000001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18.029432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1.076384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44.939031999999997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9.4183599999999998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74.808687999999989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18.029432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1.076384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46.822703999999995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131.04975200000001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188.36720000000003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1901.02</v>
      </c>
      <c r="F38" s="155"/>
      <c r="H38" s="208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5576.87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x14ac:dyDescent="0.25">
      <c r="A42" s="176">
        <f>A5</f>
        <v>1</v>
      </c>
      <c r="B42" s="65" t="s">
        <v>71</v>
      </c>
      <c r="C42" s="106" t="s">
        <v>134</v>
      </c>
      <c r="D42" s="191">
        <v>99.1</v>
      </c>
      <c r="E42" s="167">
        <f>A42*D42</f>
        <v>99.1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135</v>
      </c>
      <c r="D44" s="191">
        <v>267.64</v>
      </c>
      <c r="E44" s="167">
        <f>A44*D44</f>
        <v>267.64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22" t="s">
        <v>60</v>
      </c>
      <c r="D45" s="168"/>
      <c r="E45" s="166">
        <f>ROUND(SUM(E42:E44),2)</f>
        <v>366.74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220"/>
      <c r="B46" s="221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7" t="s">
        <v>69</v>
      </c>
      <c r="B47" s="228"/>
      <c r="C47" s="228"/>
      <c r="D47" s="87"/>
      <c r="E47" s="169">
        <f>ROUND(E39+E45,2)</f>
        <v>5943.61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7" t="s">
        <v>39</v>
      </c>
      <c r="B48" s="228"/>
      <c r="C48" s="228"/>
      <c r="D48" s="141">
        <f>'BDI '!C20</f>
        <v>0.28149999999999997</v>
      </c>
      <c r="E48" s="170">
        <f>ROUND(D50*D48,2)</f>
        <v>2328.64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2" t="s">
        <v>64</v>
      </c>
      <c r="B50" s="243"/>
      <c r="C50" s="244"/>
      <c r="D50" s="245">
        <f>ROUND(E47/(100%-D48),2)</f>
        <v>8272.25</v>
      </c>
      <c r="E50" s="245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2" t="s">
        <v>66</v>
      </c>
      <c r="B51" s="243"/>
      <c r="C51" s="244"/>
      <c r="D51" s="245">
        <f>D50*12</f>
        <v>99267</v>
      </c>
      <c r="E51" s="245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6"/>
      <c r="B53" s="247"/>
      <c r="C53" s="248"/>
      <c r="D53" s="249"/>
      <c r="E53" s="250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4" t="s">
        <v>65</v>
      </c>
      <c r="B54" s="235"/>
      <c r="C54" s="238"/>
      <c r="D54" s="238"/>
      <c r="E54" s="239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6"/>
      <c r="B55" s="237"/>
      <c r="C55" s="240"/>
      <c r="D55" s="240"/>
      <c r="E55" s="241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1:E1"/>
    <mergeCell ref="A39:C39"/>
    <mergeCell ref="A47:C47"/>
    <mergeCell ref="A48:C48"/>
    <mergeCell ref="A50:C50"/>
    <mergeCell ref="D50:E50"/>
    <mergeCell ref="A51:C51"/>
    <mergeCell ref="D51:E51"/>
    <mergeCell ref="A53:C53"/>
    <mergeCell ref="D53:E53"/>
    <mergeCell ref="A54:B55"/>
    <mergeCell ref="C54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22" zoomScale="115" zoomScaleNormal="115" zoomScaleSheetLayoutView="100" workbookViewId="0">
      <selection activeCell="G39" sqref="G3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119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>
        <v>3604.48</v>
      </c>
      <c r="E5" s="163">
        <f>A5*D5</f>
        <v>3604.48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D5*30%</f>
        <v>1081.3440000000001</v>
      </c>
      <c r="E6" s="163">
        <f>D6</f>
        <v>1081.3440000000001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4685.82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937.16399999999999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46.858199999999997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70.287299999999988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140.57459999999998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117.1455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28.114919999999998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374.86559999999997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1715.01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390.32880599999999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106.36811400000001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390.32880599999999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31.394994000000001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1.874328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78.253193999999993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16.400369999999999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130.26579599999999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31.394994000000001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1.874328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81.533267999999993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228.199434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252.31360000000004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2598.5300000000002</v>
      </c>
      <c r="F38" s="155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8999.36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134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135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ROUND(E39+E46,2)</f>
        <v>9366.1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3669.53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13035.63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156427.56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3" zoomScale="115" zoomScaleNormal="115" zoomScaleSheetLayoutView="100" workbookViewId="0">
      <selection activeCell="C42" sqref="C42:D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116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9">
        <v>2175.67</v>
      </c>
      <c r="E5" s="163">
        <f>A5*D5</f>
        <v>2175.67</v>
      </c>
      <c r="F5" s="152"/>
      <c r="H5" s="207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435.13400000000001</v>
      </c>
      <c r="E6" s="163">
        <f>D6</f>
        <v>435.13400000000001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2610.8000000000002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522.16000000000008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26.108000000000004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39.161999999999999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78.323999999999998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65.27000000000001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15.664800000000001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208.86400000000003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955.55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217.47964000000002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59.265160000000009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217.47964000000002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17.492360000000001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1.0443200000000001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43.600360000000002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9.1378000000000004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72.580240000000003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17.492360000000001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1.0443200000000001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45.42792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127.14596000000002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152.29690000000002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1839.49</v>
      </c>
      <c r="F38" s="155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5405.84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134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135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8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6"/>
      <c r="B47" s="217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ROUND(E39+E46,2)</f>
        <v>5772.58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2261.63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8034.21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96410.52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39:C39"/>
    <mergeCell ref="A48:C48"/>
    <mergeCell ref="A49:C49"/>
    <mergeCell ref="A51:C51"/>
    <mergeCell ref="D51:E5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22" zoomScale="115" zoomScaleNormal="115" zoomScaleSheetLayoutView="100" workbookViewId="0">
      <selection activeCell="E37" sqref="E3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48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>
        <v>1835.22</v>
      </c>
      <c r="E5" s="163">
        <f>A5*D5</f>
        <v>1835.22</v>
      </c>
      <c r="F5" s="152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367.04400000000004</v>
      </c>
      <c r="E6" s="163">
        <f>D6</f>
        <v>367.04400000000004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2202.2600000000002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440.45200000000006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22.022600000000004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33.033900000000003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66.067800000000005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55.056500000000007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13.213560000000001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176.18080000000003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806.03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183.44825800000001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49.991302000000005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183.44825800000001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14.755142000000001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0.88090400000000013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36.777742000000003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7.7079100000000009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61.222828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14.755142000000001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0.88090400000000013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38.319324000000002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107.25006200000001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128.46540000000002</v>
      </c>
      <c r="F35" s="110"/>
    </row>
    <row r="36" spans="1:13" ht="13.5" customHeight="1" x14ac:dyDescent="0.25">
      <c r="A36" s="142"/>
      <c r="B36" s="75"/>
      <c r="C36" s="174" t="s">
        <v>115</v>
      </c>
      <c r="D36" s="163"/>
      <c r="E36" s="185"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1905.9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4914.1899999999996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5280.93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2069.0100000000002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7349.94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88199.28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G40" sqref="G40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124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125</v>
      </c>
      <c r="D5" s="189">
        <v>2274.73</v>
      </c>
      <c r="E5" s="163">
        <f>A5*D5</f>
        <v>2274.73</v>
      </c>
      <c r="F5" s="152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2274.73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454.94600000000003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22.747299999999999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34.120950000000001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68.241900000000001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56.868250000000003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13.64838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181.97839999999999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832.55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189.48500899999999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51.636371000000004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189.48500899999999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15.240691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0.90989200000000003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37.987991000000001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7.9615550000000006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63.237493999999998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15.240691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0.90989200000000003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39.580301999999996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110.77935100000001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159.23110000000003</v>
      </c>
      <c r="F35" s="110"/>
    </row>
    <row r="36" spans="1:13" ht="13.5" customHeight="1" x14ac:dyDescent="0.25">
      <c r="A36" s="142"/>
      <c r="B36" s="75"/>
      <c r="C36" s="174"/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1739.69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4846.97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136</v>
      </c>
      <c r="D43" s="191">
        <v>119.14</v>
      </c>
      <c r="E43" s="167">
        <f>A43*D43</f>
        <v>119.14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137</v>
      </c>
      <c r="D45" s="191">
        <v>255.62</v>
      </c>
      <c r="E45" s="167">
        <f>A45*D45</f>
        <v>255.62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25" t="s">
        <v>60</v>
      </c>
      <c r="D46" s="168"/>
      <c r="E46" s="166">
        <f>ROUND(SUM(E43:E45),2)</f>
        <v>374.76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23"/>
      <c r="B47" s="224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5221.7299999999996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2045.81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7267.54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87210.48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D39" sqref="D39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126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127</v>
      </c>
      <c r="D5" s="189">
        <v>2210.13</v>
      </c>
      <c r="E5" s="163">
        <f>A5*D5</f>
        <v>2210.13</v>
      </c>
      <c r="F5" s="152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2210.13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442.02600000000007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22.101300000000002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33.151949999999999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66.303899999999999</v>
      </c>
      <c r="F15" s="110"/>
    </row>
    <row r="16" spans="1:14" x14ac:dyDescent="0.25">
      <c r="A16" s="67"/>
      <c r="B16" s="67"/>
      <c r="C16" s="102" t="s">
        <v>132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55.253250000000008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13.26078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176.81040000000002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808.91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184.10382900000002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50.169951000000005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184.10382900000002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14.807871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0.88405200000000006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36.909171000000001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7.7354550000000009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61.441614000000001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14.807871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0.88405200000000006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38.456262000000002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107.63333100000001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154.70910000000003</v>
      </c>
      <c r="F35" s="110"/>
    </row>
    <row r="36" spans="1:13" ht="13.5" customHeight="1" x14ac:dyDescent="0.25">
      <c r="A36" s="142"/>
      <c r="B36" s="75"/>
      <c r="C36" s="174"/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1714.65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4733.6899999999996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134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135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25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23"/>
      <c r="B47" s="224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5100.43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1998.29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7098.72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85184.639999999999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zoomScale="115" zoomScaleNormal="115" zoomScaleSheetLayoutView="100" workbookViewId="0">
      <selection activeCell="D11" sqref="D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51"/>
      <c r="B1" s="251"/>
      <c r="C1" s="251"/>
      <c r="D1" s="251"/>
      <c r="E1" s="251"/>
      <c r="F1" s="110"/>
    </row>
    <row r="2" spans="1:13" ht="21.75" customHeight="1" x14ac:dyDescent="0.25">
      <c r="A2" s="229" t="s">
        <v>130</v>
      </c>
      <c r="B2" s="230"/>
      <c r="C2" s="230"/>
      <c r="D2" s="230"/>
      <c r="E2" s="231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128</v>
      </c>
      <c r="D7" s="191">
        <v>14000</v>
      </c>
      <c r="E7" s="167">
        <f t="shared" ref="E7" si="0">A7*D7</f>
        <v>14000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25.5" x14ac:dyDescent="0.25">
      <c r="A8" s="162">
        <v>1</v>
      </c>
      <c r="B8" s="78" t="s">
        <v>71</v>
      </c>
      <c r="C8" s="107" t="s">
        <v>129</v>
      </c>
      <c r="D8" s="191">
        <v>11544.5</v>
      </c>
      <c r="E8" s="167">
        <f t="shared" ref="E8" si="1">A8*D8</f>
        <v>11544.5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107" t="s">
        <v>131</v>
      </c>
      <c r="D9" s="191">
        <v>1200</v>
      </c>
      <c r="E9" s="167">
        <f t="shared" ref="E9" si="2">A9*D9</f>
        <v>1200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62">
        <v>1</v>
      </c>
      <c r="B10" s="78" t="s">
        <v>71</v>
      </c>
      <c r="C10" s="107" t="s">
        <v>133</v>
      </c>
      <c r="D10" s="191">
        <v>2517.75</v>
      </c>
      <c r="E10" s="167">
        <f t="shared" ref="E10" si="3">A10*D10</f>
        <v>2517.75</v>
      </c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29262.25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7" t="s">
        <v>60</v>
      </c>
      <c r="B14" s="228"/>
      <c r="C14" s="228"/>
      <c r="D14" s="87"/>
      <c r="E14" s="169">
        <f>E12</f>
        <v>29262.25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7" t="s">
        <v>39</v>
      </c>
      <c r="B15" s="228"/>
      <c r="C15" s="228"/>
      <c r="D15" s="141">
        <f>'BDI '!C20</f>
        <v>0.28149999999999997</v>
      </c>
      <c r="E15" s="170">
        <f>ROUND(D17*D15,2)</f>
        <v>11464.61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42" t="s">
        <v>64</v>
      </c>
      <c r="B17" s="243"/>
      <c r="C17" s="244"/>
      <c r="D17" s="245">
        <f>ROUND(E14/(100%-+D15),2)</f>
        <v>40726.86</v>
      </c>
      <c r="E17" s="245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42" t="s">
        <v>66</v>
      </c>
      <c r="B18" s="243"/>
      <c r="C18" s="244"/>
      <c r="D18" s="245">
        <f>D17*12</f>
        <v>488722.32</v>
      </c>
      <c r="E18" s="245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6"/>
      <c r="B20" s="247"/>
      <c r="C20" s="248"/>
      <c r="D20" s="249"/>
      <c r="E20" s="250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4"/>
      <c r="B21" s="235"/>
      <c r="C21" s="238"/>
      <c r="D21" s="238"/>
      <c r="E21" s="239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6"/>
      <c r="B22" s="237"/>
      <c r="C22" s="240"/>
      <c r="D22" s="240"/>
      <c r="E22" s="241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ht="12.75" customHeight="1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ht="15" customHeight="1" x14ac:dyDescent="0.25">
      <c r="E32" s="52"/>
      <c r="F32" s="52"/>
    </row>
    <row r="33" spans="5:6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ht="12.75" customHeight="1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ht="12.75" customHeight="1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0"/>
  <sheetViews>
    <sheetView tabSelected="1" zoomScale="115" zoomScaleNormal="115" zoomScaleSheetLayoutView="115" zoomScalePageLayoutView="70" workbookViewId="0">
      <selection activeCell="E17" sqref="E17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9" t="s">
        <v>138</v>
      </c>
      <c r="B1" s="230"/>
      <c r="C1" s="230"/>
      <c r="D1" s="230"/>
      <c r="E1" s="230"/>
      <c r="F1" s="230"/>
      <c r="G1" s="230"/>
      <c r="H1" s="230"/>
      <c r="I1" s="231"/>
    </row>
    <row r="2" spans="1:10" x14ac:dyDescent="0.25">
      <c r="A2" s="202" t="s">
        <v>74</v>
      </c>
      <c r="B2" s="202" t="s">
        <v>101</v>
      </c>
      <c r="C2" s="255" t="s">
        <v>99</v>
      </c>
      <c r="D2" s="256"/>
      <c r="E2" s="256"/>
      <c r="F2" s="257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52" t="str">
        <f>ENCARREGADO!C5</f>
        <v>Encarregado - mensalista 44 horas semanais</v>
      </c>
      <c r="D3" s="253"/>
      <c r="E3" s="253"/>
      <c r="F3" s="254"/>
      <c r="G3" s="197">
        <f>ENCARREGADO!D50</f>
        <v>10972.75</v>
      </c>
      <c r="H3" s="192">
        <f>G3*B3</f>
        <v>10972.75</v>
      </c>
      <c r="I3" s="194">
        <f>H3*12</f>
        <v>131673</v>
      </c>
    </row>
    <row r="4" spans="1:10" x14ac:dyDescent="0.25">
      <c r="A4" s="195">
        <v>2</v>
      </c>
      <c r="B4" s="62">
        <v>1</v>
      </c>
      <c r="C4" s="259" t="str">
        <f>'TEC. AGRICOLA'!C5</f>
        <v>Tec. Agricola - mensalista 44 horas semanais</v>
      </c>
      <c r="D4" s="259"/>
      <c r="E4" s="259"/>
      <c r="F4" s="259"/>
      <c r="G4" s="197">
        <f>'TEC. AGRICOLA'!D51</f>
        <v>13035.63</v>
      </c>
      <c r="H4" s="192">
        <f t="shared" ref="H4:H10" si="0">G4*B4</f>
        <v>13035.63</v>
      </c>
      <c r="I4" s="194">
        <f t="shared" ref="I4:I7" si="1">H4*12</f>
        <v>156427.56</v>
      </c>
    </row>
    <row r="5" spans="1:10" x14ac:dyDescent="0.25">
      <c r="A5" s="226">
        <v>3</v>
      </c>
      <c r="B5" s="62">
        <v>1</v>
      </c>
      <c r="C5" s="259" t="str">
        <f>OPERADOR!C5</f>
        <v>Operador - mensalista 44 horas semanais</v>
      </c>
      <c r="D5" s="259"/>
      <c r="E5" s="259"/>
      <c r="F5" s="259"/>
      <c r="G5" s="197">
        <f>OPERADOR!D50</f>
        <v>8272.25</v>
      </c>
      <c r="H5" s="192">
        <f t="shared" ref="H5" si="2">G5*B5</f>
        <v>8272.25</v>
      </c>
      <c r="I5" s="194">
        <f t="shared" ref="I5" si="3">H5*12</f>
        <v>99267</v>
      </c>
    </row>
    <row r="6" spans="1:10" x14ac:dyDescent="0.25">
      <c r="A6" s="219">
        <v>4</v>
      </c>
      <c r="B6" s="62">
        <v>2</v>
      </c>
      <c r="C6" s="259" t="str">
        <f>JARDINEIRO!C5</f>
        <v>Jardineiro - mensalista 44 horas semanais</v>
      </c>
      <c r="D6" s="259"/>
      <c r="E6" s="259"/>
      <c r="F6" s="259"/>
      <c r="G6" s="197">
        <f>JARDINEIRO!D51</f>
        <v>8034.21</v>
      </c>
      <c r="H6" s="192">
        <f t="shared" ref="H6" si="4">G6*B6</f>
        <v>16068.42</v>
      </c>
      <c r="I6" s="194">
        <f t="shared" ref="I6" si="5">H6*12</f>
        <v>192821.04</v>
      </c>
    </row>
    <row r="7" spans="1:10" x14ac:dyDescent="0.25">
      <c r="A7" s="203">
        <v>5</v>
      </c>
      <c r="B7" s="62">
        <v>7</v>
      </c>
      <c r="C7" s="259" t="str">
        <f>AUXILIAR!C5</f>
        <v>Auxiliar de Serviços Gerais mensalista 44 horas semanais</v>
      </c>
      <c r="D7" s="259"/>
      <c r="E7" s="259"/>
      <c r="F7" s="259"/>
      <c r="G7" s="197">
        <f>AUXILIAR!D51</f>
        <v>7349.94</v>
      </c>
      <c r="H7" s="192">
        <f t="shared" si="0"/>
        <v>51449.579999999994</v>
      </c>
      <c r="I7" s="194">
        <f t="shared" si="1"/>
        <v>617394.96</v>
      </c>
    </row>
    <row r="8" spans="1:10" x14ac:dyDescent="0.25">
      <c r="A8" s="226">
        <v>6</v>
      </c>
      <c r="B8" s="62">
        <v>1</v>
      </c>
      <c r="C8" s="259" t="str">
        <f>PEDREIRO!C5</f>
        <v>Pedreiro - mensalista 44 horas semanais</v>
      </c>
      <c r="D8" s="259"/>
      <c r="E8" s="259"/>
      <c r="F8" s="259"/>
      <c r="G8" s="197">
        <f>PEDREIRO!D51</f>
        <v>7267.54</v>
      </c>
      <c r="H8" s="192">
        <f t="shared" ref="H8:H9" si="6">G8*B8</f>
        <v>7267.54</v>
      </c>
      <c r="I8" s="194">
        <f t="shared" ref="I8:I9" si="7">H8*12</f>
        <v>87210.48</v>
      </c>
    </row>
    <row r="9" spans="1:10" x14ac:dyDescent="0.25">
      <c r="A9" s="226">
        <v>7</v>
      </c>
      <c r="B9" s="62">
        <v>1</v>
      </c>
      <c r="C9" s="259" t="str">
        <f>ROÇADOR!C5</f>
        <v>Roçador - mensalista 44 horas semanais</v>
      </c>
      <c r="D9" s="259"/>
      <c r="E9" s="259"/>
      <c r="F9" s="259"/>
      <c r="G9" s="197">
        <f>ROÇADOR!D51</f>
        <v>7098.72</v>
      </c>
      <c r="H9" s="192">
        <f t="shared" si="6"/>
        <v>7098.72</v>
      </c>
      <c r="I9" s="194">
        <f t="shared" si="7"/>
        <v>85184.639999999999</v>
      </c>
    </row>
    <row r="10" spans="1:10" x14ac:dyDescent="0.25">
      <c r="A10" s="62">
        <v>8</v>
      </c>
      <c r="B10" s="62">
        <v>1</v>
      </c>
      <c r="C10" s="259" t="s">
        <v>106</v>
      </c>
      <c r="D10" s="259"/>
      <c r="E10" s="259"/>
      <c r="F10" s="259"/>
      <c r="G10" s="197">
        <f>EQUIPAMENTOS!D17</f>
        <v>40726.86</v>
      </c>
      <c r="H10" s="192">
        <f t="shared" si="0"/>
        <v>40726.86</v>
      </c>
      <c r="I10" s="194">
        <f t="shared" ref="I10" si="8">H10*12</f>
        <v>488722.32</v>
      </c>
    </row>
    <row r="11" spans="1:10" x14ac:dyDescent="0.25">
      <c r="A11" s="62"/>
      <c r="B11" s="62"/>
      <c r="C11" s="258"/>
      <c r="D11" s="258"/>
      <c r="E11" s="258"/>
      <c r="F11" s="258"/>
      <c r="G11" s="196"/>
      <c r="H11" s="193">
        <f>SUM(H3:H10)</f>
        <v>154891.75</v>
      </c>
      <c r="I11" s="194">
        <f>SUM(I3:I10)</f>
        <v>1858701</v>
      </c>
    </row>
    <row r="12" spans="1:10" ht="17.25" customHeight="1" x14ac:dyDescent="0.25">
      <c r="I12" s="52"/>
      <c r="J12" s="52"/>
    </row>
    <row r="13" spans="1:10" s="61" customFormat="1" ht="15" customHeight="1" x14ac:dyDescent="0.25"/>
    <row r="14" spans="1:10" s="61" customFormat="1" ht="15" customHeight="1" x14ac:dyDescent="0.25"/>
    <row r="15" spans="1:10" s="61" customFormat="1" ht="15" customHeight="1" x14ac:dyDescent="0.25"/>
    <row r="16" spans="1:10" s="61" customFormat="1" ht="15" customHeight="1" x14ac:dyDescent="0.25"/>
    <row r="17" spans="9:10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ht="15.75" customHeight="1" x14ac:dyDescent="0.25">
      <c r="I22" s="52"/>
      <c r="J22" s="52"/>
    </row>
    <row r="23" spans="9:10" ht="12.75" customHeight="1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ht="12.75" customHeight="1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ht="12.75" customHeight="1" x14ac:dyDescent="0.25">
      <c r="I41" s="52"/>
      <c r="J41" s="52"/>
    </row>
    <row r="42" spans="9:10" x14ac:dyDescent="0.25">
      <c r="I42" s="52"/>
      <c r="J42" s="52"/>
    </row>
    <row r="43" spans="9:10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s="61" customFormat="1" x14ac:dyDescent="0.25"/>
    <row r="47" spans="9:10" s="61" customFormat="1" x14ac:dyDescent="0.25"/>
    <row r="48" spans="9:10" s="79" customFormat="1" ht="15" customHeight="1" x14ac:dyDescent="0.25"/>
    <row r="49" spans="9:10" s="79" customFormat="1" ht="13.5" customHeight="1" x14ac:dyDescent="0.25"/>
    <row r="50" spans="9:10" s="79" customFormat="1" x14ac:dyDescent="0.25"/>
    <row r="51" spans="9:10" s="79" customFormat="1" x14ac:dyDescent="0.25"/>
    <row r="52" spans="9:10" s="181" customFormat="1" ht="12.75" customHeight="1" x14ac:dyDescent="0.25"/>
    <row r="53" spans="9:10" s="181" customFormat="1" ht="12.75" customHeight="1" x14ac:dyDescent="0.25"/>
    <row r="54" spans="9:10" s="181" customFormat="1" ht="12.75" customHeight="1" x14ac:dyDescent="0.25"/>
    <row r="55" spans="9:10" s="181" customFormat="1" ht="12.75" customHeight="1" x14ac:dyDescent="0.25"/>
    <row r="56" spans="9:10" s="79" customFormat="1" ht="12.75" customHeight="1" x14ac:dyDescent="0.25"/>
    <row r="57" spans="9:10" s="79" customFormat="1" x14ac:dyDescent="0.25"/>
    <row r="58" spans="9:10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ht="12.75" customHeight="1" x14ac:dyDescent="0.25">
      <c r="I63" s="52"/>
      <c r="J63" s="52"/>
    </row>
    <row r="64" spans="9:10" ht="15" customHeight="1" x14ac:dyDescent="0.25">
      <c r="I64" s="52"/>
      <c r="J64" s="52"/>
    </row>
    <row r="65" spans="9:10" ht="15" customHeight="1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ht="15" customHeight="1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  <row r="77" spans="9:10" x14ac:dyDescent="0.25">
      <c r="I77" s="52"/>
      <c r="J77" s="52"/>
    </row>
    <row r="78" spans="9:10" x14ac:dyDescent="0.25">
      <c r="I78" s="52"/>
      <c r="J78" s="52"/>
    </row>
    <row r="79" spans="9:10" x14ac:dyDescent="0.25">
      <c r="I79" s="52"/>
      <c r="J79" s="52"/>
    </row>
    <row r="80" spans="9:10" x14ac:dyDescent="0.25">
      <c r="I80" s="52"/>
      <c r="J80" s="52"/>
    </row>
  </sheetData>
  <mergeCells count="11">
    <mergeCell ref="C3:F3"/>
    <mergeCell ref="C2:F2"/>
    <mergeCell ref="A1:I1"/>
    <mergeCell ref="C11:F11"/>
    <mergeCell ref="C10:F10"/>
    <mergeCell ref="C4:F4"/>
    <mergeCell ref="C7:F7"/>
    <mergeCell ref="C6:F6"/>
    <mergeCell ref="C5:F5"/>
    <mergeCell ref="C8:F8"/>
    <mergeCell ref="C9:F9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9" t="s">
        <v>73</v>
      </c>
      <c r="B2" s="269"/>
      <c r="C2" s="269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70" t="s">
        <v>94</v>
      </c>
      <c r="B20" s="271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72"/>
      <c r="B22" s="273"/>
      <c r="C22" s="274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75" t="s">
        <v>95</v>
      </c>
      <c r="B23" s="276"/>
      <c r="C23" s="277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60"/>
      <c r="B24" s="261"/>
      <c r="C24" s="262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60"/>
      <c r="B25" s="261"/>
      <c r="C25" s="262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60"/>
      <c r="B26" s="261"/>
      <c r="C26" s="262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60"/>
      <c r="B27" s="261"/>
      <c r="C27" s="262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63"/>
      <c r="B28" s="264"/>
      <c r="C28" s="265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6"/>
      <c r="B29" s="267"/>
      <c r="C29" s="268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81" t="s">
        <v>49</v>
      </c>
      <c r="B1" s="281"/>
      <c r="C1" s="281"/>
      <c r="D1" s="281"/>
      <c r="E1" s="281"/>
      <c r="F1" s="281"/>
      <c r="G1" s="281"/>
      <c r="H1" s="281"/>
      <c r="I1" s="281"/>
      <c r="J1" s="281"/>
      <c r="K1" s="29"/>
    </row>
    <row r="2" spans="1:13" x14ac:dyDescent="0.25">
      <c r="A2" s="282" t="s">
        <v>46</v>
      </c>
      <c r="B2" s="282"/>
      <c r="C2" s="282"/>
      <c r="D2" s="282"/>
      <c r="E2" s="282"/>
      <c r="F2" s="282"/>
      <c r="G2" s="282"/>
      <c r="H2" s="282"/>
      <c r="I2" s="282"/>
      <c r="J2" s="282"/>
      <c r="K2" s="30"/>
    </row>
    <row r="3" spans="1:13" ht="45" x14ac:dyDescent="0.25">
      <c r="A3" s="1" t="s">
        <v>0</v>
      </c>
      <c r="B3" s="283" t="s">
        <v>1</v>
      </c>
      <c r="C3" s="284"/>
      <c r="D3" s="284"/>
      <c r="E3" s="28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6" t="s">
        <v>16</v>
      </c>
      <c r="C4" s="286"/>
      <c r="D4" s="286"/>
      <c r="E4" s="28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7" t="s">
        <v>47</v>
      </c>
      <c r="C5" s="288"/>
      <c r="D5" s="288"/>
      <c r="E5" s="28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7" t="s">
        <v>50</v>
      </c>
      <c r="C6" s="288"/>
      <c r="D6" s="288"/>
      <c r="E6" s="28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8" t="s">
        <v>51</v>
      </c>
      <c r="C7" s="279"/>
      <c r="D7" s="279"/>
      <c r="E7" s="28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8" t="s">
        <v>52</v>
      </c>
      <c r="C8" s="279"/>
      <c r="D8" s="279"/>
      <c r="E8" s="28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8" t="s">
        <v>53</v>
      </c>
      <c r="C9" s="279"/>
      <c r="D9" s="279"/>
      <c r="E9" s="28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8" t="s">
        <v>48</v>
      </c>
      <c r="C10" s="279"/>
      <c r="D10" s="279"/>
      <c r="E10" s="28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8" t="s">
        <v>54</v>
      </c>
      <c r="C11" s="279"/>
      <c r="D11" s="279"/>
      <c r="E11" s="28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90"/>
      <c r="C12" s="291"/>
      <c r="D12" s="291"/>
      <c r="E12" s="29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90"/>
      <c r="C13" s="291"/>
      <c r="D13" s="291"/>
      <c r="E13" s="292"/>
      <c r="F13" s="5"/>
      <c r="G13" s="16"/>
      <c r="H13" s="16"/>
      <c r="I13" s="16"/>
      <c r="J13" s="16"/>
      <c r="K13" s="39"/>
    </row>
    <row r="14" spans="1:13" x14ac:dyDescent="0.25">
      <c r="A14" s="5"/>
      <c r="B14" s="293"/>
      <c r="C14" s="293"/>
      <c r="D14" s="293"/>
      <c r="E14" s="293"/>
      <c r="F14" s="1"/>
      <c r="G14" s="14"/>
      <c r="H14" s="14"/>
      <c r="I14" s="15"/>
      <c r="J14" s="16"/>
      <c r="K14" s="31"/>
    </row>
    <row r="15" spans="1:13" x14ac:dyDescent="0.25">
      <c r="A15" s="1"/>
      <c r="B15" s="294" t="s">
        <v>2</v>
      </c>
      <c r="C15" s="294"/>
      <c r="D15" s="294"/>
      <c r="E15" s="29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5" t="s">
        <v>17</v>
      </c>
      <c r="C16" s="295"/>
      <c r="D16" s="295"/>
      <c r="E16" s="29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6" t="s">
        <v>18</v>
      </c>
      <c r="C17" s="296"/>
      <c r="D17" s="296"/>
      <c r="E17" s="29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6" t="s">
        <v>19</v>
      </c>
      <c r="C18" s="296"/>
      <c r="D18" s="296"/>
      <c r="E18" s="29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6" t="s">
        <v>20</v>
      </c>
      <c r="C19" s="296"/>
      <c r="D19" s="296"/>
      <c r="E19" s="29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6" t="s">
        <v>21</v>
      </c>
      <c r="C20" s="296"/>
      <c r="D20" s="296"/>
      <c r="E20" s="29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6" t="s">
        <v>22</v>
      </c>
      <c r="C21" s="296"/>
      <c r="D21" s="296"/>
      <c r="E21" s="29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6" t="s">
        <v>23</v>
      </c>
      <c r="C22" s="296"/>
      <c r="D22" s="296"/>
      <c r="E22" s="29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7" t="s">
        <v>14</v>
      </c>
      <c r="C23" s="298"/>
      <c r="D23" s="298"/>
      <c r="E23" s="29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00" t="s">
        <v>3</v>
      </c>
      <c r="C24" s="301"/>
      <c r="D24" s="301"/>
      <c r="E24" s="30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3" t="s">
        <v>4</v>
      </c>
      <c r="C25" s="304"/>
      <c r="D25" s="304"/>
      <c r="E25" s="305"/>
      <c r="F25" s="1"/>
      <c r="G25" s="19"/>
      <c r="H25" s="19"/>
      <c r="I25" s="14"/>
      <c r="J25" s="16"/>
      <c r="K25" s="39"/>
    </row>
    <row r="26" spans="1:14" x14ac:dyDescent="0.25">
      <c r="A26" s="1"/>
      <c r="B26" s="297" t="s">
        <v>25</v>
      </c>
      <c r="C26" s="298"/>
      <c r="D26" s="298"/>
      <c r="E26" s="29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7" t="s">
        <v>24</v>
      </c>
      <c r="C27" s="298"/>
      <c r="D27" s="298"/>
      <c r="E27" s="29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7" t="s">
        <v>26</v>
      </c>
      <c r="C28" s="298"/>
      <c r="D28" s="298"/>
      <c r="E28" s="29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7" t="s">
        <v>27</v>
      </c>
      <c r="C29" s="298"/>
      <c r="D29" s="298"/>
      <c r="E29" s="29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7" t="s">
        <v>28</v>
      </c>
      <c r="C30" s="298"/>
      <c r="D30" s="298"/>
      <c r="E30" s="29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7" t="s">
        <v>29</v>
      </c>
      <c r="C31" s="298"/>
      <c r="D31" s="298"/>
      <c r="E31" s="29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7" t="s">
        <v>30</v>
      </c>
      <c r="C32" s="298"/>
      <c r="D32" s="298"/>
      <c r="E32" s="29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7" t="s">
        <v>31</v>
      </c>
      <c r="C33" s="298"/>
      <c r="D33" s="298"/>
      <c r="E33" s="29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7" t="s">
        <v>32</v>
      </c>
      <c r="C34" s="298"/>
      <c r="D34" s="298"/>
      <c r="E34" s="29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7" t="s">
        <v>33</v>
      </c>
      <c r="C35" s="298"/>
      <c r="D35" s="298"/>
      <c r="E35" s="29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7" t="s">
        <v>34</v>
      </c>
      <c r="C36" s="298"/>
      <c r="D36" s="298"/>
      <c r="E36" s="29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7" t="s">
        <v>35</v>
      </c>
      <c r="C37" s="298"/>
      <c r="D37" s="298"/>
      <c r="E37" s="29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90"/>
      <c r="C38" s="291"/>
      <c r="D38" s="291"/>
      <c r="E38" s="292"/>
      <c r="F38" s="10"/>
      <c r="G38" s="19"/>
      <c r="H38" s="19"/>
      <c r="I38" s="15"/>
      <c r="J38" s="16"/>
      <c r="K38" s="39"/>
    </row>
    <row r="39" spans="1:13" x14ac:dyDescent="0.25">
      <c r="A39" s="11"/>
      <c r="B39" s="290"/>
      <c r="C39" s="291"/>
      <c r="D39" s="291"/>
      <c r="E39" s="29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8" t="s">
        <v>36</v>
      </c>
      <c r="C40" s="279"/>
      <c r="D40" s="279"/>
      <c r="E40" s="28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8" t="s">
        <v>37</v>
      </c>
      <c r="C41" s="279"/>
      <c r="D41" s="279"/>
      <c r="E41" s="28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8"/>
      <c r="C42" s="279"/>
      <c r="D42" s="279"/>
      <c r="E42" s="280"/>
      <c r="F42" s="6"/>
      <c r="G42" s="19"/>
      <c r="H42" s="19"/>
      <c r="I42" s="14"/>
      <c r="J42" s="16"/>
      <c r="K42" s="31"/>
    </row>
    <row r="43" spans="1:13" x14ac:dyDescent="0.25">
      <c r="A43" s="47"/>
      <c r="B43" s="300" t="s">
        <v>5</v>
      </c>
      <c r="C43" s="301"/>
      <c r="D43" s="301"/>
      <c r="E43" s="30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6" t="s">
        <v>6</v>
      </c>
      <c r="C44" s="307"/>
      <c r="D44" s="307"/>
      <c r="E44" s="30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10" t="s">
        <v>7</v>
      </c>
      <c r="C46" s="311"/>
      <c r="D46" s="311"/>
      <c r="E46" s="31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13" t="s">
        <v>55</v>
      </c>
      <c r="C47" s="314"/>
      <c r="D47" s="314"/>
      <c r="E47" s="31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13" t="s">
        <v>56</v>
      </c>
      <c r="C48" s="314"/>
      <c r="D48" s="314"/>
      <c r="E48" s="31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13" t="s">
        <v>58</v>
      </c>
      <c r="C49" s="314"/>
      <c r="D49" s="314"/>
      <c r="E49" s="31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13" t="s">
        <v>59</v>
      </c>
      <c r="C50" s="314"/>
      <c r="D50" s="314"/>
      <c r="E50" s="31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13" t="s">
        <v>57</v>
      </c>
      <c r="C51" s="314"/>
      <c r="D51" s="314"/>
      <c r="E51" s="31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6" t="s">
        <v>40</v>
      </c>
      <c r="C52" s="317"/>
      <c r="D52" s="317"/>
      <c r="E52" s="31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00" t="s">
        <v>12</v>
      </c>
      <c r="C53" s="301"/>
      <c r="D53" s="301"/>
      <c r="E53" s="30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10"/>
      <c r="C55" s="311"/>
      <c r="D55" s="311"/>
      <c r="E55" s="31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90"/>
      <c r="C56" s="291"/>
      <c r="D56" s="291"/>
      <c r="E56" s="29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20" t="s">
        <v>39</v>
      </c>
      <c r="C57" s="321"/>
      <c r="D57" s="321"/>
      <c r="E57" s="32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3" t="s">
        <v>8</v>
      </c>
      <c r="C58" s="324"/>
      <c r="D58" s="324"/>
      <c r="E58" s="32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3" t="s">
        <v>43</v>
      </c>
      <c r="C59" s="324"/>
      <c r="D59" s="324"/>
      <c r="E59" s="32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3" t="s">
        <v>44</v>
      </c>
      <c r="C60" s="324"/>
      <c r="D60" s="324"/>
      <c r="E60" s="32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8" t="s">
        <v>9</v>
      </c>
      <c r="C61" s="279"/>
      <c r="D61" s="279"/>
      <c r="E61" s="28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8" t="s">
        <v>10</v>
      </c>
      <c r="C62" s="279"/>
      <c r="D62" s="279"/>
      <c r="E62" s="28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6" t="s">
        <v>11</v>
      </c>
      <c r="C63" s="326"/>
      <c r="D63" s="326"/>
      <c r="E63" s="32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94" t="s">
        <v>15</v>
      </c>
      <c r="C64" s="294"/>
      <c r="D64" s="294"/>
      <c r="E64" s="29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7" t="s">
        <v>42</v>
      </c>
      <c r="C65" s="327"/>
      <c r="D65" s="327"/>
      <c r="E65" s="327"/>
      <c r="F65" s="8"/>
      <c r="G65" s="49"/>
      <c r="H65" s="49"/>
      <c r="I65" s="309">
        <f>J55+J64</f>
        <v>36486.401261332285</v>
      </c>
      <c r="J65" s="30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9" t="s">
        <v>41</v>
      </c>
      <c r="C67" s="319"/>
      <c r="D67" s="319"/>
      <c r="E67" s="319"/>
      <c r="F67" s="319"/>
      <c r="G67" s="319"/>
      <c r="H67" s="319"/>
      <c r="L67" s="38"/>
    </row>
    <row r="68" spans="1:13" x14ac:dyDescent="0.25">
      <c r="B68" s="319"/>
      <c r="C68" s="319"/>
      <c r="D68" s="319"/>
      <c r="E68" s="319"/>
      <c r="F68" s="319"/>
      <c r="G68" s="319"/>
      <c r="H68" s="31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16</vt:i4>
      </vt:variant>
    </vt:vector>
  </HeadingPairs>
  <TitlesOfParts>
    <vt:vector size="27" baseType="lpstr">
      <vt:lpstr>ENCARREGADO</vt:lpstr>
      <vt:lpstr>OPERADOR</vt:lpstr>
      <vt:lpstr>TEC. AGRICOLA</vt:lpstr>
      <vt:lpstr>JARDINEIRO</vt:lpstr>
      <vt:lpstr>AUXILIAR</vt:lpstr>
      <vt:lpstr>PEDREIRO</vt:lpstr>
      <vt:lpstr>ROÇADOR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JARDINEIRO!Area_de_impressao</vt:lpstr>
      <vt:lpstr>OPERADOR!Area_de_impressao</vt:lpstr>
      <vt:lpstr>PEDREIRO!Area_de_impressao</vt:lpstr>
      <vt:lpstr>ROÇADOR!Area_de_impressao</vt:lpstr>
      <vt:lpstr>'TEC. AGRICOLA'!Area_de_impressao</vt:lpstr>
      <vt:lpstr>TOTAL!Area_de_impressao</vt:lpstr>
      <vt:lpstr>ENCARREGADO!Titulos_de_impressao</vt:lpstr>
      <vt:lpstr>EQUIPAMENTOS!Titulos_de_impressao</vt:lpstr>
      <vt:lpstr>JARDINEIRO!Titulos_de_impressao</vt:lpstr>
      <vt:lpstr>OPERADOR!Titulos_de_impressao</vt:lpstr>
      <vt:lpstr>'TEC. AGRICOLA'!Titulos_de_impressao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2026-04-22T18:02:36Z</dcterms:modified>
</cp:coreProperties>
</file>