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6 - Compras - Diretoria de gestão\Processos Licitatórios\Licitações\PC 016-2026 - MÃO DE OBRA - JARDINAGEM\"/>
    </mc:Choice>
  </mc:AlternateContent>
  <bookViews>
    <workbookView xWindow="0" yWindow="0" windowWidth="28800" windowHeight="12300" tabRatio="663"/>
  </bookViews>
  <sheets>
    <sheet name="ENCARREGADO" sheetId="31" r:id="rId1"/>
    <sheet name="OPERADOR" sheetId="41" r:id="rId2"/>
    <sheet name="TEC. AGRICOLA" sheetId="35" r:id="rId3"/>
    <sheet name="JARDINEIRO" sheetId="40" r:id="rId4"/>
    <sheet name="AUXILIAR" sheetId="39" r:id="rId5"/>
    <sheet name="PEDREIRO" sheetId="42" r:id="rId6"/>
    <sheet name="ROÇADOR" sheetId="43" r:id="rId7"/>
    <sheet name="EQUIPAMENTOS" sheetId="33" r:id="rId8"/>
    <sheet name="TOTAL" sheetId="34" r:id="rId9"/>
    <sheet name="BDI " sheetId="30" r:id="rId10"/>
    <sheet name="CONS. URB. - PRAÇAS E PARQUES" sheetId="21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I" localSheetId="9">#REF!</definedName>
    <definedName name="\I" localSheetId="0">#REF!</definedName>
    <definedName name="\I" localSheetId="7">#REF!</definedName>
    <definedName name="\I" localSheetId="3">#REF!</definedName>
    <definedName name="\I" localSheetId="1">#REF!</definedName>
    <definedName name="\I" localSheetId="5">#REF!</definedName>
    <definedName name="\I" localSheetId="6">#REF!</definedName>
    <definedName name="\I" localSheetId="2">#REF!</definedName>
    <definedName name="\I" localSheetId="8">#REF!</definedName>
    <definedName name="\I">#REF!</definedName>
    <definedName name="\S" localSheetId="9">[1]COMPOS1!#REF!</definedName>
    <definedName name="\S" localSheetId="0">[1]COMPOS1!#REF!</definedName>
    <definedName name="\S" localSheetId="7">[1]COMPOS1!#REF!</definedName>
    <definedName name="\S" localSheetId="3">[1]COMPOS1!#REF!</definedName>
    <definedName name="\S" localSheetId="1">[1]COMPOS1!#REF!</definedName>
    <definedName name="\S" localSheetId="5">[1]COMPOS1!#REF!</definedName>
    <definedName name="\S" localSheetId="6">[1]COMPOS1!#REF!</definedName>
    <definedName name="\S" localSheetId="2">[1]COMPOS1!#REF!</definedName>
    <definedName name="\S" localSheetId="8">[1]COMPOS1!#REF!</definedName>
    <definedName name="\S">[1]COMPOS1!#REF!</definedName>
    <definedName name="_01_09_96" localSheetId="9">#REF!</definedName>
    <definedName name="_01_09_96" localSheetId="0">#REF!</definedName>
    <definedName name="_01_09_96" localSheetId="7">#REF!</definedName>
    <definedName name="_01_09_96" localSheetId="3">#REF!</definedName>
    <definedName name="_01_09_96" localSheetId="1">#REF!</definedName>
    <definedName name="_01_09_96" localSheetId="5">#REF!</definedName>
    <definedName name="_01_09_96" localSheetId="6">#REF!</definedName>
    <definedName name="_01_09_96" localSheetId="2">#REF!</definedName>
    <definedName name="_01_09_96" localSheetId="8">#REF!</definedName>
    <definedName name="_01_09_96">#REF!</definedName>
    <definedName name="_PL1" localSheetId="9">#REF!</definedName>
    <definedName name="_PL1" localSheetId="0">#REF!</definedName>
    <definedName name="_PL1" localSheetId="7">#REF!</definedName>
    <definedName name="_PL1" localSheetId="3">#REF!</definedName>
    <definedName name="_PL1" localSheetId="1">#REF!</definedName>
    <definedName name="_PL1" localSheetId="5">#REF!</definedName>
    <definedName name="_PL1" localSheetId="6">#REF!</definedName>
    <definedName name="_PL1" localSheetId="2">#REF!</definedName>
    <definedName name="_PL1" localSheetId="8">#REF!</definedName>
    <definedName name="_PL1">#REF!</definedName>
    <definedName name="A" localSheetId="9">#REF!</definedName>
    <definedName name="a" localSheetId="0">#REF!</definedName>
    <definedName name="a" localSheetId="7">#REF!</definedName>
    <definedName name="a" localSheetId="3">#REF!</definedName>
    <definedName name="a" localSheetId="1">#REF!</definedName>
    <definedName name="a" localSheetId="5">#REF!</definedName>
    <definedName name="a" localSheetId="6">#REF!</definedName>
    <definedName name="a" localSheetId="2">#REF!</definedName>
    <definedName name="a" localSheetId="8">#REF!</definedName>
    <definedName name="a">#REF!</definedName>
    <definedName name="A_2">NA()</definedName>
    <definedName name="AA" localSheetId="9">'BDI '!AA</definedName>
    <definedName name="AA">#N/A</definedName>
    <definedName name="AAAAA" localSheetId="9">'BDI '!AAAAA</definedName>
    <definedName name="AAAAA">#N/A</definedName>
    <definedName name="AFDD" localSheetId="9">'BDI '!AFDD</definedName>
    <definedName name="AFDD">#N/A</definedName>
    <definedName name="ALTA" localSheetId="9">'[2]PRO-08'!#REF!</definedName>
    <definedName name="ALTA" localSheetId="0">'[2]PRO-08'!#REF!</definedName>
    <definedName name="ALTA" localSheetId="7">'[2]PRO-08'!#REF!</definedName>
    <definedName name="ALTA" localSheetId="3">'[2]PRO-08'!#REF!</definedName>
    <definedName name="ALTA" localSheetId="1">'[2]PRO-08'!#REF!</definedName>
    <definedName name="ALTA" localSheetId="5">'[2]PRO-08'!#REF!</definedName>
    <definedName name="ALTA" localSheetId="6">'[2]PRO-08'!#REF!</definedName>
    <definedName name="ALTA" localSheetId="2">'[2]PRO-08'!#REF!</definedName>
    <definedName name="ALTA" localSheetId="8">'[2]PRO-08'!#REF!</definedName>
    <definedName name="ALTA">'[2]PRO-08'!#REF!</definedName>
    <definedName name="amarela" localSheetId="9">#REF!</definedName>
    <definedName name="amarela" localSheetId="0">#REF!</definedName>
    <definedName name="amarela" localSheetId="7">#REF!</definedName>
    <definedName name="amarela" localSheetId="3">#REF!</definedName>
    <definedName name="amarela" localSheetId="1">#REF!</definedName>
    <definedName name="amarela" localSheetId="5">#REF!</definedName>
    <definedName name="amarela" localSheetId="6">#REF!</definedName>
    <definedName name="amarela" localSheetId="2">#REF!</definedName>
    <definedName name="amarela" localSheetId="8">#REF!</definedName>
    <definedName name="amarela">#REF!</definedName>
    <definedName name="ar" localSheetId="9">#REF!</definedName>
    <definedName name="ar" localSheetId="0">#REF!</definedName>
    <definedName name="ar" localSheetId="7">#REF!</definedName>
    <definedName name="ar" localSheetId="3">#REF!</definedName>
    <definedName name="ar" localSheetId="1">#REF!</definedName>
    <definedName name="ar" localSheetId="5">#REF!</definedName>
    <definedName name="ar" localSheetId="6">#REF!</definedName>
    <definedName name="ar" localSheetId="2">#REF!</definedName>
    <definedName name="ar" localSheetId="8">#REF!</definedName>
    <definedName name="ar">#REF!</definedName>
    <definedName name="_xlnm.Print_Area" localSheetId="4">AUXILIAR!$A$1:$E$58</definedName>
    <definedName name="_xlnm.Print_Area" localSheetId="9">'BDI '!$A$1:$C$29</definedName>
    <definedName name="_xlnm.Print_Area" localSheetId="10">'CONS. URB. - PRAÇAS E PARQUES'!$A$1:$J$68</definedName>
    <definedName name="_xlnm.Print_Area" localSheetId="0">ENCARREGADO!$A$1:$E$58</definedName>
    <definedName name="_xlnm.Print_Area" localSheetId="7">EQUIPAMENTOS!$A$1:$E$23</definedName>
    <definedName name="_xlnm.Print_Area" localSheetId="3">JARDINEIRO!$A$1:$E$59</definedName>
    <definedName name="_xlnm.Print_Area" localSheetId="1">OPERADOR!$A$1:$E$58</definedName>
    <definedName name="_xlnm.Print_Area" localSheetId="5">PEDREIRO!$A$1:$E$58</definedName>
    <definedName name="_xlnm.Print_Area" localSheetId="6">ROÇADOR!$A$1:$E$58</definedName>
    <definedName name="_xlnm.Print_Area" localSheetId="2">'TEC. AGRICOLA'!$A$1:$E$59</definedName>
    <definedName name="_xlnm.Print_Area" localSheetId="8">TOTAL!$A$1:$I$11</definedName>
    <definedName name="ASP" localSheetId="9">#REF!</definedName>
    <definedName name="ASP" localSheetId="0">#REF!</definedName>
    <definedName name="ASP" localSheetId="7">#REF!</definedName>
    <definedName name="ASP" localSheetId="3">#REF!</definedName>
    <definedName name="ASP" localSheetId="1">#REF!</definedName>
    <definedName name="ASP" localSheetId="5">#REF!</definedName>
    <definedName name="ASP" localSheetId="6">#REF!</definedName>
    <definedName name="ASP" localSheetId="2">#REF!</definedName>
    <definedName name="ASP" localSheetId="8">#REF!</definedName>
    <definedName name="ASP">#REF!</definedName>
    <definedName name="Aut_original" localSheetId="9">[3]PROJETO!#REF!</definedName>
    <definedName name="Aut_original" localSheetId="0">[3]PROJETO!#REF!</definedName>
    <definedName name="Aut_original" localSheetId="7">[3]PROJETO!#REF!</definedName>
    <definedName name="Aut_original" localSheetId="3">[3]PROJETO!#REF!</definedName>
    <definedName name="Aut_original" localSheetId="1">[3]PROJETO!#REF!</definedName>
    <definedName name="Aut_original" localSheetId="5">[3]PROJETO!#REF!</definedName>
    <definedName name="Aut_original" localSheetId="6">[3]PROJETO!#REF!</definedName>
    <definedName name="Aut_original" localSheetId="2">[3]PROJETO!#REF!</definedName>
    <definedName name="Aut_original" localSheetId="8">[3]PROJETO!#REF!</definedName>
    <definedName name="Aut_original">[3]PROJETO!#REF!</definedName>
    <definedName name="Aut_resumo" localSheetId="0">[4]RESUMO_AUT1!#REF!</definedName>
    <definedName name="Aut_resumo" localSheetId="7">[4]RESUMO_AUT1!#REF!</definedName>
    <definedName name="Aut_resumo" localSheetId="3">[4]RESUMO_AUT1!#REF!</definedName>
    <definedName name="Aut_resumo" localSheetId="1">[4]RESUMO_AUT1!#REF!</definedName>
    <definedName name="Aut_resumo" localSheetId="5">[4]RESUMO_AUT1!#REF!</definedName>
    <definedName name="Aut_resumo" localSheetId="6">[4]RESUMO_AUT1!#REF!</definedName>
    <definedName name="Aut_resumo" localSheetId="2">[4]RESUMO_AUT1!#REF!</definedName>
    <definedName name="Aut_resumo" localSheetId="8">[4]RESUMO_AUT1!#REF!</definedName>
    <definedName name="Aut_resumo">[4]RESUMO_AUT1!#REF!</definedName>
    <definedName name="AVC" localSheetId="9">'BDI '!AVC</definedName>
    <definedName name="AVC">#N/A</definedName>
    <definedName name="azul" localSheetId="9">#REF!</definedName>
    <definedName name="azul" localSheetId="0">#REF!</definedName>
    <definedName name="azul" localSheetId="7">#REF!</definedName>
    <definedName name="azul" localSheetId="3">#REF!</definedName>
    <definedName name="azul" localSheetId="1">#REF!</definedName>
    <definedName name="azul" localSheetId="5">#REF!</definedName>
    <definedName name="azul" localSheetId="6">#REF!</definedName>
    <definedName name="azul" localSheetId="2">#REF!</definedName>
    <definedName name="azul" localSheetId="8">#REF!</definedName>
    <definedName name="azul">#REF!</definedName>
    <definedName name="AZULSINAL" localSheetId="9">#REF!</definedName>
    <definedName name="AZULSINAL" localSheetId="0">#REF!</definedName>
    <definedName name="AZULSINAL" localSheetId="7">#REF!</definedName>
    <definedName name="AZULSINAL" localSheetId="3">#REF!</definedName>
    <definedName name="AZULSINAL" localSheetId="1">#REF!</definedName>
    <definedName name="AZULSINAL" localSheetId="5">#REF!</definedName>
    <definedName name="AZULSINAL" localSheetId="6">#REF!</definedName>
    <definedName name="AZULSINAL" localSheetId="2">#REF!</definedName>
    <definedName name="AZULSINAL" localSheetId="8">#REF!</definedName>
    <definedName name="AZULSINAL">#REF!</definedName>
    <definedName name="_xlnm.Database" localSheetId="9">#REF!</definedName>
    <definedName name="_xlnm.Database" localSheetId="0">#REF!</definedName>
    <definedName name="_xlnm.Database" localSheetId="7">#REF!</definedName>
    <definedName name="_xlnm.Database" localSheetId="3">#REF!</definedName>
    <definedName name="_xlnm.Database" localSheetId="1">#REF!</definedName>
    <definedName name="_xlnm.Database" localSheetId="5">#REF!</definedName>
    <definedName name="_xlnm.Database" localSheetId="6">#REF!</definedName>
    <definedName name="_xlnm.Database" localSheetId="2">#REF!</definedName>
    <definedName name="_xlnm.Database" localSheetId="8">#REF!</definedName>
    <definedName name="_xlnm.Database">#REF!</definedName>
    <definedName name="BDI" localSheetId="0">#REF!</definedName>
    <definedName name="BDI" localSheetId="7">#REF!</definedName>
    <definedName name="BDI" localSheetId="3">#REF!</definedName>
    <definedName name="BDI" localSheetId="1">#REF!</definedName>
    <definedName name="BDI" localSheetId="5">#REF!</definedName>
    <definedName name="BDI" localSheetId="6">#REF!</definedName>
    <definedName name="BDI" localSheetId="2">#REF!</definedName>
    <definedName name="BDI" localSheetId="8">#REF!</definedName>
    <definedName name="BDI">#REF!</definedName>
    <definedName name="BG" localSheetId="0">#REF!</definedName>
    <definedName name="BG" localSheetId="7">#REF!</definedName>
    <definedName name="BG" localSheetId="3">#REF!</definedName>
    <definedName name="BG" localSheetId="1">#REF!</definedName>
    <definedName name="BG" localSheetId="5">#REF!</definedName>
    <definedName name="BG" localSheetId="6">#REF!</definedName>
    <definedName name="BG" localSheetId="2">#REF!</definedName>
    <definedName name="BG" localSheetId="8">#REF!</definedName>
    <definedName name="BG">#REF!</definedName>
    <definedName name="BGU" localSheetId="0">#REF!</definedName>
    <definedName name="BGU" localSheetId="7">#REF!</definedName>
    <definedName name="BGU" localSheetId="3">#REF!</definedName>
    <definedName name="BGU" localSheetId="1">#REF!</definedName>
    <definedName name="BGU" localSheetId="5">#REF!</definedName>
    <definedName name="BGU" localSheetId="6">#REF!</definedName>
    <definedName name="BGU" localSheetId="2">#REF!</definedName>
    <definedName name="BGU" localSheetId="8">#REF!</definedName>
    <definedName name="BGU">#REF!</definedName>
    <definedName name="BuiltIn_Print_Area" localSheetId="0">#REF!</definedName>
    <definedName name="BuiltIn_Print_Area" localSheetId="7">#REF!</definedName>
    <definedName name="BuiltIn_Print_Area" localSheetId="3">#REF!</definedName>
    <definedName name="BuiltIn_Print_Area" localSheetId="1">#REF!</definedName>
    <definedName name="BuiltIn_Print_Area" localSheetId="5">#REF!</definedName>
    <definedName name="BuiltIn_Print_Area" localSheetId="6">#REF!</definedName>
    <definedName name="BuiltIn_Print_Area" localSheetId="2">#REF!</definedName>
    <definedName name="BuiltIn_Print_Area" localSheetId="8">#REF!</definedName>
    <definedName name="BuiltIn_Print_Area">#REF!</definedName>
    <definedName name="CBU" localSheetId="0">#REF!</definedName>
    <definedName name="CBU" localSheetId="7">#REF!</definedName>
    <definedName name="CBU" localSheetId="3">#REF!</definedName>
    <definedName name="CBU" localSheetId="1">#REF!</definedName>
    <definedName name="CBU" localSheetId="5">#REF!</definedName>
    <definedName name="CBU" localSheetId="6">#REF!</definedName>
    <definedName name="CBU" localSheetId="2">#REF!</definedName>
    <definedName name="CBU" localSheetId="8">#REF!</definedName>
    <definedName name="CBU">#REF!</definedName>
    <definedName name="CBUII" localSheetId="0">#REF!</definedName>
    <definedName name="CBUII" localSheetId="7">#REF!</definedName>
    <definedName name="CBUII" localSheetId="3">#REF!</definedName>
    <definedName name="CBUII" localSheetId="1">#REF!</definedName>
    <definedName name="CBUII" localSheetId="5">#REF!</definedName>
    <definedName name="CBUII" localSheetId="6">#REF!</definedName>
    <definedName name="CBUII" localSheetId="2">#REF!</definedName>
    <definedName name="CBUII" localSheetId="8">#REF!</definedName>
    <definedName name="CBUII">#REF!</definedName>
    <definedName name="CBUQB" localSheetId="0">#REF!</definedName>
    <definedName name="CBUQB" localSheetId="7">#REF!</definedName>
    <definedName name="CBUQB" localSheetId="3">#REF!</definedName>
    <definedName name="CBUQB" localSheetId="1">#REF!</definedName>
    <definedName name="CBUQB" localSheetId="5">#REF!</definedName>
    <definedName name="CBUQB" localSheetId="6">#REF!</definedName>
    <definedName name="CBUQB" localSheetId="2">#REF!</definedName>
    <definedName name="CBUQB" localSheetId="8">#REF!</definedName>
    <definedName name="CBUQB">#REF!</definedName>
    <definedName name="CBUQc" localSheetId="0">#REF!</definedName>
    <definedName name="CBUQc" localSheetId="7">#REF!</definedName>
    <definedName name="CBUQc" localSheetId="3">#REF!</definedName>
    <definedName name="CBUQc" localSheetId="1">#REF!</definedName>
    <definedName name="CBUQc" localSheetId="5">#REF!</definedName>
    <definedName name="CBUQc" localSheetId="6">#REF!</definedName>
    <definedName name="CBUQc" localSheetId="2">#REF!</definedName>
    <definedName name="CBUQc" localSheetId="8">#REF!</definedName>
    <definedName name="CBUQc">#REF!</definedName>
    <definedName name="CPAV" localSheetId="0">#REF!</definedName>
    <definedName name="CPAV" localSheetId="7">#REF!</definedName>
    <definedName name="CPAV" localSheetId="3">#REF!</definedName>
    <definedName name="CPAV" localSheetId="1">#REF!</definedName>
    <definedName name="CPAV" localSheetId="5">#REF!</definedName>
    <definedName name="CPAV" localSheetId="6">#REF!</definedName>
    <definedName name="CPAV" localSheetId="2">#REF!</definedName>
    <definedName name="CPAV" localSheetId="8">#REF!</definedName>
    <definedName name="CPAV">#REF!</definedName>
    <definedName name="d" localSheetId="0">#REF!</definedName>
    <definedName name="d" localSheetId="7">#REF!</definedName>
    <definedName name="d" localSheetId="3">#REF!</definedName>
    <definedName name="d" localSheetId="1">#REF!</definedName>
    <definedName name="d" localSheetId="5">#REF!</definedName>
    <definedName name="d" localSheetId="6">#REF!</definedName>
    <definedName name="d" localSheetId="2">#REF!</definedName>
    <definedName name="d" localSheetId="8">#REF!</definedName>
    <definedName name="d">#REF!</definedName>
    <definedName name="da" localSheetId="9">'BDI '!da</definedName>
    <definedName name="da">#N/A</definedName>
    <definedName name="dadinho" localSheetId="9">#REF!</definedName>
    <definedName name="dadinho" localSheetId="0">#REF!</definedName>
    <definedName name="dadinho" localSheetId="7">#REF!</definedName>
    <definedName name="dadinho" localSheetId="3">#REF!</definedName>
    <definedName name="dadinho" localSheetId="1">#REF!</definedName>
    <definedName name="dadinho" localSheetId="5">#REF!</definedName>
    <definedName name="dadinho" localSheetId="6">#REF!</definedName>
    <definedName name="dadinho" localSheetId="2">#REF!</definedName>
    <definedName name="dadinho" localSheetId="8">#REF!</definedName>
    <definedName name="dadinho">#REF!</definedName>
    <definedName name="DADOS" localSheetId="9">#REF!</definedName>
    <definedName name="DADOS" localSheetId="0">#REF!</definedName>
    <definedName name="DADOS" localSheetId="7">#REF!</definedName>
    <definedName name="DADOS" localSheetId="3">#REF!</definedName>
    <definedName name="DADOS" localSheetId="1">#REF!</definedName>
    <definedName name="DADOS" localSheetId="5">#REF!</definedName>
    <definedName name="DADOS" localSheetId="6">#REF!</definedName>
    <definedName name="DADOS" localSheetId="2">#REF!</definedName>
    <definedName name="DADOS" localSheetId="8">#REF!</definedName>
    <definedName name="DADOS">#REF!</definedName>
    <definedName name="Data_Final" localSheetId="9">#REF!</definedName>
    <definedName name="Data_Final" localSheetId="0">#REF!</definedName>
    <definedName name="Data_Final" localSheetId="7">#REF!</definedName>
    <definedName name="Data_Final" localSheetId="3">#REF!</definedName>
    <definedName name="Data_Final" localSheetId="1">#REF!</definedName>
    <definedName name="Data_Final" localSheetId="5">#REF!</definedName>
    <definedName name="Data_Final" localSheetId="6">#REF!</definedName>
    <definedName name="Data_Final" localSheetId="2">#REF!</definedName>
    <definedName name="Data_Final" localSheetId="8">#REF!</definedName>
    <definedName name="Data_Final">#REF!</definedName>
    <definedName name="Data_Início" localSheetId="0">#REF!</definedName>
    <definedName name="Data_Início" localSheetId="7">#REF!</definedName>
    <definedName name="Data_Início" localSheetId="3">#REF!</definedName>
    <definedName name="Data_Início" localSheetId="1">#REF!</definedName>
    <definedName name="Data_Início" localSheetId="5">#REF!</definedName>
    <definedName name="Data_Início" localSheetId="6">#REF!</definedName>
    <definedName name="Data_Início" localSheetId="2">#REF!</definedName>
    <definedName name="Data_Início" localSheetId="8">#REF!</definedName>
    <definedName name="Data_Início">#REF!</definedName>
    <definedName name="daV" localSheetId="9">'BDI '!daV</definedName>
    <definedName name="daV">#N/A</definedName>
    <definedName name="daVIDSON" localSheetId="9">'BDI '!daVIDSON</definedName>
    <definedName name="daVIDSON">#N/A</definedName>
    <definedName name="DGA" localSheetId="9">'[2]PRO-08'!#REF!</definedName>
    <definedName name="DGA" localSheetId="0">'[2]PRO-08'!#REF!</definedName>
    <definedName name="DGA" localSheetId="7">'[2]PRO-08'!#REF!</definedName>
    <definedName name="DGA" localSheetId="3">'[2]PRO-08'!#REF!</definedName>
    <definedName name="DGA" localSheetId="1">'[2]PRO-08'!#REF!</definedName>
    <definedName name="DGA" localSheetId="5">'[2]PRO-08'!#REF!</definedName>
    <definedName name="DGA" localSheetId="6">'[2]PRO-08'!#REF!</definedName>
    <definedName name="DGA" localSheetId="2">'[2]PRO-08'!#REF!</definedName>
    <definedName name="DGA" localSheetId="8">'[2]PRO-08'!#REF!</definedName>
    <definedName name="DGA">'[2]PRO-08'!#REF!</definedName>
    <definedName name="DIST" localSheetId="9">#REF!</definedName>
    <definedName name="DIST" localSheetId="0">#REF!</definedName>
    <definedName name="DIST" localSheetId="7">#REF!</definedName>
    <definedName name="DIST" localSheetId="3">#REF!</definedName>
    <definedName name="DIST" localSheetId="1">#REF!</definedName>
    <definedName name="DIST" localSheetId="5">#REF!</definedName>
    <definedName name="DIST" localSheetId="6">#REF!</definedName>
    <definedName name="DIST" localSheetId="2">#REF!</definedName>
    <definedName name="DIST" localSheetId="8">#REF!</definedName>
    <definedName name="DIST">#REF!</definedName>
    <definedName name="DIST1" localSheetId="9">#REF!</definedName>
    <definedName name="DIST1" localSheetId="0">#REF!</definedName>
    <definedName name="DIST1" localSheetId="7">#REF!</definedName>
    <definedName name="DIST1" localSheetId="3">#REF!</definedName>
    <definedName name="DIST1" localSheetId="1">#REF!</definedName>
    <definedName name="DIST1" localSheetId="5">#REF!</definedName>
    <definedName name="DIST1" localSheetId="6">#REF!</definedName>
    <definedName name="DIST1" localSheetId="2">#REF!</definedName>
    <definedName name="DIST1" localSheetId="8">#REF!</definedName>
    <definedName name="DIST1">#REF!</definedName>
    <definedName name="DIST10" localSheetId="9">#REF!</definedName>
    <definedName name="DIST10" localSheetId="0">#REF!</definedName>
    <definedName name="DIST10" localSheetId="7">#REF!</definedName>
    <definedName name="DIST10" localSheetId="3">#REF!</definedName>
    <definedName name="DIST10" localSheetId="1">#REF!</definedName>
    <definedName name="DIST10" localSheetId="5">#REF!</definedName>
    <definedName name="DIST10" localSheetId="6">#REF!</definedName>
    <definedName name="DIST10" localSheetId="2">#REF!</definedName>
    <definedName name="DIST10" localSheetId="8">#REF!</definedName>
    <definedName name="DIST10">#REF!</definedName>
    <definedName name="DIST2" localSheetId="0">#REF!</definedName>
    <definedName name="DIST2" localSheetId="7">#REF!</definedName>
    <definedName name="DIST2" localSheetId="3">#REF!</definedName>
    <definedName name="DIST2" localSheetId="1">#REF!</definedName>
    <definedName name="DIST2" localSheetId="5">#REF!</definedName>
    <definedName name="DIST2" localSheetId="6">#REF!</definedName>
    <definedName name="DIST2" localSheetId="2">#REF!</definedName>
    <definedName name="DIST2" localSheetId="8">#REF!</definedName>
    <definedName name="DIST2">#REF!</definedName>
    <definedName name="DJ" localSheetId="0">#REF!</definedName>
    <definedName name="DJ" localSheetId="7">#REF!</definedName>
    <definedName name="DJ" localSheetId="3">#REF!</definedName>
    <definedName name="DJ" localSheetId="1">#REF!</definedName>
    <definedName name="DJ" localSheetId="5">#REF!</definedName>
    <definedName name="DJ" localSheetId="6">#REF!</definedName>
    <definedName name="DJ" localSheetId="2">#REF!</definedName>
    <definedName name="DJ" localSheetId="8">#REF!</definedName>
    <definedName name="DJ">#REF!</definedName>
    <definedName name="ECJ" localSheetId="0">#REF!</definedName>
    <definedName name="ECJ" localSheetId="7">#REF!</definedName>
    <definedName name="ECJ" localSheetId="3">#REF!</definedName>
    <definedName name="ECJ" localSheetId="1">#REF!</definedName>
    <definedName name="ECJ" localSheetId="5">#REF!</definedName>
    <definedName name="ECJ" localSheetId="6">#REF!</definedName>
    <definedName name="ECJ" localSheetId="2">#REF!</definedName>
    <definedName name="ECJ" localSheetId="8">#REF!</definedName>
    <definedName name="ECJ">#REF!</definedName>
    <definedName name="EJ" localSheetId="0">#REF!</definedName>
    <definedName name="EJ" localSheetId="7">#REF!</definedName>
    <definedName name="EJ" localSheetId="3">#REF!</definedName>
    <definedName name="EJ" localSheetId="1">#REF!</definedName>
    <definedName name="EJ" localSheetId="5">#REF!</definedName>
    <definedName name="EJ" localSheetId="6">#REF!</definedName>
    <definedName name="EJ" localSheetId="2">#REF!</definedName>
    <definedName name="EJ" localSheetId="8">#REF!</definedName>
    <definedName name="EJ">#REF!</definedName>
    <definedName name="ÉServiço">[5]BM!$E1&lt;&gt;""</definedName>
    <definedName name="EXA" localSheetId="9">'[2]PRO-08'!#REF!</definedName>
    <definedName name="EXA" localSheetId="0">'[2]PRO-08'!#REF!</definedName>
    <definedName name="EXA" localSheetId="7">'[2]PRO-08'!#REF!</definedName>
    <definedName name="EXA" localSheetId="3">'[2]PRO-08'!#REF!</definedName>
    <definedName name="EXA" localSheetId="1">'[2]PRO-08'!#REF!</definedName>
    <definedName name="EXA" localSheetId="5">'[2]PRO-08'!#REF!</definedName>
    <definedName name="EXA" localSheetId="6">'[2]PRO-08'!#REF!</definedName>
    <definedName name="EXA" localSheetId="2">'[2]PRO-08'!#REF!</definedName>
    <definedName name="EXA" localSheetId="8">'[2]PRO-08'!#REF!</definedName>
    <definedName name="EXA">'[2]PRO-08'!#REF!</definedName>
    <definedName name="Excel_BuiltIn_Print_Area_4" localSheetId="9">#REF!</definedName>
    <definedName name="Excel_BuiltIn_Print_Area_4" localSheetId="0">#REF!</definedName>
    <definedName name="Excel_BuiltIn_Print_Area_4" localSheetId="7">#REF!</definedName>
    <definedName name="Excel_BuiltIn_Print_Area_4" localSheetId="3">#REF!</definedName>
    <definedName name="Excel_BuiltIn_Print_Area_4" localSheetId="1">#REF!</definedName>
    <definedName name="Excel_BuiltIn_Print_Area_4" localSheetId="5">#REF!</definedName>
    <definedName name="Excel_BuiltIn_Print_Area_4" localSheetId="6">#REF!</definedName>
    <definedName name="Excel_BuiltIn_Print_Area_4" localSheetId="2">#REF!</definedName>
    <definedName name="Excel_BuiltIn_Print_Area_4" localSheetId="8">#REF!</definedName>
    <definedName name="Excel_BuiltIn_Print_Area_4">#REF!</definedName>
    <definedName name="Extenso" localSheetId="9">'BDI '!Extenso</definedName>
    <definedName name="Extenso">#N/A</definedName>
    <definedName name="fc1a" localSheetId="9">'[2]PRO-08'!#REF!</definedName>
    <definedName name="fc1a" localSheetId="0">'[2]PRO-08'!#REF!</definedName>
    <definedName name="fc1a" localSheetId="7">'[2]PRO-08'!#REF!</definedName>
    <definedName name="fc1a" localSheetId="3">'[2]PRO-08'!#REF!</definedName>
    <definedName name="fc1a" localSheetId="1">'[2]PRO-08'!#REF!</definedName>
    <definedName name="fc1a" localSheetId="5">'[2]PRO-08'!#REF!</definedName>
    <definedName name="fc1a" localSheetId="6">'[2]PRO-08'!#REF!</definedName>
    <definedName name="fc1a" localSheetId="2">'[2]PRO-08'!#REF!</definedName>
    <definedName name="fc1a" localSheetId="8">'[2]PRO-08'!#REF!</definedName>
    <definedName name="fc1a">'[2]PRO-08'!#REF!</definedName>
    <definedName name="FC2A" localSheetId="9">'[2]PRO-08'!#REF!</definedName>
    <definedName name="FC2A" localSheetId="0">'[2]PRO-08'!#REF!</definedName>
    <definedName name="FC2A" localSheetId="7">'[2]PRO-08'!#REF!</definedName>
    <definedName name="FC2A" localSheetId="3">'[2]PRO-08'!#REF!</definedName>
    <definedName name="FC2A" localSheetId="1">'[2]PRO-08'!#REF!</definedName>
    <definedName name="FC2A" localSheetId="5">'[2]PRO-08'!#REF!</definedName>
    <definedName name="FC2A" localSheetId="6">'[2]PRO-08'!#REF!</definedName>
    <definedName name="FC2A" localSheetId="2">'[2]PRO-08'!#REF!</definedName>
    <definedName name="FC2A" localSheetId="8">'[2]PRO-08'!#REF!</definedName>
    <definedName name="FC2A">'[2]PRO-08'!#REF!</definedName>
    <definedName name="FC3A" localSheetId="9">'[2]PRO-08'!#REF!</definedName>
    <definedName name="FC3A" localSheetId="0">'[2]PRO-08'!#REF!</definedName>
    <definedName name="FC3A" localSheetId="7">'[2]PRO-08'!#REF!</definedName>
    <definedName name="FC3A" localSheetId="3">'[2]PRO-08'!#REF!</definedName>
    <definedName name="FC3A" localSheetId="1">'[2]PRO-08'!#REF!</definedName>
    <definedName name="FC3A" localSheetId="5">'[2]PRO-08'!#REF!</definedName>
    <definedName name="FC3A" localSheetId="6">'[2]PRO-08'!#REF!</definedName>
    <definedName name="FC3A" localSheetId="2">'[2]PRO-08'!#REF!</definedName>
    <definedName name="FC3A" localSheetId="8">'[2]PRO-08'!#REF!</definedName>
    <definedName name="FC3A">'[2]PRO-08'!#REF!</definedName>
    <definedName name="hi" localSheetId="9">#REF!</definedName>
    <definedName name="hi" localSheetId="0">#REF!</definedName>
    <definedName name="hi" localSheetId="7">#REF!</definedName>
    <definedName name="hi" localSheetId="3">#REF!</definedName>
    <definedName name="hi" localSheetId="1">#REF!</definedName>
    <definedName name="hi" localSheetId="5">#REF!</definedName>
    <definedName name="hi" localSheetId="6">#REF!</definedName>
    <definedName name="hi" localSheetId="2">#REF!</definedName>
    <definedName name="hi" localSheetId="8">#REF!</definedName>
    <definedName name="hi">#REF!</definedName>
    <definedName name="IM" localSheetId="9">#REF!</definedName>
    <definedName name="IM" localSheetId="0">#REF!</definedName>
    <definedName name="IM" localSheetId="7">#REF!</definedName>
    <definedName name="IM" localSheetId="3">#REF!</definedName>
    <definedName name="IM" localSheetId="1">#REF!</definedName>
    <definedName name="IM" localSheetId="5">#REF!</definedName>
    <definedName name="IM" localSheetId="6">#REF!</definedName>
    <definedName name="IM" localSheetId="2">#REF!</definedName>
    <definedName name="IM" localSheetId="8">#REF!</definedName>
    <definedName name="IM">#REF!</definedName>
    <definedName name="Largura_da_Faixa_de_Tráfego___..........." localSheetId="9">#REF!</definedName>
    <definedName name="Largura_da_Faixa_de_Tráfego___..........." localSheetId="0">#REF!</definedName>
    <definedName name="Largura_da_Faixa_de_Tráfego___..........." localSheetId="7">#REF!</definedName>
    <definedName name="Largura_da_Faixa_de_Tráfego___..........." localSheetId="3">#REF!</definedName>
    <definedName name="Largura_da_Faixa_de_Tráfego___..........." localSheetId="1">#REF!</definedName>
    <definedName name="Largura_da_Faixa_de_Tráfego___..........." localSheetId="5">#REF!</definedName>
    <definedName name="Largura_da_Faixa_de_Tráfego___..........." localSheetId="6">#REF!</definedName>
    <definedName name="Largura_da_Faixa_de_Tráfego___..........." localSheetId="2">#REF!</definedName>
    <definedName name="Largura_da_Faixa_de_Tráfego___..........." localSheetId="8">#REF!</definedName>
    <definedName name="Largura_da_Faixa_de_Tráfego___...........">#REF!</definedName>
    <definedName name="LILASDRENA" localSheetId="0">#REF!</definedName>
    <definedName name="LILASDRENA" localSheetId="7">#REF!</definedName>
    <definedName name="LILASDRENA" localSheetId="3">#REF!</definedName>
    <definedName name="LILASDRENA" localSheetId="1">#REF!</definedName>
    <definedName name="LILASDRENA" localSheetId="5">#REF!</definedName>
    <definedName name="LILASDRENA" localSheetId="6">#REF!</definedName>
    <definedName name="LILASDRENA" localSheetId="2">#REF!</definedName>
    <definedName name="LILASDRENA" localSheetId="8">#REF!</definedName>
    <definedName name="LILASDRENA">#REF!</definedName>
    <definedName name="Medição" localSheetId="0">#REF!</definedName>
    <definedName name="Medição" localSheetId="7">#REF!</definedName>
    <definedName name="Medição" localSheetId="3">#REF!</definedName>
    <definedName name="Medição" localSheetId="1">#REF!</definedName>
    <definedName name="Medição" localSheetId="5">#REF!</definedName>
    <definedName name="Medição" localSheetId="6">#REF!</definedName>
    <definedName name="Medição" localSheetId="2">#REF!</definedName>
    <definedName name="Medição" localSheetId="8">#REF!</definedName>
    <definedName name="Medição">#REF!</definedName>
    <definedName name="Meu" localSheetId="0">#REF!</definedName>
    <definedName name="Meu" localSheetId="7">#REF!</definedName>
    <definedName name="Meu" localSheetId="3">#REF!</definedName>
    <definedName name="Meu" localSheetId="1">#REF!</definedName>
    <definedName name="Meu" localSheetId="5">#REF!</definedName>
    <definedName name="Meu" localSheetId="6">#REF!</definedName>
    <definedName name="Meu" localSheetId="2">#REF!</definedName>
    <definedName name="Meu" localSheetId="8">#REF!</definedName>
    <definedName name="Meu">#REF!</definedName>
    <definedName name="módulo1.Extenso" localSheetId="9">'BDI '!módulo1.Extenso</definedName>
    <definedName name="módulo1.Extenso">#N/A</definedName>
    <definedName name="NTEI" localSheetId="9">'[2]PRO-08'!#REF!</definedName>
    <definedName name="NTEI" localSheetId="0">'[2]PRO-08'!#REF!</definedName>
    <definedName name="NTEI" localSheetId="7">'[2]PRO-08'!#REF!</definedName>
    <definedName name="NTEI" localSheetId="3">'[2]PRO-08'!#REF!</definedName>
    <definedName name="NTEI" localSheetId="1">'[2]PRO-08'!#REF!</definedName>
    <definedName name="NTEI" localSheetId="5">'[2]PRO-08'!#REF!</definedName>
    <definedName name="NTEI" localSheetId="6">'[2]PRO-08'!#REF!</definedName>
    <definedName name="NTEI" localSheetId="2">'[2]PRO-08'!#REF!</definedName>
    <definedName name="NTEI" localSheetId="8">'[2]PRO-08'!#REF!</definedName>
    <definedName name="NTEI">'[2]PRO-08'!#REF!</definedName>
    <definedName name="OPA" localSheetId="9">'[2]PRO-08'!#REF!</definedName>
    <definedName name="OPA" localSheetId="0">'[2]PRO-08'!#REF!</definedName>
    <definedName name="OPA" localSheetId="7">'[2]PRO-08'!#REF!</definedName>
    <definedName name="OPA" localSheetId="3">'[2]PRO-08'!#REF!</definedName>
    <definedName name="OPA" localSheetId="1">'[2]PRO-08'!#REF!</definedName>
    <definedName name="OPA" localSheetId="5">'[2]PRO-08'!#REF!</definedName>
    <definedName name="OPA" localSheetId="6">'[2]PRO-08'!#REF!</definedName>
    <definedName name="OPA" localSheetId="2">'[2]PRO-08'!#REF!</definedName>
    <definedName name="OPA" localSheetId="8">'[2]PRO-08'!#REF!</definedName>
    <definedName name="OPA">'[2]PRO-08'!#REF!</definedName>
    <definedName name="PassaExtenso" localSheetId="0">[6]!PassaExtenso</definedName>
    <definedName name="PassaExtenso" localSheetId="7">[6]!PassaExtenso</definedName>
    <definedName name="PassaExtenso" localSheetId="3">[6]!PassaExtenso</definedName>
    <definedName name="PassaExtenso" localSheetId="1">[6]!PassaExtenso</definedName>
    <definedName name="PassaExtenso" localSheetId="5">[6]!PassaExtenso</definedName>
    <definedName name="PassaExtenso" localSheetId="6">[6]!PassaExtenso</definedName>
    <definedName name="PassaExtenso" localSheetId="2">[6]!PassaExtenso</definedName>
    <definedName name="PassaExtenso" localSheetId="8">[6]!PassaExtenso</definedName>
    <definedName name="PassaExtenso">[6]!PassaExtenso</definedName>
    <definedName name="pesquisa" localSheetId="9">#REF!</definedName>
    <definedName name="pesquisa" localSheetId="0">#REF!</definedName>
    <definedName name="pesquisa" localSheetId="7">#REF!</definedName>
    <definedName name="pesquisa" localSheetId="3">#REF!</definedName>
    <definedName name="pesquisa" localSheetId="1">#REF!</definedName>
    <definedName name="pesquisa" localSheetId="5">#REF!</definedName>
    <definedName name="pesquisa" localSheetId="6">#REF!</definedName>
    <definedName name="pesquisa" localSheetId="2">#REF!</definedName>
    <definedName name="pesquisa" localSheetId="8">#REF!</definedName>
    <definedName name="pesquisa">#REF!</definedName>
    <definedName name="PL" localSheetId="9">#REF!</definedName>
    <definedName name="PL" localSheetId="0">#REF!</definedName>
    <definedName name="PL" localSheetId="7">#REF!</definedName>
    <definedName name="PL" localSheetId="3">#REF!</definedName>
    <definedName name="PL" localSheetId="1">#REF!</definedName>
    <definedName name="PL" localSheetId="5">#REF!</definedName>
    <definedName name="PL" localSheetId="6">#REF!</definedName>
    <definedName name="PL" localSheetId="2">#REF!</definedName>
    <definedName name="PL" localSheetId="8">#REF!</definedName>
    <definedName name="PL">#REF!</definedName>
    <definedName name="Ponte" localSheetId="9">'BDI '!Ponte</definedName>
    <definedName name="Ponte">#N/A</definedName>
    <definedName name="Print" localSheetId="9">[7]QuQuant!#REF!</definedName>
    <definedName name="Print" localSheetId="0">[7]QuQuant!#REF!</definedName>
    <definedName name="Print" localSheetId="7">[7]QuQuant!#REF!</definedName>
    <definedName name="Print" localSheetId="3">[7]QuQuant!#REF!</definedName>
    <definedName name="Print" localSheetId="1">[7]QuQuant!#REF!</definedName>
    <definedName name="Print" localSheetId="5">[7]QuQuant!#REF!</definedName>
    <definedName name="Print" localSheetId="6">[7]QuQuant!#REF!</definedName>
    <definedName name="Print" localSheetId="2">[7]QuQuant!#REF!</definedName>
    <definedName name="Print" localSheetId="8">[7]QuQuant!#REF!</definedName>
    <definedName name="Print">[7]QuQuant!#REF!</definedName>
    <definedName name="Print_Area_MI" localSheetId="9">#REF!</definedName>
    <definedName name="Print_Area_MI" localSheetId="0">#REF!</definedName>
    <definedName name="Print_Area_MI" localSheetId="7">#REF!</definedName>
    <definedName name="Print_Area_MI" localSheetId="3">#REF!</definedName>
    <definedName name="Print_Area_MI" localSheetId="1">#REF!</definedName>
    <definedName name="Print_Area_MI" localSheetId="5">#REF!</definedName>
    <definedName name="Print_Area_MI" localSheetId="6">#REF!</definedName>
    <definedName name="Print_Area_MI" localSheetId="2">#REF!</definedName>
    <definedName name="Print_Area_MI" localSheetId="8">#REF!</definedName>
    <definedName name="Print_Area_MI">#REF!</definedName>
    <definedName name="qq" localSheetId="9">'BDI '!qq</definedName>
    <definedName name="qq">#N/A</definedName>
    <definedName name="QQ_2" localSheetId="9">'BDI '!QQ_2</definedName>
    <definedName name="QQ_2">#N/A</definedName>
    <definedName name="RBV">[8]Teor!$C$3:$C$7</definedName>
    <definedName name="rD" localSheetId="9">'BDI '!rD</definedName>
    <definedName name="rD">#N/A</definedName>
    <definedName name="REG" localSheetId="9">#REF!</definedName>
    <definedName name="REG" localSheetId="0">#REF!</definedName>
    <definedName name="REG" localSheetId="7">#REF!</definedName>
    <definedName name="REG" localSheetId="3">#REF!</definedName>
    <definedName name="REG" localSheetId="1">#REF!</definedName>
    <definedName name="REG" localSheetId="5">#REF!</definedName>
    <definedName name="REG" localSheetId="6">#REF!</definedName>
    <definedName name="REG" localSheetId="2">#REF!</definedName>
    <definedName name="REG" localSheetId="8">#REF!</definedName>
    <definedName name="REG">#REF!</definedName>
    <definedName name="RegimeExecucao">IF([5]DADOS!$A$32="Empreitada por Preço Global ou Integral","Global","Unitário")</definedName>
    <definedName name="REGULA" localSheetId="9">#REF!</definedName>
    <definedName name="REGULA" localSheetId="0">#REF!</definedName>
    <definedName name="REGULA" localSheetId="7">#REF!</definedName>
    <definedName name="REGULA" localSheetId="3">#REF!</definedName>
    <definedName name="REGULA" localSheetId="1">#REF!</definedName>
    <definedName name="REGULA" localSheetId="5">#REF!</definedName>
    <definedName name="REGULA" localSheetId="6">#REF!</definedName>
    <definedName name="REGULA" localSheetId="2">#REF!</definedName>
    <definedName name="REGULA" localSheetId="8">#REF!</definedName>
    <definedName name="REGULA">#REF!</definedName>
    <definedName name="RESUMO" localSheetId="9">'BDI '!RESUMO</definedName>
    <definedName name="RESUMO">#N/A</definedName>
    <definedName name="RMA" localSheetId="9">'[2]PRO-08'!#REF!</definedName>
    <definedName name="RMA" localSheetId="0">'[2]PRO-08'!#REF!</definedName>
    <definedName name="RMA" localSheetId="7">'[2]PRO-08'!#REF!</definedName>
    <definedName name="RMA" localSheetId="3">'[2]PRO-08'!#REF!</definedName>
    <definedName name="RMA" localSheetId="1">'[2]PRO-08'!#REF!</definedName>
    <definedName name="RMA" localSheetId="5">'[2]PRO-08'!#REF!</definedName>
    <definedName name="RMA" localSheetId="6">'[2]PRO-08'!#REF!</definedName>
    <definedName name="RMA" localSheetId="2">'[2]PRO-08'!#REF!</definedName>
    <definedName name="RMA" localSheetId="8">'[2]PRO-08'!#REF!</definedName>
    <definedName name="RMA">'[2]PRO-08'!#REF!</definedName>
    <definedName name="Rodovia___................" localSheetId="9">#REF!</definedName>
    <definedName name="Rodovia___................" localSheetId="0">#REF!</definedName>
    <definedName name="Rodovia___................" localSheetId="7">#REF!</definedName>
    <definedName name="Rodovia___................" localSheetId="3">#REF!</definedName>
    <definedName name="Rodovia___................" localSheetId="1">#REF!</definedName>
    <definedName name="Rodovia___................" localSheetId="5">#REF!</definedName>
    <definedName name="Rodovia___................" localSheetId="6">#REF!</definedName>
    <definedName name="Rodovia___................" localSheetId="2">#REF!</definedName>
    <definedName name="Rodovia___................" localSheetId="8">#REF!</definedName>
    <definedName name="Rodovia___................">#REF!</definedName>
    <definedName name="RS" localSheetId="9">#REF!</definedName>
    <definedName name="RS" localSheetId="0">#REF!</definedName>
    <definedName name="RS" localSheetId="7">#REF!</definedName>
    <definedName name="RS" localSheetId="3">#REF!</definedName>
    <definedName name="RS" localSheetId="1">#REF!</definedName>
    <definedName name="RS" localSheetId="5">#REF!</definedName>
    <definedName name="RS" localSheetId="6">#REF!</definedName>
    <definedName name="RS" localSheetId="2">#REF!</definedName>
    <definedName name="RS" localSheetId="8">#REF!</definedName>
    <definedName name="RS">#REF!</definedName>
    <definedName name="sbg" localSheetId="9">#REF!</definedName>
    <definedName name="sbg" localSheetId="0">#REF!</definedName>
    <definedName name="sbg" localSheetId="7">#REF!</definedName>
    <definedName name="sbg" localSheetId="3">#REF!</definedName>
    <definedName name="sbg" localSheetId="1">#REF!</definedName>
    <definedName name="sbg" localSheetId="5">#REF!</definedName>
    <definedName name="sbg" localSheetId="6">#REF!</definedName>
    <definedName name="sbg" localSheetId="2">#REF!</definedName>
    <definedName name="sbg" localSheetId="8">#REF!</definedName>
    <definedName name="sbg">#REF!</definedName>
    <definedName name="SBTC" localSheetId="0">#REF!</definedName>
    <definedName name="SBTC" localSheetId="7">#REF!</definedName>
    <definedName name="SBTC" localSheetId="3">#REF!</definedName>
    <definedName name="SBTC" localSheetId="1">#REF!</definedName>
    <definedName name="SBTC" localSheetId="5">#REF!</definedName>
    <definedName name="SBTC" localSheetId="6">#REF!</definedName>
    <definedName name="SBTC" localSheetId="2">#REF!</definedName>
    <definedName name="SBTC" localSheetId="8">#REF!</definedName>
    <definedName name="SBTC">#REF!</definedName>
    <definedName name="tabela_referencia">'[9]Sinapi-Sicro'!$A$1:$D$12000</definedName>
    <definedName name="Teor">[8]Teor!$A$3:$A$7</definedName>
    <definedName name="Texto1_1" localSheetId="0">#REF!</definedName>
    <definedName name="Texto1_1" localSheetId="7">#REF!</definedName>
    <definedName name="Texto1_1" localSheetId="3">#REF!</definedName>
    <definedName name="Texto1_1" localSheetId="1">#REF!</definedName>
    <definedName name="Texto1_1" localSheetId="5">#REF!</definedName>
    <definedName name="Texto1_1" localSheetId="6">#REF!</definedName>
    <definedName name="Texto1_1" localSheetId="2">#REF!</definedName>
    <definedName name="Texto1_1" localSheetId="8">#REF!</definedName>
    <definedName name="Texto1_1">#REF!</definedName>
    <definedName name="Texto10_1" localSheetId="0">#REF!</definedName>
    <definedName name="Texto10_1" localSheetId="7">#REF!</definedName>
    <definedName name="Texto10_1" localSheetId="3">#REF!</definedName>
    <definedName name="Texto10_1" localSheetId="1">#REF!</definedName>
    <definedName name="Texto10_1" localSheetId="5">#REF!</definedName>
    <definedName name="Texto10_1" localSheetId="6">#REF!</definedName>
    <definedName name="Texto10_1" localSheetId="2">#REF!</definedName>
    <definedName name="Texto10_1" localSheetId="8">#REF!</definedName>
    <definedName name="Texto10_1">#REF!</definedName>
    <definedName name="Texto12_1" localSheetId="0">#REF!</definedName>
    <definedName name="Texto12_1" localSheetId="7">#REF!</definedName>
    <definedName name="Texto12_1" localSheetId="3">#REF!</definedName>
    <definedName name="Texto12_1" localSheetId="1">#REF!</definedName>
    <definedName name="Texto12_1" localSheetId="5">#REF!</definedName>
    <definedName name="Texto12_1" localSheetId="6">#REF!</definedName>
    <definedName name="Texto12_1" localSheetId="2">#REF!</definedName>
    <definedName name="Texto12_1" localSheetId="8">#REF!</definedName>
    <definedName name="Texto12_1">#REF!</definedName>
    <definedName name="Texto13_1" localSheetId="0">#REF!</definedName>
    <definedName name="Texto13_1" localSheetId="7">#REF!</definedName>
    <definedName name="Texto13_1" localSheetId="3">#REF!</definedName>
    <definedName name="Texto13_1" localSheetId="1">#REF!</definedName>
    <definedName name="Texto13_1" localSheetId="5">#REF!</definedName>
    <definedName name="Texto13_1" localSheetId="6">#REF!</definedName>
    <definedName name="Texto13_1" localSheetId="2">#REF!</definedName>
    <definedName name="Texto13_1" localSheetId="8">#REF!</definedName>
    <definedName name="Texto13_1">#REF!</definedName>
    <definedName name="Texto14_1" localSheetId="0">#REF!</definedName>
    <definedName name="Texto14_1" localSheetId="7">#REF!</definedName>
    <definedName name="Texto14_1" localSheetId="3">#REF!</definedName>
    <definedName name="Texto14_1" localSheetId="1">#REF!</definedName>
    <definedName name="Texto14_1" localSheetId="5">#REF!</definedName>
    <definedName name="Texto14_1" localSheetId="6">#REF!</definedName>
    <definedName name="Texto14_1" localSheetId="2">#REF!</definedName>
    <definedName name="Texto14_1" localSheetId="8">#REF!</definedName>
    <definedName name="Texto14_1">#REF!</definedName>
    <definedName name="Texto15_1" localSheetId="0">#REF!</definedName>
    <definedName name="Texto15_1" localSheetId="7">#REF!</definedName>
    <definedName name="Texto15_1" localSheetId="3">#REF!</definedName>
    <definedName name="Texto15_1" localSheetId="1">#REF!</definedName>
    <definedName name="Texto15_1" localSheetId="5">#REF!</definedName>
    <definedName name="Texto15_1" localSheetId="6">#REF!</definedName>
    <definedName name="Texto15_1" localSheetId="2">#REF!</definedName>
    <definedName name="Texto15_1" localSheetId="8">#REF!</definedName>
    <definedName name="Texto15_1">#REF!</definedName>
    <definedName name="Texto16_1" localSheetId="0">#REF!</definedName>
    <definedName name="Texto16_1" localSheetId="7">#REF!</definedName>
    <definedName name="Texto16_1" localSheetId="3">#REF!</definedName>
    <definedName name="Texto16_1" localSheetId="1">#REF!</definedName>
    <definedName name="Texto16_1" localSheetId="5">#REF!</definedName>
    <definedName name="Texto16_1" localSheetId="6">#REF!</definedName>
    <definedName name="Texto16_1" localSheetId="2">#REF!</definedName>
    <definedName name="Texto16_1" localSheetId="8">#REF!</definedName>
    <definedName name="Texto16_1">#REF!</definedName>
    <definedName name="Texto2_1" localSheetId="0">#REF!</definedName>
    <definedName name="Texto2_1" localSheetId="7">#REF!</definedName>
    <definedName name="Texto2_1" localSheetId="3">#REF!</definedName>
    <definedName name="Texto2_1" localSheetId="1">#REF!</definedName>
    <definedName name="Texto2_1" localSheetId="5">#REF!</definedName>
    <definedName name="Texto2_1" localSheetId="6">#REF!</definedName>
    <definedName name="Texto2_1" localSheetId="2">#REF!</definedName>
    <definedName name="Texto2_1" localSheetId="8">#REF!</definedName>
    <definedName name="Texto2_1">#REF!</definedName>
    <definedName name="Texto3_1" localSheetId="0">#REF!</definedName>
    <definedName name="Texto3_1" localSheetId="7">#REF!</definedName>
    <definedName name="Texto3_1" localSheetId="3">#REF!</definedName>
    <definedName name="Texto3_1" localSheetId="1">#REF!</definedName>
    <definedName name="Texto3_1" localSheetId="5">#REF!</definedName>
    <definedName name="Texto3_1" localSheetId="6">#REF!</definedName>
    <definedName name="Texto3_1" localSheetId="2">#REF!</definedName>
    <definedName name="Texto3_1" localSheetId="8">#REF!</definedName>
    <definedName name="Texto3_1">#REF!</definedName>
    <definedName name="Texto4_1" localSheetId="0">#REF!</definedName>
    <definedName name="Texto4_1" localSheetId="7">#REF!</definedName>
    <definedName name="Texto4_1" localSheetId="3">#REF!</definedName>
    <definedName name="Texto4_1" localSheetId="1">#REF!</definedName>
    <definedName name="Texto4_1" localSheetId="5">#REF!</definedName>
    <definedName name="Texto4_1" localSheetId="6">#REF!</definedName>
    <definedName name="Texto4_1" localSheetId="2">#REF!</definedName>
    <definedName name="Texto4_1" localSheetId="8">#REF!</definedName>
    <definedName name="Texto4_1">#REF!</definedName>
    <definedName name="Texto42_1" localSheetId="0">#REF!</definedName>
    <definedName name="Texto42_1" localSheetId="7">#REF!</definedName>
    <definedName name="Texto42_1" localSheetId="3">#REF!</definedName>
    <definedName name="Texto42_1" localSheetId="1">#REF!</definedName>
    <definedName name="Texto42_1" localSheetId="5">#REF!</definedName>
    <definedName name="Texto42_1" localSheetId="6">#REF!</definedName>
    <definedName name="Texto42_1" localSheetId="2">#REF!</definedName>
    <definedName name="Texto42_1" localSheetId="8">#REF!</definedName>
    <definedName name="Texto42_1">#REF!</definedName>
    <definedName name="Texto43_1" localSheetId="0">#REF!</definedName>
    <definedName name="Texto43_1" localSheetId="7">#REF!</definedName>
    <definedName name="Texto43_1" localSheetId="3">#REF!</definedName>
    <definedName name="Texto43_1" localSheetId="1">#REF!</definedName>
    <definedName name="Texto43_1" localSheetId="5">#REF!</definedName>
    <definedName name="Texto43_1" localSheetId="6">#REF!</definedName>
    <definedName name="Texto43_1" localSheetId="2">#REF!</definedName>
    <definedName name="Texto43_1" localSheetId="8">#REF!</definedName>
    <definedName name="Texto43_1">#REF!</definedName>
    <definedName name="Texto5_1" localSheetId="0">#REF!</definedName>
    <definedName name="Texto5_1" localSheetId="7">#REF!</definedName>
    <definedName name="Texto5_1" localSheetId="3">#REF!</definedName>
    <definedName name="Texto5_1" localSheetId="1">#REF!</definedName>
    <definedName name="Texto5_1" localSheetId="5">#REF!</definedName>
    <definedName name="Texto5_1" localSheetId="6">#REF!</definedName>
    <definedName name="Texto5_1" localSheetId="2">#REF!</definedName>
    <definedName name="Texto5_1" localSheetId="8">#REF!</definedName>
    <definedName name="Texto5_1">#REF!</definedName>
    <definedName name="Texto7_1" localSheetId="0">#REF!</definedName>
    <definedName name="Texto7_1" localSheetId="7">#REF!</definedName>
    <definedName name="Texto7_1" localSheetId="3">#REF!</definedName>
    <definedName name="Texto7_1" localSheetId="1">#REF!</definedName>
    <definedName name="Texto7_1" localSheetId="5">#REF!</definedName>
    <definedName name="Texto7_1" localSheetId="6">#REF!</definedName>
    <definedName name="Texto7_1" localSheetId="2">#REF!</definedName>
    <definedName name="Texto7_1" localSheetId="8">#REF!</definedName>
    <definedName name="Texto7_1">#REF!</definedName>
    <definedName name="Texto8_1" localSheetId="0">#REF!</definedName>
    <definedName name="Texto8_1" localSheetId="7">#REF!</definedName>
    <definedName name="Texto8_1" localSheetId="3">#REF!</definedName>
    <definedName name="Texto8_1" localSheetId="1">#REF!</definedName>
    <definedName name="Texto8_1" localSheetId="5">#REF!</definedName>
    <definedName name="Texto8_1" localSheetId="6">#REF!</definedName>
    <definedName name="Texto8_1" localSheetId="2">#REF!</definedName>
    <definedName name="Texto8_1" localSheetId="8">#REF!</definedName>
    <definedName name="Texto8_1">#REF!</definedName>
    <definedName name="Texto9_1" localSheetId="0">#REF!</definedName>
    <definedName name="Texto9_1" localSheetId="7">#REF!</definedName>
    <definedName name="Texto9_1" localSheetId="3">#REF!</definedName>
    <definedName name="Texto9_1" localSheetId="1">#REF!</definedName>
    <definedName name="Texto9_1" localSheetId="5">#REF!</definedName>
    <definedName name="Texto9_1" localSheetId="6">#REF!</definedName>
    <definedName name="Texto9_1" localSheetId="2">#REF!</definedName>
    <definedName name="Texto9_1" localSheetId="8">#REF!</definedName>
    <definedName name="Texto9_1">#REF!</definedName>
    <definedName name="TipoOrçamento">"BASE"</definedName>
    <definedName name="_xlnm.Print_Titles" localSheetId="0">ENCARREGADO!$1:$3</definedName>
    <definedName name="_xlnm.Print_Titles" localSheetId="7">EQUIPAMENTOS!$1:$4</definedName>
    <definedName name="_xlnm.Print_Titles" localSheetId="3">JARDINEIRO!$1:$3</definedName>
    <definedName name="_xlnm.Print_Titles" localSheetId="1">OPERADOR!$1:$3</definedName>
    <definedName name="_xlnm.Print_Titles" localSheetId="2">'TEC. AGRICOLA'!$1:$3</definedName>
    <definedName name="_xlnm.Print_Titles" localSheetId="8">TOTAL!#REF!</definedName>
    <definedName name="TPM" localSheetId="9">#REF!</definedName>
    <definedName name="TPM" localSheetId="0">#REF!</definedName>
    <definedName name="TPM" localSheetId="7">#REF!</definedName>
    <definedName name="TPM" localSheetId="3">#REF!</definedName>
    <definedName name="TPM" localSheetId="1">#REF!</definedName>
    <definedName name="TPM" localSheetId="5">#REF!</definedName>
    <definedName name="TPM" localSheetId="6">#REF!</definedName>
    <definedName name="TPM" localSheetId="2">#REF!</definedName>
    <definedName name="TPM" localSheetId="8">#REF!</definedName>
    <definedName name="TPM">#REF!</definedName>
    <definedName name="Vazios">[8]Teor!$B$3:$B$7</definedName>
    <definedName name="verde" localSheetId="9">#REF!</definedName>
    <definedName name="verde" localSheetId="0">#REF!</definedName>
    <definedName name="verde" localSheetId="7">#REF!</definedName>
    <definedName name="verde" localSheetId="3">#REF!</definedName>
    <definedName name="verde" localSheetId="1">#REF!</definedName>
    <definedName name="verde" localSheetId="5">#REF!</definedName>
    <definedName name="verde" localSheetId="6">#REF!</definedName>
    <definedName name="verde" localSheetId="2">#REF!</definedName>
    <definedName name="verde" localSheetId="8">#REF!</definedName>
    <definedName name="verde">#REF!</definedName>
    <definedName name="verdepav" localSheetId="9">#REF!</definedName>
    <definedName name="verdepav" localSheetId="0">#REF!</definedName>
    <definedName name="verdepav" localSheetId="7">#REF!</definedName>
    <definedName name="verdepav" localSheetId="3">#REF!</definedName>
    <definedName name="verdepav" localSheetId="1">#REF!</definedName>
    <definedName name="verdepav" localSheetId="5">#REF!</definedName>
    <definedName name="verdepav" localSheetId="6">#REF!</definedName>
    <definedName name="verdepav" localSheetId="2">#REF!</definedName>
    <definedName name="verdepav" localSheetId="8">#REF!</definedName>
    <definedName name="verdepav">#REF!</definedName>
    <definedName name="WEWRWR" localSheetId="9">'BDI '!WEWRWR</definedName>
    <definedName name="WEWRWR">#N/A</definedName>
    <definedName name="x" localSheetId="9">[8]Equipamentos!#REF!</definedName>
    <definedName name="x" localSheetId="0">[8]Equipamentos!#REF!</definedName>
    <definedName name="x" localSheetId="7">[8]Equipamentos!#REF!</definedName>
    <definedName name="x" localSheetId="3">[8]Equipamentos!#REF!</definedName>
    <definedName name="x" localSheetId="1">[8]Equipamentos!#REF!</definedName>
    <definedName name="x" localSheetId="5">[8]Equipamentos!#REF!</definedName>
    <definedName name="x" localSheetId="6">[8]Equipamentos!#REF!</definedName>
    <definedName name="x" localSheetId="2">[8]Equipamentos!#REF!</definedName>
    <definedName name="x" localSheetId="8">[8]Equipamentos!#REF!</definedName>
    <definedName name="x">[8]Equipamentos!#REF!</definedName>
    <definedName name="XXX" localSheetId="9">'BDI '!XXX</definedName>
    <definedName name="XXX">#N/A</definedName>
    <definedName name="ZA" localSheetId="9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E10" i="33" l="1"/>
  <c r="E16" i="43" l="1"/>
  <c r="E16" i="42"/>
  <c r="E16" i="39"/>
  <c r="E16" i="40"/>
  <c r="E16" i="35"/>
  <c r="E16" i="41"/>
  <c r="E16" i="31"/>
  <c r="E9" i="33" l="1"/>
  <c r="E8" i="33"/>
  <c r="C9" i="34" l="1"/>
  <c r="D49" i="43"/>
  <c r="E45" i="43"/>
  <c r="A45" i="43"/>
  <c r="E43" i="43"/>
  <c r="E46" i="43" s="1"/>
  <c r="A43" i="43"/>
  <c r="D39" i="43"/>
  <c r="E38" i="43"/>
  <c r="A38" i="43"/>
  <c r="E37" i="43"/>
  <c r="A37" i="43"/>
  <c r="E35" i="43"/>
  <c r="E34" i="43"/>
  <c r="E33" i="43"/>
  <c r="E32" i="43"/>
  <c r="E31" i="43"/>
  <c r="E30" i="43"/>
  <c r="E29" i="43"/>
  <c r="E28" i="43"/>
  <c r="E27" i="43"/>
  <c r="E26" i="43"/>
  <c r="E25" i="43"/>
  <c r="E24" i="43"/>
  <c r="E23" i="43"/>
  <c r="E39" i="43" s="1"/>
  <c r="D20" i="43"/>
  <c r="E19" i="43"/>
  <c r="E18" i="43"/>
  <c r="E17" i="43"/>
  <c r="E15" i="43"/>
  <c r="E14" i="43"/>
  <c r="E13" i="43"/>
  <c r="E12" i="43"/>
  <c r="E20" i="43" s="1"/>
  <c r="E9" i="43"/>
  <c r="E5" i="43"/>
  <c r="C8" i="34"/>
  <c r="D49" i="42"/>
  <c r="A45" i="42"/>
  <c r="E45" i="42" s="1"/>
  <c r="A43" i="42"/>
  <c r="E43" i="42" s="1"/>
  <c r="D39" i="42"/>
  <c r="E38" i="42"/>
  <c r="A38" i="42"/>
  <c r="E37" i="42"/>
  <c r="A37" i="42"/>
  <c r="E35" i="42"/>
  <c r="D20" i="42"/>
  <c r="E9" i="42"/>
  <c r="E5" i="42"/>
  <c r="C5" i="34"/>
  <c r="E40" i="43" l="1"/>
  <c r="E48" i="43" s="1"/>
  <c r="D51" i="43" s="1"/>
  <c r="G9" i="34" s="1"/>
  <c r="H9" i="34" s="1"/>
  <c r="I9" i="34" s="1"/>
  <c r="E34" i="42"/>
  <c r="E32" i="42"/>
  <c r="E30" i="42"/>
  <c r="E28" i="42"/>
  <c r="E26" i="42"/>
  <c r="E24" i="42"/>
  <c r="E19" i="42"/>
  <c r="E17" i="42"/>
  <c r="E14" i="42"/>
  <c r="E12" i="42"/>
  <c r="E33" i="42"/>
  <c r="E31" i="42"/>
  <c r="E29" i="42"/>
  <c r="E27" i="42"/>
  <c r="E25" i="42"/>
  <c r="E23" i="42"/>
  <c r="E18" i="42"/>
  <c r="E15" i="42"/>
  <c r="E13" i="42"/>
  <c r="E46" i="42"/>
  <c r="E35" i="39"/>
  <c r="A38" i="39"/>
  <c r="A37" i="39"/>
  <c r="D48" i="41"/>
  <c r="E44" i="41"/>
  <c r="A44" i="41"/>
  <c r="E42" i="41"/>
  <c r="E45" i="41" s="1"/>
  <c r="A42" i="41"/>
  <c r="D38" i="41"/>
  <c r="A37" i="41"/>
  <c r="E37" i="41" s="1"/>
  <c r="A36" i="41"/>
  <c r="E36" i="41" s="1"/>
  <c r="E35" i="41"/>
  <c r="D20" i="41"/>
  <c r="E5" i="41"/>
  <c r="E9" i="41" s="1"/>
  <c r="D52" i="43" l="1"/>
  <c r="E49" i="43"/>
  <c r="E39" i="42"/>
  <c r="E20" i="42"/>
  <c r="E40" i="42" s="1"/>
  <c r="E48" i="42" s="1"/>
  <c r="D51" i="42" s="1"/>
  <c r="G8" i="34" s="1"/>
  <c r="H8" i="34" s="1"/>
  <c r="I8" i="34" s="1"/>
  <c r="E32" i="41"/>
  <c r="E26" i="41"/>
  <c r="E33" i="41"/>
  <c r="E31" i="41"/>
  <c r="E29" i="41"/>
  <c r="E27" i="41"/>
  <c r="E25" i="41"/>
  <c r="E23" i="41"/>
  <c r="E18" i="41"/>
  <c r="E15" i="41"/>
  <c r="E13" i="41"/>
  <c r="E34" i="41"/>
  <c r="E30" i="41"/>
  <c r="E28" i="41"/>
  <c r="E24" i="41"/>
  <c r="E19" i="41"/>
  <c r="E17" i="41"/>
  <c r="E14" i="41"/>
  <c r="E12" i="41"/>
  <c r="E20" i="41" s="1"/>
  <c r="C6" i="34"/>
  <c r="D6" i="39"/>
  <c r="E6" i="39" s="1"/>
  <c r="D6" i="40"/>
  <c r="E6" i="40" s="1"/>
  <c r="E9" i="40" s="1"/>
  <c r="D49" i="40"/>
  <c r="E44" i="40"/>
  <c r="A44" i="40"/>
  <c r="E42" i="40"/>
  <c r="E46" i="40" s="1"/>
  <c r="A42" i="40"/>
  <c r="D38" i="40"/>
  <c r="E37" i="40"/>
  <c r="A37" i="40"/>
  <c r="E36" i="40"/>
  <c r="A36" i="40"/>
  <c r="E35" i="40"/>
  <c r="D20" i="40"/>
  <c r="E5" i="40"/>
  <c r="D52" i="42" l="1"/>
  <c r="E49" i="42"/>
  <c r="E38" i="41"/>
  <c r="E39" i="41" s="1"/>
  <c r="E47" i="41" s="1"/>
  <c r="D50" i="41" s="1"/>
  <c r="G5" i="34" s="1"/>
  <c r="H5" i="34" s="1"/>
  <c r="I5" i="34" s="1"/>
  <c r="E33" i="40"/>
  <c r="E31" i="40"/>
  <c r="E29" i="40"/>
  <c r="E27" i="40"/>
  <c r="E25" i="40"/>
  <c r="E23" i="40"/>
  <c r="E18" i="40"/>
  <c r="E15" i="40"/>
  <c r="E13" i="40"/>
  <c r="E34" i="40"/>
  <c r="E32" i="40"/>
  <c r="E30" i="40"/>
  <c r="E28" i="40"/>
  <c r="E26" i="40"/>
  <c r="E24" i="40"/>
  <c r="E19" i="40"/>
  <c r="E17" i="40"/>
  <c r="E14" i="40"/>
  <c r="E12" i="40"/>
  <c r="E20" i="40" s="1"/>
  <c r="D51" i="41" l="1"/>
  <c r="E48" i="41"/>
  <c r="E38" i="40"/>
  <c r="E39" i="40" s="1"/>
  <c r="E48" i="40" s="1"/>
  <c r="D51" i="40" s="1"/>
  <c r="G6" i="34" s="1"/>
  <c r="H6" i="34" s="1"/>
  <c r="I6" i="34" s="1"/>
  <c r="D6" i="35"/>
  <c r="E35" i="35"/>
  <c r="E6" i="35"/>
  <c r="E35" i="31"/>
  <c r="D38" i="31"/>
  <c r="E6" i="31"/>
  <c r="D6" i="31"/>
  <c r="D52" i="40" l="1"/>
  <c r="E49" i="40"/>
  <c r="D49" i="39"/>
  <c r="C7" i="34" l="1"/>
  <c r="A45" i="39"/>
  <c r="E45" i="39" s="1"/>
  <c r="A43" i="39"/>
  <c r="E43" i="39" s="1"/>
  <c r="D39" i="39"/>
  <c r="D20" i="39"/>
  <c r="E38" i="39"/>
  <c r="E5" i="39"/>
  <c r="E9" i="39" s="1"/>
  <c r="E33" i="39" l="1"/>
  <c r="E31" i="39"/>
  <c r="E29" i="39"/>
  <c r="E27" i="39"/>
  <c r="E25" i="39"/>
  <c r="E23" i="39"/>
  <c r="E18" i="39"/>
  <c r="E15" i="39"/>
  <c r="E13" i="39"/>
  <c r="E34" i="39"/>
  <c r="E32" i="39"/>
  <c r="E30" i="39"/>
  <c r="E28" i="39"/>
  <c r="E26" i="39"/>
  <c r="E24" i="39"/>
  <c r="E19" i="39"/>
  <c r="E17" i="39"/>
  <c r="E14" i="39"/>
  <c r="E12" i="39"/>
  <c r="E46" i="39"/>
  <c r="E37" i="39"/>
  <c r="E39" i="39" l="1"/>
  <c r="E20" i="39"/>
  <c r="E40" i="39" l="1"/>
  <c r="E48" i="39" s="1"/>
  <c r="D51" i="39" s="1"/>
  <c r="G7" i="34" l="1"/>
  <c r="H7" i="34" s="1"/>
  <c r="I7" i="34" s="1"/>
  <c r="D52" i="39"/>
  <c r="E49" i="39"/>
  <c r="C3" i="34" l="1"/>
  <c r="C4" i="34" l="1"/>
  <c r="A44" i="35" l="1"/>
  <c r="E44" i="35" s="1"/>
  <c r="A42" i="35"/>
  <c r="E42" i="35" s="1"/>
  <c r="D38" i="35"/>
  <c r="A37" i="35"/>
  <c r="E37" i="35" s="1"/>
  <c r="A36" i="35"/>
  <c r="E36" i="35" s="1"/>
  <c r="D20" i="35"/>
  <c r="E5" i="35"/>
  <c r="E46" i="35" l="1"/>
  <c r="E9" i="35"/>
  <c r="E34" i="35" s="1"/>
  <c r="E23" i="35" l="1"/>
  <c r="E31" i="35"/>
  <c r="E17" i="35"/>
  <c r="E28" i="35"/>
  <c r="E15" i="35"/>
  <c r="E27" i="35"/>
  <c r="E12" i="35"/>
  <c r="E24" i="35"/>
  <c r="E32" i="35"/>
  <c r="E13" i="35"/>
  <c r="E18" i="35"/>
  <c r="E25" i="35"/>
  <c r="E29" i="35"/>
  <c r="E33" i="35"/>
  <c r="E14" i="35"/>
  <c r="E19" i="35"/>
  <c r="E26" i="35"/>
  <c r="E30" i="35"/>
  <c r="E38" i="35" l="1"/>
  <c r="E20" i="35"/>
  <c r="E39" i="35" l="1"/>
  <c r="E48" i="35" s="1"/>
  <c r="A37" i="31"/>
  <c r="A36" i="31"/>
  <c r="A44" i="31" l="1"/>
  <c r="E44" i="31" s="1"/>
  <c r="A42" i="31"/>
  <c r="E42" i="31" s="1"/>
  <c r="D20" i="31"/>
  <c r="E37" i="31"/>
  <c r="E5" i="31"/>
  <c r="E9" i="31" s="1"/>
  <c r="E7" i="33" l="1"/>
  <c r="E45" i="31"/>
  <c r="E33" i="31"/>
  <c r="E31" i="31"/>
  <c r="E29" i="31"/>
  <c r="E27" i="31"/>
  <c r="E25" i="31"/>
  <c r="E23" i="31"/>
  <c r="E18" i="31"/>
  <c r="E15" i="31"/>
  <c r="E13" i="31"/>
  <c r="E34" i="31"/>
  <c r="E32" i="31"/>
  <c r="E30" i="31"/>
  <c r="E28" i="31"/>
  <c r="E26" i="31"/>
  <c r="E24" i="31"/>
  <c r="E19" i="31"/>
  <c r="E17" i="31"/>
  <c r="E14" i="31"/>
  <c r="E12" i="31"/>
  <c r="E36" i="31"/>
  <c r="E20" i="31" l="1"/>
  <c r="E12" i="33"/>
  <c r="E38" i="31"/>
  <c r="E39" i="31" l="1"/>
  <c r="E47" i="31" s="1"/>
  <c r="E14" i="33"/>
  <c r="C17" i="30" l="1"/>
  <c r="C20" i="30" s="1"/>
  <c r="C11" i="30"/>
  <c r="D49" i="35" l="1"/>
  <c r="D51" i="35" s="1"/>
  <c r="E49" i="35" s="1"/>
  <c r="D15" i="33"/>
  <c r="D48" i="31"/>
  <c r="D50" i="31" s="1"/>
  <c r="E48" i="31" s="1"/>
  <c r="D17" i="33" l="1"/>
  <c r="E15" i="33" s="1"/>
  <c r="D52" i="35"/>
  <c r="G4" i="34"/>
  <c r="H4" i="34" s="1"/>
  <c r="D18" i="33" l="1"/>
  <c r="G10" i="34"/>
  <c r="H10" i="34" s="1"/>
  <c r="I10" i="34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I4" i="34" l="1"/>
  <c r="J64" i="21"/>
  <c r="I65" i="21" s="1"/>
  <c r="D51" i="31"/>
  <c r="G3" i="34" l="1"/>
  <c r="H3" i="34" s="1"/>
  <c r="I3" i="34" l="1"/>
  <c r="I11" i="34" s="1"/>
  <c r="H11" i="34"/>
</calcChain>
</file>

<file path=xl/sharedStrings.xml><?xml version="1.0" encoding="utf-8"?>
<sst xmlns="http://schemas.openxmlformats.org/spreadsheetml/2006/main" count="476" uniqueCount="141">
  <si>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</si>
  <si>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</si>
  <si>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</si>
  <si>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</si>
  <si>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</si>
  <si>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</si>
  <si>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</si>
  <si>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</si>
  <si>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</si>
  <si>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</si>
  <si>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</si>
  <si>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</si>
  <si>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</si>
  <si>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</si>
  <si>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</si>
  <si>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</si>
  <si>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</si>
  <si>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</si>
  <si>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</si>
  <si>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</si>
  <si>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</si>
  <si>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</si>
  <si>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</si>
  <si>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</si>
  <si>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</si>
  <si>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</si>
  <si>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</si>
  <si>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</si>
  <si>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</si>
  <si>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</si>
  <si>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</si>
  <si>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</si>
  <si>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</si>
  <si>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</si>
  <si>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</si>
  <si>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</si>
  <si>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</si>
  <si>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</si>
  <si>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</si>
  <si>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</si>
  <si>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</si>
  <si>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</si>
  <si>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</si>
  <si>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</si>
  <si>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</si>
  <si>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</si>
  <si>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</si>
  <si>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</si>
  <si>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</si>
  <si>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</si>
  <si>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</si>
  <si>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</si>
  <si>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</si>
  <si>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</si>
  <si>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</si>
  <si>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</si>
  <si>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</si>
  <si>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</si>
  <si>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</si>
  <si>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</si>
  <si>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</si>
  <si>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</si>
  <si>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</si>
  <si>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</si>
  <si>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</si>
  <si>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</si>
  <si>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</si>
  <si>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</si>
  <si>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</si>
  <si>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</si>
  <si>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</si>
  <si>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</si>
  <si>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</si>
  <si>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</si>
  <si>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</si>
  <si>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</si>
  <si>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</si>
  <si>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</si>
  <si>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</si>
  <si>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</si>
  <si>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</si>
  <si>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</si>
  <si>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</si>
  <si>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</si>
  <si>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</si>
  <si>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</si>
  <si>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</si>
  <si>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</si>
  <si>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</si>
  <si>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</si>
  <si>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</si>
  <si>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</si>
  <si>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</si>
  <si>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</si>
  <si>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</si>
  <si>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</si>
  <si>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</si>
  <si>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</si>
  <si>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</si>
  <si>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Descrição Detalhada</t>
  </si>
  <si>
    <t>Valor para 12 Meses</t>
  </si>
  <si>
    <t>Qtda</t>
  </si>
  <si>
    <t>Valor Mensal Total</t>
  </si>
  <si>
    <t>Valor Mensal Unitário</t>
  </si>
  <si>
    <t>ENCARREGADO</t>
  </si>
  <si>
    <t>DESCRIÇÃO DOS EQUIPAMENTOS</t>
  </si>
  <si>
    <t>Equipamentos</t>
  </si>
  <si>
    <t>Ferramentas - família encarregado geral - mensalista (Fonte SINAPI 43475)</t>
  </si>
  <si>
    <t>EPI - família encarregado geral - mensalista (Fonte SINAPI 43499)</t>
  </si>
  <si>
    <t>Auxiliar de Serviços Gerais mensalista 44 horas semanais</t>
  </si>
  <si>
    <t>Ferramentas - família auxiliar de serviços gerais - mensalista (Fonte SINAPI 43479)</t>
  </si>
  <si>
    <t>EPI - família auxiliar de serviços gerais - mensalista (Fonte SINAPI 043503)</t>
  </si>
  <si>
    <t>Insalubridade 20%</t>
  </si>
  <si>
    <t>Assiduidade 7%</t>
  </si>
  <si>
    <t>Periculosidade 30%</t>
  </si>
  <si>
    <t>Cesta Básica</t>
  </si>
  <si>
    <t>JARDINEIRO</t>
  </si>
  <si>
    <t>Jardineiro - mensalista 44 horas semanais</t>
  </si>
  <si>
    <t>Insalubridade grau médio 20%</t>
  </si>
  <si>
    <t>EPI - mensalista (Fonte SINAPI 043503)</t>
  </si>
  <si>
    <t>Ferramentas - mensalista (Fonte SINAPI 043479)</t>
  </si>
  <si>
    <t>TEC. AGRICOLA</t>
  </si>
  <si>
    <t>Tec. Agricola - mensalista 44 horas semanais</t>
  </si>
  <si>
    <t>Encarregado - mensalista 44 horas semanais</t>
  </si>
  <si>
    <t>OPERADOR</t>
  </si>
  <si>
    <t>Operador - mensalista 44 horas semanais</t>
  </si>
  <si>
    <t>PEDREIRO</t>
  </si>
  <si>
    <t>Pedreiro - mensalista 44 horas semanais</t>
  </si>
  <si>
    <t>Ferramentas - família pedreiro - mensalista (Fonte SINAPI 43479)</t>
  </si>
  <si>
    <t>EPI - família pedreiro - mensalista (Fonte SINAPI 043503)</t>
  </si>
  <si>
    <t>ROÇADOR</t>
  </si>
  <si>
    <t>Roçador - mensalista 44 horas semanais</t>
  </si>
  <si>
    <t>Ferramentas - família roçador - mensalista (Fonte SINAPI 43479)</t>
  </si>
  <si>
    <t>EPI - família roçador - mensalista (Fonte SINAPI 043503)</t>
  </si>
  <si>
    <t>Camionete caçamba basculante - minimo 1800kg - máximo 5 anos -100% plotada.</t>
  </si>
  <si>
    <t>Mini carregadeira (Tipo bob cat) - equipada com vassoura, escova, concha e escavadeira - NOVA.</t>
  </si>
  <si>
    <t>Equipamentos - Equipe 5 Verde</t>
  </si>
  <si>
    <t>Mão de Obra e Equipamentos LOTE I - Equipe 5 - VERDE</t>
  </si>
  <si>
    <t>Roçadeira tipo costal - 220V - nova</t>
  </si>
  <si>
    <t>INCRA</t>
  </si>
  <si>
    <t>Carretinha - Reboque - para transporte de Mini Carregadeira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</si>
</sst>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28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0" borderId="0" xfId="1" applyFont="1" applyAlignment="1">
      <alignment vertical="center" wrapText="1"/>
    </xf>
    <xf numFmtId="44" fontId="2" fillId="0" borderId="0" xfId="1" applyFont="1" applyAlignment="1">
      <alignment vertical="center" wrapText="1"/>
    </xf>
    <xf numFmtId="44" fontId="2" fillId="0" borderId="0" xfId="1" applyFont="1" applyAlignment="1">
      <alignment horizontal="left" vertical="center" wrapText="1"/>
    </xf>
    <xf numFmtId="44" fontId="2" fillId="4" borderId="0" xfId="1" applyFont="1" applyFill="1" applyAlignment="1">
      <alignment vertical="center" wrapText="1"/>
    </xf>
    <xf numFmtId="44" fontId="2" fillId="0" borderId="0" xfId="1" applyFont="1" applyAlignment="1">
      <alignment vertical="center"/>
    </xf>
    <xf numFmtId="44" fontId="2" fillId="0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0" fontId="2" fillId="4" borderId="2" xfId="0" applyFont="1" applyFill="1" applyBorder="1" applyAlignment="1">
      <alignment horizontal="right" vertical="center" wrapText="1" shrinkToFi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5"/>
  <sheetViews>
    <sheetView showGridLines="0" tabSelected="1" zoomScale="115" zoomScaleNormal="115" zoomScaleSheetLayoutView="100" workbookViewId="0">
      <selection activeCell="A16" sqref="A16:XFD16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63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9" t="s">
        <v>104</v>
      </c>
      <c r="B1" s="230"/>
      <c r="C1" s="230"/>
      <c r="D1" s="230"/>
      <c r="E1" s="231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x14ac:dyDescent="0.25">
      <c r="A5" s="142">
        <v>1</v>
      </c>
      <c r="B5" s="65" t="s">
        <v>71</v>
      </c>
      <c r="C5" s="174" t="s">
        <v>123</v>
      </c>
      <c r="D5" s="189"/>
      <c r="E5" s="163">
        <f>A5*D5</f>
        <v>0</v>
      </c>
      <c r="F5" s="152"/>
      <c r="H5" s="207"/>
    </row>
    <row r="6" spans="1:14" s="61" customFormat="1" ht="15" customHeight="1" x14ac:dyDescent="0.25">
      <c r="A6" s="142"/>
      <c r="B6" s="65"/>
      <c r="C6" s="215" t="s">
        <v>112</v>
      </c>
      <c r="D6" s="163">
        <f>D5*20%</f>
        <v>0</v>
      </c>
      <c r="E6" s="163">
        <f>D6</f>
        <v>0</v>
      </c>
      <c r="F6" s="152"/>
      <c r="H6" s="207"/>
    </row>
    <row r="7" spans="1:14" s="61" customFormat="1" ht="15" customHeight="1" x14ac:dyDescent="0.25">
      <c r="A7" s="142"/>
      <c r="B7" s="65"/>
      <c r="C7" s="215"/>
      <c r="D7" s="163"/>
      <c r="E7" s="163"/>
      <c r="F7" s="152"/>
      <c r="H7" s="214"/>
    </row>
    <row r="8" spans="1:14" x14ac:dyDescent="0.25">
      <c r="A8" s="143"/>
      <c r="B8" s="186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0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0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0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0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0</v>
      </c>
      <c r="F15" s="110"/>
    </row>
    <row r="16" spans="1:14" x14ac:dyDescent="0.25">
      <c r="A16" s="67"/>
      <c r="B16" s="67"/>
      <c r="C16" s="102" t="s">
        <v>139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0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0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0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0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0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0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0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0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0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0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0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0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0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0</v>
      </c>
      <c r="F34" s="110"/>
    </row>
    <row r="35" spans="1:13" x14ac:dyDescent="0.25">
      <c r="A35" s="64"/>
      <c r="B35" s="75"/>
      <c r="C35" s="175" t="s">
        <v>113</v>
      </c>
      <c r="D35" s="76">
        <v>7.0000000000000007E-2</v>
      </c>
      <c r="E35" s="171">
        <f>D35*D5</f>
        <v>0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/>
      <c r="E36" s="171">
        <f>D36*A36</f>
        <v>0</v>
      </c>
      <c r="F36" s="154"/>
      <c r="H36" s="207"/>
    </row>
    <row r="37" spans="1:13" s="61" customFormat="1" x14ac:dyDescent="0.25">
      <c r="A37" s="142">
        <f>A5</f>
        <v>1</v>
      </c>
      <c r="B37" s="65"/>
      <c r="C37" s="175" t="s">
        <v>72</v>
      </c>
      <c r="D37" s="190"/>
      <c r="E37" s="171">
        <f>D37*A37</f>
        <v>0</v>
      </c>
      <c r="F37" s="152"/>
      <c r="H37" s="207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>
        <f>ROUND(SUM(E23:E37),2)</f>
        <v>0</v>
      </c>
      <c r="F38" s="155"/>
      <c r="H38" s="208"/>
    </row>
    <row r="39" spans="1:13" s="79" customFormat="1" ht="13.5" customHeight="1" x14ac:dyDescent="0.25">
      <c r="A39" s="232" t="s">
        <v>6</v>
      </c>
      <c r="B39" s="233"/>
      <c r="C39" s="233"/>
      <c r="D39" s="97"/>
      <c r="E39" s="166">
        <f>ROUND(E38+E20+E9,2)</f>
        <v>0</v>
      </c>
      <c r="F39" s="155"/>
      <c r="G39" s="80"/>
      <c r="H39" s="209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209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210"/>
      <c r="I41" s="82"/>
      <c r="J41" s="82"/>
      <c r="K41" s="82"/>
      <c r="L41" s="82"/>
      <c r="M41" s="82"/>
    </row>
    <row r="42" spans="1:13" s="79" customFormat="1" ht="25.5" x14ac:dyDescent="0.25">
      <c r="A42" s="176">
        <f>A5</f>
        <v>1</v>
      </c>
      <c r="B42" s="65" t="s">
        <v>71</v>
      </c>
      <c r="C42" s="106" t="s">
        <v>107</v>
      </c>
      <c r="D42" s="191"/>
      <c r="E42" s="167">
        <f>A42*D42</f>
        <v>0</v>
      </c>
      <c r="F42" s="153"/>
      <c r="G42" s="80"/>
      <c r="H42" s="209"/>
      <c r="I42" s="80"/>
      <c r="J42" s="80"/>
      <c r="K42" s="80"/>
      <c r="L42" s="80"/>
      <c r="M42" s="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211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108</v>
      </c>
      <c r="D44" s="191"/>
      <c r="E44" s="167">
        <f>A44*D44</f>
        <v>0</v>
      </c>
      <c r="F44" s="179"/>
      <c r="G44" s="180"/>
      <c r="H44" s="211"/>
      <c r="I44" s="180"/>
      <c r="J44" s="180"/>
      <c r="K44" s="180"/>
      <c r="L44" s="180"/>
      <c r="M44" s="180"/>
    </row>
    <row r="45" spans="1:13" s="79" customFormat="1" ht="12.75" customHeight="1" x14ac:dyDescent="0.25">
      <c r="A45" s="56"/>
      <c r="B45" s="57"/>
      <c r="C45" s="188" t="s">
        <v>60</v>
      </c>
      <c r="D45" s="168"/>
      <c r="E45" s="166">
        <f>ROUND(SUM(E42:E44),2)</f>
        <v>0</v>
      </c>
      <c r="F45" s="155"/>
      <c r="G45" s="80"/>
      <c r="H45" s="209"/>
      <c r="I45" s="80"/>
      <c r="J45" s="80"/>
      <c r="K45" s="80"/>
      <c r="L45" s="80"/>
      <c r="M45" s="80"/>
    </row>
    <row r="46" spans="1:13" s="79" customFormat="1" x14ac:dyDescent="0.25">
      <c r="A46" s="186"/>
      <c r="B46" s="187"/>
      <c r="C46" s="83"/>
      <c r="D46" s="84"/>
      <c r="E46" s="85"/>
      <c r="F46" s="155"/>
      <c r="G46" s="80"/>
      <c r="H46" s="209"/>
      <c r="I46" s="80"/>
      <c r="J46" s="80"/>
      <c r="K46" s="80"/>
      <c r="L46" s="80"/>
      <c r="M46" s="80"/>
    </row>
    <row r="47" spans="1:13" x14ac:dyDescent="0.25">
      <c r="A47" s="227" t="s">
        <v>69</v>
      </c>
      <c r="B47" s="228"/>
      <c r="C47" s="228"/>
      <c r="D47" s="87"/>
      <c r="E47" s="169">
        <f>ROUND(E39+E45,2)</f>
        <v>0</v>
      </c>
      <c r="F47" s="157"/>
      <c r="G47" s="86"/>
      <c r="H47" s="212"/>
      <c r="I47" s="86"/>
      <c r="J47" s="86"/>
      <c r="K47" s="86"/>
      <c r="L47" s="86"/>
      <c r="M47" s="86"/>
    </row>
    <row r="48" spans="1:13" ht="15" customHeight="1" x14ac:dyDescent="0.25">
      <c r="A48" s="227" t="s">
        <v>39</v>
      </c>
      <c r="B48" s="228"/>
      <c r="C48" s="228"/>
      <c r="D48" s="141">
        <f>'BDI '!C20</f>
        <v>0.28149999999999997</v>
      </c>
      <c r="E48" s="170">
        <f>ROUND(D50*D48,2)</f>
        <v>0</v>
      </c>
      <c r="F48" s="157"/>
      <c r="G48" s="86"/>
      <c r="H48" s="213"/>
      <c r="I48" s="86"/>
      <c r="J48" s="86"/>
      <c r="K48" s="86"/>
      <c r="L48" s="86"/>
      <c r="M48" s="86"/>
    </row>
    <row r="49" spans="1:14" ht="15" customHeight="1" x14ac:dyDescent="0.25">
      <c r="A49" s="144"/>
      <c r="B49" s="145"/>
      <c r="C49" s="145"/>
      <c r="D49" s="145"/>
      <c r="E49" s="145"/>
      <c r="F49" s="158"/>
      <c r="G49" s="86"/>
      <c r="H49" s="212"/>
      <c r="I49" s="86"/>
      <c r="J49" s="86"/>
      <c r="K49" s="86"/>
      <c r="L49" s="86"/>
      <c r="M49" s="86"/>
    </row>
    <row r="50" spans="1:14" x14ac:dyDescent="0.25">
      <c r="A50" s="242" t="s">
        <v>64</v>
      </c>
      <c r="B50" s="243"/>
      <c r="C50" s="244"/>
      <c r="D50" s="245">
        <f>ROUND(E47/(100%-D48),2)</f>
        <v>0</v>
      </c>
      <c r="E50" s="245"/>
      <c r="F50" s="158"/>
      <c r="G50" s="86"/>
      <c r="H50" s="212"/>
      <c r="I50" s="86"/>
      <c r="J50" s="86"/>
      <c r="K50" s="86"/>
      <c r="L50" s="86"/>
      <c r="M50" s="86"/>
    </row>
    <row r="51" spans="1:14" x14ac:dyDescent="0.25">
      <c r="A51" s="242" t="s">
        <v>66</v>
      </c>
      <c r="B51" s="243"/>
      <c r="C51" s="244"/>
      <c r="D51" s="245">
        <f>D50*12</f>
        <v>0</v>
      </c>
      <c r="E51" s="245"/>
      <c r="F51" s="158"/>
      <c r="G51" s="86"/>
      <c r="H51" s="212"/>
      <c r="I51" s="86"/>
      <c r="J51" s="86"/>
      <c r="K51" s="86"/>
      <c r="L51" s="86"/>
      <c r="M51" s="86"/>
    </row>
    <row r="52" spans="1:14" x14ac:dyDescent="0.25">
      <c r="A52" s="109"/>
      <c r="B52" s="110"/>
      <c r="C52" s="110"/>
      <c r="D52" s="110"/>
      <c r="E52" s="111"/>
      <c r="F52" s="158"/>
      <c r="G52" s="86"/>
      <c r="H52" s="212"/>
      <c r="I52" s="86"/>
      <c r="J52" s="86"/>
      <c r="K52" s="86"/>
      <c r="L52" s="86"/>
      <c r="M52" s="86"/>
    </row>
    <row r="53" spans="1:14" x14ac:dyDescent="0.25">
      <c r="A53" s="246"/>
      <c r="B53" s="247"/>
      <c r="C53" s="248"/>
      <c r="D53" s="249"/>
      <c r="E53" s="250"/>
      <c r="G53" s="90"/>
      <c r="H53" s="212"/>
      <c r="I53" s="91"/>
      <c r="J53" s="86"/>
      <c r="K53" s="86"/>
      <c r="L53" s="86"/>
      <c r="M53" s="86"/>
      <c r="N53" s="86"/>
    </row>
    <row r="54" spans="1:14" ht="12.75" customHeight="1" x14ac:dyDescent="0.25">
      <c r="A54" s="234" t="s">
        <v>65</v>
      </c>
      <c r="B54" s="235"/>
      <c r="C54" s="238"/>
      <c r="D54" s="238"/>
      <c r="E54" s="239"/>
      <c r="F54" s="110"/>
      <c r="G54" s="86"/>
      <c r="H54" s="212"/>
      <c r="I54" s="86"/>
      <c r="J54" s="86"/>
      <c r="K54" s="86"/>
      <c r="L54" s="86"/>
      <c r="M54" s="86"/>
    </row>
    <row r="55" spans="1:14" ht="15" customHeight="1" x14ac:dyDescent="0.25">
      <c r="A55" s="236"/>
      <c r="B55" s="237"/>
      <c r="C55" s="240"/>
      <c r="D55" s="240"/>
      <c r="E55" s="241"/>
      <c r="F55" s="110"/>
    </row>
    <row r="56" spans="1:14" ht="15" customHeight="1" x14ac:dyDescent="0.25">
      <c r="B56" s="86"/>
      <c r="D56" s="178"/>
      <c r="E56" s="178"/>
      <c r="F56" s="110"/>
      <c r="H56" s="63" t="s">
        <v>96</v>
      </c>
    </row>
    <row r="57" spans="1:14" x14ac:dyDescent="0.25">
      <c r="A57" s="182"/>
      <c r="B57" s="183"/>
      <c r="D57" s="63"/>
      <c r="E57" s="92"/>
      <c r="F57" s="178"/>
    </row>
    <row r="58" spans="1:14" x14ac:dyDescent="0.25">
      <c r="A58" s="110"/>
      <c r="E58" s="92"/>
      <c r="F58" s="159"/>
    </row>
    <row r="59" spans="1:14" x14ac:dyDescent="0.25">
      <c r="F59" s="159"/>
    </row>
    <row r="62" spans="1:14" x14ac:dyDescent="0.25">
      <c r="C62" s="184"/>
      <c r="E62" s="52"/>
      <c r="G62" s="93"/>
    </row>
    <row r="63" spans="1:14" x14ac:dyDescent="0.25">
      <c r="F63" s="110"/>
    </row>
    <row r="65" ht="15" customHeight="1" x14ac:dyDescent="0.25"/>
  </sheetData>
  <mergeCells count="12">
    <mergeCell ref="A48:C48"/>
    <mergeCell ref="A1:E1"/>
    <mergeCell ref="A39:C39"/>
    <mergeCell ref="A47:C47"/>
    <mergeCell ref="A54:B55"/>
    <mergeCell ref="C54:E55"/>
    <mergeCell ref="A50:C50"/>
    <mergeCell ref="D50:E50"/>
    <mergeCell ref="A51:C51"/>
    <mergeCell ref="D51:E51"/>
    <mergeCell ref="A53:C53"/>
    <mergeCell ref="D53:E53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5"/>
  <sheetViews>
    <sheetView showGridLines="0" zoomScale="115" zoomScaleNormal="115" zoomScaleSheetLayoutView="100" workbookViewId="0">
      <selection activeCell="A16" sqref="A16:XFD16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63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9" t="s">
        <v>124</v>
      </c>
      <c r="B1" s="230"/>
      <c r="C1" s="230"/>
      <c r="D1" s="230"/>
      <c r="E1" s="231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x14ac:dyDescent="0.25">
      <c r="A5" s="142">
        <v>1</v>
      </c>
      <c r="B5" s="65" t="s">
        <v>71</v>
      </c>
      <c r="C5" s="174" t="s">
        <v>125</v>
      </c>
      <c r="D5" s="189"/>
      <c r="E5" s="163">
        <f>A5*D5</f>
        <v>0</v>
      </c>
      <c r="F5" s="152"/>
      <c r="H5" s="207"/>
    </row>
    <row r="6" spans="1:14" s="61" customFormat="1" ht="15" customHeight="1" x14ac:dyDescent="0.25">
      <c r="A6" s="142"/>
      <c r="B6" s="65"/>
      <c r="C6" s="215"/>
      <c r="D6" s="163"/>
      <c r="E6" s="163"/>
      <c r="F6" s="152"/>
      <c r="H6" s="207"/>
    </row>
    <row r="7" spans="1:14" s="61" customFormat="1" ht="15" customHeight="1" x14ac:dyDescent="0.25">
      <c r="A7" s="142"/>
      <c r="B7" s="65"/>
      <c r="C7" s="215"/>
      <c r="D7" s="163"/>
      <c r="E7" s="163"/>
      <c r="F7" s="152"/>
      <c r="H7" s="214"/>
    </row>
    <row r="8" spans="1:14" x14ac:dyDescent="0.25">
      <c r="A8" s="143"/>
      <c r="B8" s="220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0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0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0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0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0</v>
      </c>
      <c r="F15" s="110"/>
    </row>
    <row r="16" spans="1:14" x14ac:dyDescent="0.25">
      <c r="A16" s="67"/>
      <c r="B16" s="67"/>
      <c r="C16" s="102" t="s">
        <v>139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0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0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0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0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0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0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0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0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0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0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0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0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0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0</v>
      </c>
      <c r="F34" s="110"/>
    </row>
    <row r="35" spans="1:13" x14ac:dyDescent="0.25">
      <c r="A35" s="64"/>
      <c r="B35" s="75"/>
      <c r="C35" s="175" t="s">
        <v>113</v>
      </c>
      <c r="D35" s="76">
        <v>7.0000000000000007E-2</v>
      </c>
      <c r="E35" s="171">
        <f>D35*D5</f>
        <v>0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/>
      <c r="E36" s="171">
        <f>D36*A36</f>
        <v>0</v>
      </c>
      <c r="F36" s="154"/>
      <c r="H36" s="207"/>
    </row>
    <row r="37" spans="1:13" s="61" customFormat="1" x14ac:dyDescent="0.25">
      <c r="A37" s="142">
        <f>A5</f>
        <v>1</v>
      </c>
      <c r="B37" s="65"/>
      <c r="C37" s="175" t="s">
        <v>72</v>
      </c>
      <c r="D37" s="190"/>
      <c r="E37" s="171">
        <f>D37*A37</f>
        <v>0</v>
      </c>
      <c r="F37" s="152"/>
      <c r="H37" s="207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>
        <f>ROUND(SUM(E23:E37),2)</f>
        <v>0</v>
      </c>
      <c r="F38" s="155"/>
      <c r="H38" s="208"/>
    </row>
    <row r="39" spans="1:13" s="79" customFormat="1" ht="13.5" customHeight="1" x14ac:dyDescent="0.25">
      <c r="A39" s="232" t="s">
        <v>6</v>
      </c>
      <c r="B39" s="233"/>
      <c r="C39" s="233"/>
      <c r="D39" s="97"/>
      <c r="E39" s="166">
        <f>ROUND(E38+E20+E9,2)</f>
        <v>0</v>
      </c>
      <c r="F39" s="155"/>
      <c r="G39" s="80"/>
      <c r="H39" s="209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209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210"/>
      <c r="I41" s="82"/>
      <c r="J41" s="82"/>
      <c r="K41" s="82"/>
      <c r="L41" s="82"/>
      <c r="M41" s="82"/>
    </row>
    <row r="42" spans="1:13" s="79" customFormat="1" x14ac:dyDescent="0.25">
      <c r="A42" s="176">
        <f>A5</f>
        <v>1</v>
      </c>
      <c r="B42" s="65" t="s">
        <v>71</v>
      </c>
      <c r="C42" s="106"/>
      <c r="D42" s="191"/>
      <c r="E42" s="167">
        <f>A42*D42</f>
        <v>0</v>
      </c>
      <c r="F42" s="153"/>
      <c r="G42" s="80"/>
      <c r="H42" s="209"/>
      <c r="I42" s="80"/>
      <c r="J42" s="80"/>
      <c r="K42" s="80"/>
      <c r="L42" s="80"/>
      <c r="M42" s="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211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/>
      <c r="D44" s="191"/>
      <c r="E44" s="167">
        <f>A44*D44</f>
        <v>0</v>
      </c>
      <c r="F44" s="179"/>
      <c r="G44" s="180"/>
      <c r="H44" s="211"/>
      <c r="I44" s="180"/>
      <c r="J44" s="180"/>
      <c r="K44" s="180"/>
      <c r="L44" s="180"/>
      <c r="M44" s="180"/>
    </row>
    <row r="45" spans="1:13" s="79" customFormat="1" ht="12.75" customHeight="1" x14ac:dyDescent="0.25">
      <c r="A45" s="56"/>
      <c r="B45" s="57"/>
      <c r="C45" s="222" t="s">
        <v>60</v>
      </c>
      <c r="D45" s="168"/>
      <c r="E45" s="166">
        <f>ROUND(SUM(E42:E44),2)</f>
        <v>0</v>
      </c>
      <c r="F45" s="155"/>
      <c r="G45" s="80"/>
      <c r="H45" s="209"/>
      <c r="I45" s="80"/>
      <c r="J45" s="80"/>
      <c r="K45" s="80"/>
      <c r="L45" s="80"/>
      <c r="M45" s="80"/>
    </row>
    <row r="46" spans="1:13" s="79" customFormat="1" x14ac:dyDescent="0.25">
      <c r="A46" s="220"/>
      <c r="B46" s="221"/>
      <c r="C46" s="83"/>
      <c r="D46" s="84"/>
      <c r="E46" s="85"/>
      <c r="F46" s="155"/>
      <c r="G46" s="80"/>
      <c r="H46" s="209"/>
      <c r="I46" s="80"/>
      <c r="J46" s="80"/>
      <c r="K46" s="80"/>
      <c r="L46" s="80"/>
      <c r="M46" s="80"/>
    </row>
    <row r="47" spans="1:13" x14ac:dyDescent="0.25">
      <c r="A47" s="227" t="s">
        <v>69</v>
      </c>
      <c r="B47" s="228"/>
      <c r="C47" s="228"/>
      <c r="D47" s="87"/>
      <c r="E47" s="169">
        <f>ROUND(E39+E45,2)</f>
        <v>0</v>
      </c>
      <c r="F47" s="157"/>
      <c r="G47" s="86"/>
      <c r="H47" s="212"/>
      <c r="I47" s="86"/>
      <c r="J47" s="86"/>
      <c r="K47" s="86"/>
      <c r="L47" s="86"/>
      <c r="M47" s="86"/>
    </row>
    <row r="48" spans="1:13" ht="15" customHeight="1" x14ac:dyDescent="0.25">
      <c r="A48" s="227" t="s">
        <v>39</v>
      </c>
      <c r="B48" s="228"/>
      <c r="C48" s="228"/>
      <c r="D48" s="141">
        <f>'BDI '!C20</f>
        <v>0.28149999999999997</v>
      </c>
      <c r="E48" s="170">
        <f>ROUND(D50*D48,2)</f>
        <v>0</v>
      </c>
      <c r="F48" s="157"/>
      <c r="G48" s="86"/>
      <c r="H48" s="213"/>
      <c r="I48" s="86"/>
      <c r="J48" s="86"/>
      <c r="K48" s="86"/>
      <c r="L48" s="86"/>
      <c r="M48" s="86"/>
    </row>
    <row r="49" spans="1:14" ht="15" customHeight="1" x14ac:dyDescent="0.25">
      <c r="A49" s="144"/>
      <c r="B49" s="145"/>
      <c r="C49" s="145"/>
      <c r="D49" s="145"/>
      <c r="E49" s="145"/>
      <c r="F49" s="158"/>
      <c r="G49" s="86"/>
      <c r="H49" s="212"/>
      <c r="I49" s="86"/>
      <c r="J49" s="86"/>
      <c r="K49" s="86"/>
      <c r="L49" s="86"/>
      <c r="M49" s="86"/>
    </row>
    <row r="50" spans="1:14" x14ac:dyDescent="0.25">
      <c r="A50" s="242" t="s">
        <v>64</v>
      </c>
      <c r="B50" s="243"/>
      <c r="C50" s="244"/>
      <c r="D50" s="245">
        <f>ROUND(E47/(100%-D48),2)</f>
        <v>0</v>
      </c>
      <c r="E50" s="245"/>
      <c r="F50" s="158"/>
      <c r="G50" s="86"/>
      <c r="H50" s="212"/>
      <c r="I50" s="86"/>
      <c r="J50" s="86"/>
      <c r="K50" s="86"/>
      <c r="L50" s="86"/>
      <c r="M50" s="86"/>
    </row>
    <row r="51" spans="1:14" x14ac:dyDescent="0.25">
      <c r="A51" s="242" t="s">
        <v>66</v>
      </c>
      <c r="B51" s="243"/>
      <c r="C51" s="244"/>
      <c r="D51" s="245">
        <f>D50*12</f>
        <v>0</v>
      </c>
      <c r="E51" s="245"/>
      <c r="F51" s="158"/>
      <c r="G51" s="86"/>
      <c r="H51" s="212"/>
      <c r="I51" s="86"/>
      <c r="J51" s="86"/>
      <c r="K51" s="86"/>
      <c r="L51" s="86"/>
      <c r="M51" s="86"/>
    </row>
    <row r="52" spans="1:14" x14ac:dyDescent="0.25">
      <c r="A52" s="109"/>
      <c r="B52" s="110"/>
      <c r="C52" s="110"/>
      <c r="D52" s="110"/>
      <c r="E52" s="111"/>
      <c r="F52" s="158"/>
      <c r="G52" s="86"/>
      <c r="H52" s="212"/>
      <c r="I52" s="86"/>
      <c r="J52" s="86"/>
      <c r="K52" s="86"/>
      <c r="L52" s="86"/>
      <c r="M52" s="86"/>
    </row>
    <row r="53" spans="1:14" x14ac:dyDescent="0.25">
      <c r="A53" s="246"/>
      <c r="B53" s="247"/>
      <c r="C53" s="248"/>
      <c r="D53" s="249"/>
      <c r="E53" s="250"/>
      <c r="G53" s="90"/>
      <c r="H53" s="212"/>
      <c r="I53" s="91"/>
      <c r="J53" s="86"/>
      <c r="K53" s="86"/>
      <c r="L53" s="86"/>
      <c r="M53" s="86"/>
      <c r="N53" s="86"/>
    </row>
    <row r="54" spans="1:14" ht="12.75" customHeight="1" x14ac:dyDescent="0.25">
      <c r="A54" s="234" t="s">
        <v>65</v>
      </c>
      <c r="B54" s="235"/>
      <c r="C54" s="238"/>
      <c r="D54" s="238"/>
      <c r="E54" s="239"/>
      <c r="F54" s="110"/>
      <c r="G54" s="86"/>
      <c r="H54" s="212"/>
      <c r="I54" s="86"/>
      <c r="J54" s="86"/>
      <c r="K54" s="86"/>
      <c r="L54" s="86"/>
      <c r="M54" s="86"/>
    </row>
    <row r="55" spans="1:14" ht="15" customHeight="1" x14ac:dyDescent="0.25">
      <c r="A55" s="236"/>
      <c r="B55" s="237"/>
      <c r="C55" s="240"/>
      <c r="D55" s="240"/>
      <c r="E55" s="241"/>
      <c r="F55" s="110"/>
    </row>
    <row r="56" spans="1:14" ht="15" customHeight="1" x14ac:dyDescent="0.25">
      <c r="B56" s="86"/>
      <c r="D56" s="178"/>
      <c r="E56" s="178"/>
      <c r="F56" s="110"/>
      <c r="H56" s="63" t="s">
        <v>96</v>
      </c>
    </row>
    <row r="57" spans="1:14" x14ac:dyDescent="0.25">
      <c r="A57" s="182"/>
      <c r="B57" s="183"/>
      <c r="D57" s="63"/>
      <c r="E57" s="92"/>
      <c r="F57" s="178"/>
    </row>
    <row r="58" spans="1:14" x14ac:dyDescent="0.25">
      <c r="A58" s="110"/>
      <c r="E58" s="92"/>
      <c r="F58" s="159"/>
    </row>
    <row r="59" spans="1:14" x14ac:dyDescent="0.25">
      <c r="F59" s="159"/>
    </row>
    <row r="62" spans="1:14" x14ac:dyDescent="0.25">
      <c r="C62" s="184"/>
      <c r="E62" s="52"/>
      <c r="G62" s="93"/>
    </row>
    <row r="63" spans="1:14" x14ac:dyDescent="0.25">
      <c r="F63" s="110"/>
    </row>
    <row r="65" ht="15" customHeight="1" x14ac:dyDescent="0.25"/>
  </sheetData>
  <mergeCells count="12">
    <mergeCell ref="A1:E1"/>
    <mergeCell ref="A39:C39"/>
    <mergeCell ref="A47:C47"/>
    <mergeCell ref="A48:C48"/>
    <mergeCell ref="A50:C50"/>
    <mergeCell ref="D50:E50"/>
    <mergeCell ref="A51:C51"/>
    <mergeCell ref="D51:E51"/>
    <mergeCell ref="A53:C53"/>
    <mergeCell ref="D53:E53"/>
    <mergeCell ref="A54:B55"/>
    <mergeCell ref="C54:E55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6"/>
  <sheetViews>
    <sheetView showGridLines="0" zoomScale="115" zoomScaleNormal="115" zoomScaleSheetLayoutView="100" workbookViewId="0">
      <selection activeCell="A16" sqref="A16:XFD16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9" t="s">
        <v>121</v>
      </c>
      <c r="B1" s="230"/>
      <c r="C1" s="230"/>
      <c r="D1" s="230"/>
      <c r="E1" s="231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122</v>
      </c>
      <c r="D5" s="189"/>
      <c r="E5" s="163">
        <f>A5*D5</f>
        <v>0</v>
      </c>
      <c r="F5" s="152"/>
      <c r="H5" s="207"/>
    </row>
    <row r="6" spans="1:14" s="61" customFormat="1" ht="15" customHeight="1" x14ac:dyDescent="0.25">
      <c r="A6" s="142"/>
      <c r="B6" s="65"/>
      <c r="C6" s="215" t="s">
        <v>114</v>
      </c>
      <c r="D6" s="163">
        <f>D5*30%</f>
        <v>0</v>
      </c>
      <c r="E6" s="163">
        <f>D6</f>
        <v>0</v>
      </c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14"/>
    </row>
    <row r="8" spans="1:14" x14ac:dyDescent="0.25">
      <c r="A8" s="143"/>
      <c r="B8" s="198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0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0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0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0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0</v>
      </c>
      <c r="F15" s="110"/>
    </row>
    <row r="16" spans="1:14" x14ac:dyDescent="0.25">
      <c r="A16" s="67"/>
      <c r="B16" s="67"/>
      <c r="C16" s="102" t="s">
        <v>139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0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0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0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0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0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0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0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0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0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0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0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0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0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0</v>
      </c>
      <c r="F34" s="110"/>
    </row>
    <row r="35" spans="1:13" ht="12.75" customHeight="1" x14ac:dyDescent="0.25">
      <c r="A35" s="64"/>
      <c r="B35" s="75"/>
      <c r="C35" s="175" t="s">
        <v>113</v>
      </c>
      <c r="D35" s="76">
        <v>7.0000000000000007E-2</v>
      </c>
      <c r="E35" s="171">
        <f>D35*D5</f>
        <v>0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/>
      <c r="E36" s="171">
        <f>D36*A36</f>
        <v>0</v>
      </c>
      <c r="F36" s="154"/>
    </row>
    <row r="37" spans="1:13" s="61" customFormat="1" x14ac:dyDescent="0.25">
      <c r="A37" s="142">
        <f>A5</f>
        <v>1</v>
      </c>
      <c r="B37" s="65"/>
      <c r="C37" s="175" t="s">
        <v>72</v>
      </c>
      <c r="D37" s="190"/>
      <c r="E37" s="171">
        <f>D37*A37</f>
        <v>0</v>
      </c>
      <c r="F37" s="152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>
        <f>ROUND(SUM(E23:E37),2)</f>
        <v>0</v>
      </c>
      <c r="F38" s="155"/>
    </row>
    <row r="39" spans="1:13" s="79" customFormat="1" ht="13.5" customHeight="1" x14ac:dyDescent="0.25">
      <c r="A39" s="232" t="s">
        <v>6</v>
      </c>
      <c r="B39" s="233"/>
      <c r="C39" s="233"/>
      <c r="D39" s="97"/>
      <c r="E39" s="166">
        <f>ROUND(E38+E20+E9,2)</f>
        <v>0</v>
      </c>
      <c r="F39" s="155"/>
      <c r="G39" s="80"/>
      <c r="H39" s="80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80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82"/>
      <c r="I41" s="82"/>
      <c r="J41" s="82"/>
      <c r="K41" s="82"/>
      <c r="L41" s="82"/>
      <c r="M41" s="82"/>
    </row>
    <row r="42" spans="1:13" s="181" customFormat="1" ht="12.75" customHeight="1" x14ac:dyDescent="0.25">
      <c r="A42" s="176">
        <f>A5</f>
        <v>1</v>
      </c>
      <c r="B42" s="65" t="s">
        <v>71</v>
      </c>
      <c r="C42" s="106" t="s">
        <v>120</v>
      </c>
      <c r="D42" s="191"/>
      <c r="E42" s="167">
        <f>A42*D42</f>
        <v>0</v>
      </c>
      <c r="F42" s="179"/>
      <c r="G42" s="180"/>
      <c r="H42" s="180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119</v>
      </c>
      <c r="D44" s="191"/>
      <c r="E44" s="167">
        <f>A44*D44</f>
        <v>0</v>
      </c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/>
      <c r="B45" s="65"/>
      <c r="C45" s="106"/>
      <c r="D45" s="167"/>
      <c r="E45" s="167"/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00" t="s">
        <v>60</v>
      </c>
      <c r="D46" s="168"/>
      <c r="E46" s="166">
        <f>ROUND(SUM(E42:E45),2)</f>
        <v>0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198"/>
      <c r="B47" s="199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27" t="s">
        <v>69</v>
      </c>
      <c r="B48" s="228"/>
      <c r="C48" s="228"/>
      <c r="D48" s="87"/>
      <c r="E48" s="169">
        <f>ROUND(E39+E46,2)</f>
        <v>0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27" t="s">
        <v>39</v>
      </c>
      <c r="B49" s="228"/>
      <c r="C49" s="228"/>
      <c r="D49" s="141">
        <f>'BDI '!C20</f>
        <v>0.28149999999999997</v>
      </c>
      <c r="E49" s="170">
        <f>ROUND(D51*D49,2)</f>
        <v>0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42" t="s">
        <v>64</v>
      </c>
      <c r="B51" s="243"/>
      <c r="C51" s="244"/>
      <c r="D51" s="245">
        <f>ROUND(E48/(100%-D49),2)</f>
        <v>0</v>
      </c>
      <c r="E51" s="245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42" t="s">
        <v>66</v>
      </c>
      <c r="B52" s="243"/>
      <c r="C52" s="244"/>
      <c r="D52" s="245">
        <f>D51*12</f>
        <v>0</v>
      </c>
      <c r="E52" s="245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46"/>
      <c r="B54" s="247"/>
      <c r="C54" s="248"/>
      <c r="D54" s="249"/>
      <c r="E54" s="250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34" t="s">
        <v>65</v>
      </c>
      <c r="B55" s="235"/>
      <c r="C55" s="238"/>
      <c r="D55" s="238"/>
      <c r="E55" s="239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6"/>
      <c r="B56" s="237"/>
      <c r="C56" s="240"/>
      <c r="D56" s="240"/>
      <c r="E56" s="241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49:C49"/>
    <mergeCell ref="A1:E1"/>
    <mergeCell ref="A39:C39"/>
    <mergeCell ref="A48:C48"/>
    <mergeCell ref="A55:B56"/>
    <mergeCell ref="C55:E56"/>
    <mergeCell ref="A51:C51"/>
    <mergeCell ref="D51:E51"/>
    <mergeCell ref="A52:C52"/>
    <mergeCell ref="D52:E52"/>
    <mergeCell ref="A54:C54"/>
    <mergeCell ref="D54:E54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6"/>
  <sheetViews>
    <sheetView showGridLines="0" zoomScale="115" zoomScaleNormal="115" zoomScaleSheetLayoutView="100" workbookViewId="0">
      <selection activeCell="A16" sqref="A16:XFD16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9" t="s">
        <v>116</v>
      </c>
      <c r="B1" s="230"/>
      <c r="C1" s="230"/>
      <c r="D1" s="230"/>
      <c r="E1" s="231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117</v>
      </c>
      <c r="D5" s="189"/>
      <c r="E5" s="163">
        <f>A5*D5</f>
        <v>0</v>
      </c>
      <c r="F5" s="152"/>
      <c r="H5" s="207"/>
    </row>
    <row r="6" spans="1:14" s="61" customFormat="1" ht="15" customHeight="1" x14ac:dyDescent="0.25">
      <c r="A6" s="142"/>
      <c r="B6" s="65"/>
      <c r="C6" s="215" t="s">
        <v>118</v>
      </c>
      <c r="D6" s="163">
        <f>D5*20%</f>
        <v>0</v>
      </c>
      <c r="E6" s="163">
        <f>D6</f>
        <v>0</v>
      </c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14"/>
    </row>
    <row r="8" spans="1:14" x14ac:dyDescent="0.25">
      <c r="A8" s="143"/>
      <c r="B8" s="216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0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0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0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0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0</v>
      </c>
      <c r="F15" s="110"/>
    </row>
    <row r="16" spans="1:14" x14ac:dyDescent="0.25">
      <c r="A16" s="67"/>
      <c r="B16" s="67"/>
      <c r="C16" s="102" t="s">
        <v>139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0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0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0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0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0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0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0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0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0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0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0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0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0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0</v>
      </c>
      <c r="F34" s="110"/>
    </row>
    <row r="35" spans="1:13" ht="12.75" customHeight="1" x14ac:dyDescent="0.25">
      <c r="A35" s="64"/>
      <c r="B35" s="75"/>
      <c r="C35" s="175" t="s">
        <v>113</v>
      </c>
      <c r="D35" s="76">
        <v>7.0000000000000007E-2</v>
      </c>
      <c r="E35" s="171">
        <f>D35*D5</f>
        <v>0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/>
      <c r="E36" s="171">
        <f>D36*A36</f>
        <v>0</v>
      </c>
      <c r="F36" s="154"/>
    </row>
    <row r="37" spans="1:13" s="61" customFormat="1" x14ac:dyDescent="0.25">
      <c r="A37" s="142">
        <f>A5</f>
        <v>1</v>
      </c>
      <c r="B37" s="65"/>
      <c r="C37" s="175" t="s">
        <v>72</v>
      </c>
      <c r="D37" s="190"/>
      <c r="E37" s="171">
        <f>D37*A37</f>
        <v>0</v>
      </c>
      <c r="F37" s="152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>
        <f>ROUND(SUM(E23:E37),2)</f>
        <v>0</v>
      </c>
      <c r="F38" s="155"/>
    </row>
    <row r="39" spans="1:13" s="79" customFormat="1" ht="13.5" customHeight="1" x14ac:dyDescent="0.25">
      <c r="A39" s="232" t="s">
        <v>6</v>
      </c>
      <c r="B39" s="233"/>
      <c r="C39" s="233"/>
      <c r="D39" s="97"/>
      <c r="E39" s="166">
        <f>ROUND(E38+E20+E9,2)</f>
        <v>0</v>
      </c>
      <c r="F39" s="155"/>
      <c r="G39" s="80"/>
      <c r="H39" s="80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80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82"/>
      <c r="I41" s="82"/>
      <c r="J41" s="82"/>
      <c r="K41" s="82"/>
      <c r="L41" s="82"/>
      <c r="M41" s="82"/>
    </row>
    <row r="42" spans="1:13" s="181" customFormat="1" ht="12.75" customHeight="1" x14ac:dyDescent="0.25">
      <c r="A42" s="176">
        <f>A5</f>
        <v>1</v>
      </c>
      <c r="B42" s="65" t="s">
        <v>71</v>
      </c>
      <c r="C42" s="106" t="s">
        <v>120</v>
      </c>
      <c r="D42" s="191"/>
      <c r="E42" s="167">
        <f>A42*D42</f>
        <v>0</v>
      </c>
      <c r="F42" s="179"/>
      <c r="G42" s="180"/>
      <c r="H42" s="180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119</v>
      </c>
      <c r="D44" s="191"/>
      <c r="E44" s="167">
        <f>A44*D44</f>
        <v>0</v>
      </c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/>
      <c r="B45" s="65"/>
      <c r="C45" s="106"/>
      <c r="D45" s="167"/>
      <c r="E45" s="167"/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18" t="s">
        <v>60</v>
      </c>
      <c r="D46" s="168"/>
      <c r="E46" s="166">
        <f>ROUND(SUM(E42:E45),2)</f>
        <v>0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216"/>
      <c r="B47" s="217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27" t="s">
        <v>69</v>
      </c>
      <c r="B48" s="228"/>
      <c r="C48" s="228"/>
      <c r="D48" s="87"/>
      <c r="E48" s="169">
        <f>ROUND(E39+E46,2)</f>
        <v>0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27" t="s">
        <v>39</v>
      </c>
      <c r="B49" s="228"/>
      <c r="C49" s="228"/>
      <c r="D49" s="141">
        <f>'BDI '!C20</f>
        <v>0.28149999999999997</v>
      </c>
      <c r="E49" s="170">
        <f>ROUND(D51*D49,2)</f>
        <v>0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42" t="s">
        <v>64</v>
      </c>
      <c r="B51" s="243"/>
      <c r="C51" s="244"/>
      <c r="D51" s="245">
        <f>ROUND(E48/(100%-D49),2)</f>
        <v>0</v>
      </c>
      <c r="E51" s="245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42" t="s">
        <v>66</v>
      </c>
      <c r="B52" s="243"/>
      <c r="C52" s="244"/>
      <c r="D52" s="245">
        <f>D51*12</f>
        <v>0</v>
      </c>
      <c r="E52" s="245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46"/>
      <c r="B54" s="247"/>
      <c r="C54" s="248"/>
      <c r="D54" s="249"/>
      <c r="E54" s="250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34" t="s">
        <v>65</v>
      </c>
      <c r="B55" s="235"/>
      <c r="C55" s="238"/>
      <c r="D55" s="238"/>
      <c r="E55" s="239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6"/>
      <c r="B56" s="237"/>
      <c r="C56" s="240"/>
      <c r="D56" s="240"/>
      <c r="E56" s="241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52:C52"/>
    <mergeCell ref="D52:E52"/>
    <mergeCell ref="A54:C54"/>
    <mergeCell ref="D54:E54"/>
    <mergeCell ref="A55:B56"/>
    <mergeCell ref="C55:E56"/>
    <mergeCell ref="A1:E1"/>
    <mergeCell ref="A39:C39"/>
    <mergeCell ref="A48:C48"/>
    <mergeCell ref="A49:C49"/>
    <mergeCell ref="A51:C51"/>
    <mergeCell ref="D51:E51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6"/>
  <sheetViews>
    <sheetView zoomScale="115" zoomScaleNormal="115" zoomScaleSheetLayoutView="100" workbookViewId="0">
      <selection activeCell="A16" sqref="A16:XFD16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9" t="s">
        <v>48</v>
      </c>
      <c r="B1" s="230"/>
      <c r="C1" s="230"/>
      <c r="D1" s="230"/>
      <c r="E1" s="231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109</v>
      </c>
      <c r="D5" s="189"/>
      <c r="E5" s="163">
        <f>A5*D5</f>
        <v>0</v>
      </c>
      <c r="F5" s="152"/>
    </row>
    <row r="6" spans="1:14" s="61" customFormat="1" ht="15" customHeight="1" x14ac:dyDescent="0.25">
      <c r="A6" s="142"/>
      <c r="B6" s="65"/>
      <c r="C6" s="215" t="s">
        <v>118</v>
      </c>
      <c r="D6" s="163">
        <f>D5*20%</f>
        <v>0</v>
      </c>
      <c r="E6" s="163">
        <f>D6</f>
        <v>0</v>
      </c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85"/>
      <c r="F7" s="152"/>
    </row>
    <row r="8" spans="1:14" x14ac:dyDescent="0.25">
      <c r="A8" s="142"/>
      <c r="B8" s="65"/>
      <c r="C8" s="99"/>
      <c r="D8" s="163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0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0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0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0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0</v>
      </c>
      <c r="F15" s="110"/>
    </row>
    <row r="16" spans="1:14" x14ac:dyDescent="0.25">
      <c r="A16" s="67"/>
      <c r="B16" s="67"/>
      <c r="C16" s="102" t="s">
        <v>139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0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0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0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0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0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0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0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0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0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0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0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0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0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0</v>
      </c>
      <c r="F34" s="110"/>
    </row>
    <row r="35" spans="1:13" x14ac:dyDescent="0.25">
      <c r="A35" s="72"/>
      <c r="B35" s="73"/>
      <c r="C35" s="175" t="s">
        <v>113</v>
      </c>
      <c r="D35" s="76">
        <v>7.0000000000000007E-2</v>
      </c>
      <c r="E35" s="171">
        <f>D35*E5</f>
        <v>0</v>
      </c>
      <c r="F35" s="110"/>
    </row>
    <row r="36" spans="1:13" ht="13.5" customHeight="1" x14ac:dyDescent="0.25">
      <c r="A36" s="142"/>
      <c r="B36" s="75"/>
      <c r="C36" s="174" t="s">
        <v>115</v>
      </c>
      <c r="D36" s="163"/>
      <c r="E36" s="185"/>
      <c r="F36" s="110"/>
    </row>
    <row r="37" spans="1:13" s="61" customFormat="1" x14ac:dyDescent="0.25">
      <c r="A37" s="142">
        <f>A5</f>
        <v>1</v>
      </c>
      <c r="B37" s="65" t="s">
        <v>71</v>
      </c>
      <c r="C37" s="175" t="s">
        <v>67</v>
      </c>
      <c r="D37" s="190"/>
      <c r="E37" s="171">
        <f>D37*A37</f>
        <v>0</v>
      </c>
      <c r="F37" s="154"/>
    </row>
    <row r="38" spans="1:13" s="61" customFormat="1" x14ac:dyDescent="0.25">
      <c r="A38" s="142">
        <f>A5</f>
        <v>1</v>
      </c>
      <c r="B38" s="65" t="s">
        <v>71</v>
      </c>
      <c r="C38" s="175" t="s">
        <v>72</v>
      </c>
      <c r="D38" s="190"/>
      <c r="E38" s="171">
        <f>D38*A38</f>
        <v>0</v>
      </c>
      <c r="F38" s="152"/>
    </row>
    <row r="39" spans="1:13" s="79" customFormat="1" ht="15" customHeight="1" x14ac:dyDescent="0.25">
      <c r="A39" s="77"/>
      <c r="B39" s="78"/>
      <c r="C39" s="105" t="s">
        <v>5</v>
      </c>
      <c r="D39" s="108">
        <f>SUM(D23:D34)</f>
        <v>0.31760000000000005</v>
      </c>
      <c r="E39" s="172">
        <f>ROUND(SUM(E23:E38),2)</f>
        <v>0</v>
      </c>
      <c r="F39" s="155"/>
    </row>
    <row r="40" spans="1:13" s="79" customFormat="1" ht="13.5" customHeight="1" x14ac:dyDescent="0.25">
      <c r="A40" s="232" t="s">
        <v>6</v>
      </c>
      <c r="B40" s="233"/>
      <c r="C40" s="233"/>
      <c r="D40" s="97"/>
      <c r="E40" s="166">
        <f>ROUND(E39+E20+E9,2)</f>
        <v>0</v>
      </c>
      <c r="F40" s="155"/>
      <c r="G40" s="80"/>
      <c r="H40" s="80"/>
      <c r="I40" s="80"/>
      <c r="J40" s="80"/>
      <c r="K40" s="80"/>
      <c r="L40" s="80"/>
      <c r="M40" s="80"/>
    </row>
    <row r="41" spans="1:13" s="79" customFormat="1" ht="6.75" customHeight="1" x14ac:dyDescent="0.25">
      <c r="A41" s="160"/>
      <c r="B41" s="161"/>
      <c r="C41" s="161"/>
      <c r="D41" s="161"/>
      <c r="E41" s="161"/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56"/>
      <c r="B42" s="57"/>
      <c r="C42" s="98" t="s">
        <v>7</v>
      </c>
      <c r="D42" s="59"/>
      <c r="E42" s="60"/>
      <c r="F42" s="156"/>
      <c r="G42" s="82"/>
      <c r="H42" s="82"/>
      <c r="I42" s="82"/>
      <c r="J42" s="82"/>
      <c r="K42" s="82"/>
      <c r="L42" s="82"/>
      <c r="M42" s="82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110</v>
      </c>
      <c r="D43" s="191"/>
      <c r="E43" s="167">
        <f>A43*D43</f>
        <v>0</v>
      </c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/>
      <c r="B44" s="65"/>
      <c r="C44" s="106"/>
      <c r="D44" s="167"/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111</v>
      </c>
      <c r="D45" s="191"/>
      <c r="E45" s="167">
        <f>A45*D45</f>
        <v>0</v>
      </c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04" t="s">
        <v>60</v>
      </c>
      <c r="D46" s="168"/>
      <c r="E46" s="166">
        <f>ROUND(SUM(E43:E45),2)</f>
        <v>0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205"/>
      <c r="B47" s="206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27" t="s">
        <v>69</v>
      </c>
      <c r="B48" s="228"/>
      <c r="C48" s="228"/>
      <c r="D48" s="87"/>
      <c r="E48" s="169">
        <f>ROUND(E40+E46,2)</f>
        <v>0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27" t="s">
        <v>39</v>
      </c>
      <c r="B49" s="228"/>
      <c r="C49" s="228"/>
      <c r="D49" s="141">
        <f>'BDI '!C20</f>
        <v>0.28149999999999997</v>
      </c>
      <c r="E49" s="170">
        <f>ROUND(D51*D49,2)</f>
        <v>0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42" t="s">
        <v>64</v>
      </c>
      <c r="B51" s="243"/>
      <c r="C51" s="244"/>
      <c r="D51" s="245">
        <f>ROUND(E48/(100%-D49),2)</f>
        <v>0</v>
      </c>
      <c r="E51" s="245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42" t="s">
        <v>66</v>
      </c>
      <c r="B52" s="243"/>
      <c r="C52" s="244"/>
      <c r="D52" s="245">
        <f>D51*12</f>
        <v>0</v>
      </c>
      <c r="E52" s="245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46"/>
      <c r="B54" s="247"/>
      <c r="C54" s="248"/>
      <c r="D54" s="249"/>
      <c r="E54" s="250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34" t="s">
        <v>65</v>
      </c>
      <c r="B55" s="235"/>
      <c r="C55" s="238"/>
      <c r="D55" s="238"/>
      <c r="E55" s="239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6"/>
      <c r="B56" s="237"/>
      <c r="C56" s="240"/>
      <c r="D56" s="240"/>
      <c r="E56" s="241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52:C52"/>
    <mergeCell ref="D52:E52"/>
    <mergeCell ref="A54:C54"/>
    <mergeCell ref="D54:E54"/>
    <mergeCell ref="A55:B56"/>
    <mergeCell ref="C55:E56"/>
    <mergeCell ref="A1:E1"/>
    <mergeCell ref="A40:C40"/>
    <mergeCell ref="A48:C48"/>
    <mergeCell ref="A49:C49"/>
    <mergeCell ref="A51:C51"/>
    <mergeCell ref="D51:E51"/>
  </mergeCells>
  <pageMargins left="0.511811024" right="0.511811024" top="0.78740157499999996" bottom="0.78740157499999996" header="0.31496062000000002" footer="0.31496062000000002"/>
  <pageSetup paperSize="9" scale="77" orientation="portrait" r:id="rId1"/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6"/>
  <sheetViews>
    <sheetView zoomScale="115" zoomScaleNormal="115" zoomScaleSheetLayoutView="100" workbookViewId="0">
      <selection activeCell="A16" sqref="A16:XFD16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9" t="s">
        <v>126</v>
      </c>
      <c r="B1" s="230"/>
      <c r="C1" s="230"/>
      <c r="D1" s="230"/>
      <c r="E1" s="231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127</v>
      </c>
      <c r="D5" s="189"/>
      <c r="E5" s="163">
        <f>A5*D5</f>
        <v>0</v>
      </c>
      <c r="F5" s="152"/>
    </row>
    <row r="6" spans="1:14" s="61" customFormat="1" ht="15" customHeight="1" x14ac:dyDescent="0.25">
      <c r="A6" s="142"/>
      <c r="B6" s="65"/>
      <c r="C6" s="215"/>
      <c r="D6" s="163"/>
      <c r="E6" s="163"/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85"/>
      <c r="F7" s="152"/>
    </row>
    <row r="8" spans="1:14" x14ac:dyDescent="0.25">
      <c r="A8" s="142"/>
      <c r="B8" s="65"/>
      <c r="C8" s="99"/>
      <c r="D8" s="163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0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0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0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0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0</v>
      </c>
      <c r="F15" s="110"/>
    </row>
    <row r="16" spans="1:14" x14ac:dyDescent="0.25">
      <c r="A16" s="67"/>
      <c r="B16" s="67"/>
      <c r="C16" s="102" t="s">
        <v>139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0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0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0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0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0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0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0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0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0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0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0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0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0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0</v>
      </c>
      <c r="F34" s="110"/>
    </row>
    <row r="35" spans="1:13" x14ac:dyDescent="0.25">
      <c r="A35" s="72"/>
      <c r="B35" s="73"/>
      <c r="C35" s="175" t="s">
        <v>113</v>
      </c>
      <c r="D35" s="76">
        <v>7.0000000000000007E-2</v>
      </c>
      <c r="E35" s="171">
        <f>D35*E5</f>
        <v>0</v>
      </c>
      <c r="F35" s="110"/>
    </row>
    <row r="36" spans="1:13" ht="13.5" customHeight="1" x14ac:dyDescent="0.25">
      <c r="A36" s="142"/>
      <c r="B36" s="75"/>
      <c r="C36" s="174"/>
      <c r="D36" s="163"/>
      <c r="E36" s="185"/>
      <c r="F36" s="110"/>
    </row>
    <row r="37" spans="1:13" s="61" customFormat="1" x14ac:dyDescent="0.25">
      <c r="A37" s="142">
        <f>A5</f>
        <v>1</v>
      </c>
      <c r="B37" s="65" t="s">
        <v>71</v>
      </c>
      <c r="C37" s="175" t="s">
        <v>67</v>
      </c>
      <c r="D37" s="190"/>
      <c r="E37" s="171">
        <f>D37*A37</f>
        <v>0</v>
      </c>
      <c r="F37" s="154"/>
    </row>
    <row r="38" spans="1:13" s="61" customFormat="1" x14ac:dyDescent="0.25">
      <c r="A38" s="142">
        <f>A5</f>
        <v>1</v>
      </c>
      <c r="B38" s="65" t="s">
        <v>71</v>
      </c>
      <c r="C38" s="175" t="s">
        <v>72</v>
      </c>
      <c r="D38" s="190"/>
      <c r="E38" s="171">
        <f>D38*A38</f>
        <v>0</v>
      </c>
      <c r="F38" s="152"/>
    </row>
    <row r="39" spans="1:13" s="79" customFormat="1" ht="15" customHeight="1" x14ac:dyDescent="0.25">
      <c r="A39" s="77"/>
      <c r="B39" s="78"/>
      <c r="C39" s="105" t="s">
        <v>5</v>
      </c>
      <c r="D39" s="108">
        <f>SUM(D23:D34)</f>
        <v>0.31760000000000005</v>
      </c>
      <c r="E39" s="172">
        <f>ROUND(SUM(E23:E38),2)</f>
        <v>0</v>
      </c>
      <c r="F39" s="155"/>
    </row>
    <row r="40" spans="1:13" s="79" customFormat="1" ht="13.5" customHeight="1" x14ac:dyDescent="0.25">
      <c r="A40" s="232" t="s">
        <v>6</v>
      </c>
      <c r="B40" s="233"/>
      <c r="C40" s="233"/>
      <c r="D40" s="97"/>
      <c r="E40" s="166">
        <f>ROUND(E39+E20+E9,2)</f>
        <v>0</v>
      </c>
      <c r="F40" s="155"/>
      <c r="G40" s="80"/>
      <c r="H40" s="80"/>
      <c r="I40" s="80"/>
      <c r="J40" s="80"/>
      <c r="K40" s="80"/>
      <c r="L40" s="80"/>
      <c r="M40" s="80"/>
    </row>
    <row r="41" spans="1:13" s="79" customFormat="1" ht="6.75" customHeight="1" x14ac:dyDescent="0.25">
      <c r="A41" s="160"/>
      <c r="B41" s="161"/>
      <c r="C41" s="161"/>
      <c r="D41" s="161"/>
      <c r="E41" s="161"/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56"/>
      <c r="B42" s="57"/>
      <c r="C42" s="98" t="s">
        <v>7</v>
      </c>
      <c r="D42" s="59"/>
      <c r="E42" s="60"/>
      <c r="F42" s="156"/>
      <c r="G42" s="82"/>
      <c r="H42" s="82"/>
      <c r="I42" s="82"/>
      <c r="J42" s="82"/>
      <c r="K42" s="82"/>
      <c r="L42" s="82"/>
      <c r="M42" s="82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128</v>
      </c>
      <c r="D43" s="191"/>
      <c r="E43" s="167">
        <f>A43*D43</f>
        <v>0</v>
      </c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/>
      <c r="B44" s="65"/>
      <c r="C44" s="106"/>
      <c r="D44" s="167"/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129</v>
      </c>
      <c r="D45" s="191"/>
      <c r="E45" s="167">
        <f>A45*D45</f>
        <v>0</v>
      </c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25" t="s">
        <v>60</v>
      </c>
      <c r="D46" s="168"/>
      <c r="E46" s="166">
        <f>ROUND(SUM(E43:E45),2)</f>
        <v>0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223"/>
      <c r="B47" s="224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27" t="s">
        <v>69</v>
      </c>
      <c r="B48" s="228"/>
      <c r="C48" s="228"/>
      <c r="D48" s="87"/>
      <c r="E48" s="169">
        <f>ROUND(E40+E46,2)</f>
        <v>0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27" t="s">
        <v>39</v>
      </c>
      <c r="B49" s="228"/>
      <c r="C49" s="228"/>
      <c r="D49" s="141">
        <f>'BDI '!C20</f>
        <v>0.28149999999999997</v>
      </c>
      <c r="E49" s="170">
        <f>ROUND(D51*D49,2)</f>
        <v>0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42" t="s">
        <v>64</v>
      </c>
      <c r="B51" s="243"/>
      <c r="C51" s="244"/>
      <c r="D51" s="245">
        <f>ROUND(E48/(100%-D49),2)</f>
        <v>0</v>
      </c>
      <c r="E51" s="245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42" t="s">
        <v>66</v>
      </c>
      <c r="B52" s="243"/>
      <c r="C52" s="244"/>
      <c r="D52" s="245">
        <f>D51*12</f>
        <v>0</v>
      </c>
      <c r="E52" s="245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46"/>
      <c r="B54" s="247"/>
      <c r="C54" s="248"/>
      <c r="D54" s="249"/>
      <c r="E54" s="250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34" t="s">
        <v>65</v>
      </c>
      <c r="B55" s="235"/>
      <c r="C55" s="238"/>
      <c r="D55" s="238"/>
      <c r="E55" s="239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6"/>
      <c r="B56" s="237"/>
      <c r="C56" s="240"/>
      <c r="D56" s="240"/>
      <c r="E56" s="241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1:E1"/>
    <mergeCell ref="A40:C40"/>
    <mergeCell ref="A48:C48"/>
    <mergeCell ref="A49:C49"/>
    <mergeCell ref="A51:C51"/>
    <mergeCell ref="D51:E51"/>
    <mergeCell ref="A52:C52"/>
    <mergeCell ref="D52:E52"/>
    <mergeCell ref="A54:C54"/>
    <mergeCell ref="D54:E54"/>
    <mergeCell ref="A55:B56"/>
    <mergeCell ref="C55:E56"/>
  </mergeCells>
  <pageMargins left="0.511811024" right="0.511811024" top="0.78740157499999996" bottom="0.78740157499999996" header="0.31496062000000002" footer="0.31496062000000002"/>
  <pageSetup paperSize="9" scale="77" orientation="portrait" r:id="rId1"/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6"/>
  <sheetViews>
    <sheetView zoomScale="115" zoomScaleNormal="115" zoomScaleSheetLayoutView="100" workbookViewId="0">
      <selection activeCell="I12" sqref="I12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9" t="s">
        <v>130</v>
      </c>
      <c r="B1" s="230"/>
      <c r="C1" s="230"/>
      <c r="D1" s="230"/>
      <c r="E1" s="231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131</v>
      </c>
      <c r="D5" s="189"/>
      <c r="E5" s="163">
        <f>A5*D5</f>
        <v>0</v>
      </c>
      <c r="F5" s="152"/>
    </row>
    <row r="6" spans="1:14" s="61" customFormat="1" ht="15" customHeight="1" x14ac:dyDescent="0.25">
      <c r="A6" s="142"/>
      <c r="B6" s="65"/>
      <c r="C6" s="215"/>
      <c r="D6" s="163"/>
      <c r="E6" s="163"/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85"/>
      <c r="F7" s="152"/>
    </row>
    <row r="8" spans="1:14" x14ac:dyDescent="0.25">
      <c r="A8" s="142"/>
      <c r="B8" s="65"/>
      <c r="C8" s="99"/>
      <c r="D8" s="163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0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0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0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0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0</v>
      </c>
      <c r="F15" s="110"/>
    </row>
    <row r="16" spans="1:14" x14ac:dyDescent="0.25">
      <c r="A16" s="67"/>
      <c r="B16" s="67"/>
      <c r="C16" s="102" t="s">
        <v>139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0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0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0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0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0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0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0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0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0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0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0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0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0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0</v>
      </c>
      <c r="F34" s="110"/>
    </row>
    <row r="35" spans="1:13" x14ac:dyDescent="0.25">
      <c r="A35" s="72"/>
      <c r="B35" s="73"/>
      <c r="C35" s="175" t="s">
        <v>113</v>
      </c>
      <c r="D35" s="76">
        <v>7.0000000000000007E-2</v>
      </c>
      <c r="E35" s="171">
        <f>D35*E5</f>
        <v>0</v>
      </c>
      <c r="F35" s="110"/>
    </row>
    <row r="36" spans="1:13" ht="13.5" customHeight="1" x14ac:dyDescent="0.25">
      <c r="A36" s="142"/>
      <c r="B36" s="75"/>
      <c r="C36" s="174"/>
      <c r="D36" s="163"/>
      <c r="E36" s="185"/>
      <c r="F36" s="110"/>
    </row>
    <row r="37" spans="1:13" s="61" customFormat="1" x14ac:dyDescent="0.25">
      <c r="A37" s="142">
        <f>A5</f>
        <v>1</v>
      </c>
      <c r="B37" s="65" t="s">
        <v>71</v>
      </c>
      <c r="C37" s="175" t="s">
        <v>67</v>
      </c>
      <c r="D37" s="190"/>
      <c r="E37" s="171">
        <f>D37*A37</f>
        <v>0</v>
      </c>
      <c r="F37" s="154"/>
    </row>
    <row r="38" spans="1:13" s="61" customFormat="1" x14ac:dyDescent="0.25">
      <c r="A38" s="142">
        <f>A5</f>
        <v>1</v>
      </c>
      <c r="B38" s="65" t="s">
        <v>71</v>
      </c>
      <c r="C38" s="175" t="s">
        <v>72</v>
      </c>
      <c r="D38" s="190"/>
      <c r="E38" s="171">
        <f>D38*A38</f>
        <v>0</v>
      </c>
      <c r="F38" s="152"/>
    </row>
    <row r="39" spans="1:13" s="79" customFormat="1" ht="15" customHeight="1" x14ac:dyDescent="0.25">
      <c r="A39" s="77"/>
      <c r="B39" s="78"/>
      <c r="C39" s="105" t="s">
        <v>5</v>
      </c>
      <c r="D39" s="108">
        <f>SUM(D23:D34)</f>
        <v>0.31760000000000005</v>
      </c>
      <c r="E39" s="172">
        <f>ROUND(SUM(E23:E38),2)</f>
        <v>0</v>
      </c>
      <c r="F39" s="155"/>
    </row>
    <row r="40" spans="1:13" s="79" customFormat="1" ht="13.5" customHeight="1" x14ac:dyDescent="0.25">
      <c r="A40" s="232" t="s">
        <v>6</v>
      </c>
      <c r="B40" s="233"/>
      <c r="C40" s="233"/>
      <c r="D40" s="97"/>
      <c r="E40" s="166">
        <f>ROUND(E39+E20+E9,2)</f>
        <v>0</v>
      </c>
      <c r="F40" s="155"/>
      <c r="G40" s="80"/>
      <c r="H40" s="80"/>
      <c r="I40" s="80"/>
      <c r="J40" s="80"/>
      <c r="K40" s="80"/>
      <c r="L40" s="80"/>
      <c r="M40" s="80"/>
    </row>
    <row r="41" spans="1:13" s="79" customFormat="1" ht="6.75" customHeight="1" x14ac:dyDescent="0.25">
      <c r="A41" s="160"/>
      <c r="B41" s="161"/>
      <c r="C41" s="161"/>
      <c r="D41" s="161"/>
      <c r="E41" s="161"/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56"/>
      <c r="B42" s="57"/>
      <c r="C42" s="98" t="s">
        <v>7</v>
      </c>
      <c r="D42" s="59"/>
      <c r="E42" s="60"/>
      <c r="F42" s="156"/>
      <c r="G42" s="82"/>
      <c r="H42" s="82"/>
      <c r="I42" s="82"/>
      <c r="J42" s="82"/>
      <c r="K42" s="82"/>
      <c r="L42" s="82"/>
      <c r="M42" s="82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132</v>
      </c>
      <c r="D43" s="191"/>
      <c r="E43" s="167">
        <f>A43*D43</f>
        <v>0</v>
      </c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/>
      <c r="B44" s="65"/>
      <c r="C44" s="106"/>
      <c r="D44" s="167"/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133</v>
      </c>
      <c r="D45" s="191"/>
      <c r="E45" s="167">
        <f>A45*D45</f>
        <v>0</v>
      </c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25" t="s">
        <v>60</v>
      </c>
      <c r="D46" s="168"/>
      <c r="E46" s="166">
        <f>ROUND(SUM(E43:E45),2)</f>
        <v>0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223"/>
      <c r="B47" s="224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27" t="s">
        <v>69</v>
      </c>
      <c r="B48" s="228"/>
      <c r="C48" s="228"/>
      <c r="D48" s="87"/>
      <c r="E48" s="169">
        <f>ROUND(E40+E46,2)</f>
        <v>0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27" t="s">
        <v>39</v>
      </c>
      <c r="B49" s="228"/>
      <c r="C49" s="228"/>
      <c r="D49" s="141">
        <f>'BDI '!C20</f>
        <v>0.28149999999999997</v>
      </c>
      <c r="E49" s="170">
        <f>ROUND(D51*D49,2)</f>
        <v>0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42" t="s">
        <v>64</v>
      </c>
      <c r="B51" s="243"/>
      <c r="C51" s="244"/>
      <c r="D51" s="245">
        <f>ROUND(E48/(100%-D49),2)</f>
        <v>0</v>
      </c>
      <c r="E51" s="245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42" t="s">
        <v>66</v>
      </c>
      <c r="B52" s="243"/>
      <c r="C52" s="244"/>
      <c r="D52" s="245">
        <f>D51*12</f>
        <v>0</v>
      </c>
      <c r="E52" s="245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46"/>
      <c r="B54" s="247"/>
      <c r="C54" s="248"/>
      <c r="D54" s="249"/>
      <c r="E54" s="250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34" t="s">
        <v>65</v>
      </c>
      <c r="B55" s="235"/>
      <c r="C55" s="238"/>
      <c r="D55" s="238"/>
      <c r="E55" s="239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6"/>
      <c r="B56" s="237"/>
      <c r="C56" s="240"/>
      <c r="D56" s="240"/>
      <c r="E56" s="241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1:E1"/>
    <mergeCell ref="A40:C40"/>
    <mergeCell ref="A48:C48"/>
    <mergeCell ref="A49:C49"/>
    <mergeCell ref="A51:C51"/>
    <mergeCell ref="D51:E51"/>
    <mergeCell ref="A52:C52"/>
    <mergeCell ref="D52:E52"/>
    <mergeCell ref="A54:C54"/>
    <mergeCell ref="D54:E54"/>
    <mergeCell ref="A55:B56"/>
    <mergeCell ref="C55:E56"/>
  </mergeCells>
  <pageMargins left="0.511811024" right="0.511811024" top="0.78740157499999996" bottom="0.78740157499999996" header="0.31496062000000002" footer="0.31496062000000002"/>
  <pageSetup paperSize="9" scale="77" orientation="portrait" r:id="rId1"/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41"/>
  <sheetViews>
    <sheetView showGridLines="0" zoomScale="115" zoomScaleNormal="115" zoomScaleSheetLayoutView="100" workbookViewId="0">
      <selection activeCell="H9" sqref="H9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57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51"/>
      <c r="B1" s="251"/>
      <c r="C1" s="251"/>
      <c r="D1" s="251"/>
      <c r="E1" s="251"/>
      <c r="F1" s="110"/>
    </row>
    <row r="2" spans="1:13" ht="21.75" customHeight="1" x14ac:dyDescent="0.25">
      <c r="A2" s="229" t="s">
        <v>136</v>
      </c>
      <c r="B2" s="230"/>
      <c r="C2" s="230"/>
      <c r="D2" s="230"/>
      <c r="E2" s="231"/>
      <c r="F2" s="110"/>
    </row>
    <row r="3" spans="1:13" ht="7.5" customHeight="1" x14ac:dyDescent="0.25">
      <c r="A3" s="106"/>
      <c r="B3" s="150"/>
      <c r="C3" s="150"/>
      <c r="D3" s="150"/>
      <c r="E3" s="151"/>
      <c r="F3" s="110"/>
    </row>
    <row r="4" spans="1:13" ht="39.75" customHeight="1" x14ac:dyDescent="0.25">
      <c r="A4" s="53" t="s">
        <v>0</v>
      </c>
      <c r="B4" s="54" t="s">
        <v>70</v>
      </c>
      <c r="C4" s="54" t="s">
        <v>105</v>
      </c>
      <c r="D4" s="55" t="s">
        <v>97</v>
      </c>
      <c r="E4" s="55" t="s">
        <v>98</v>
      </c>
      <c r="F4" s="110"/>
    </row>
    <row r="5" spans="1:13" s="79" customFormat="1" x14ac:dyDescent="0.25">
      <c r="A5" s="160"/>
      <c r="B5" s="161"/>
      <c r="C5" s="161"/>
      <c r="D5" s="161"/>
      <c r="E5" s="161"/>
      <c r="G5" s="80"/>
      <c r="H5" s="80"/>
      <c r="I5" s="80"/>
      <c r="J5" s="80"/>
      <c r="K5" s="80"/>
      <c r="L5" s="80"/>
      <c r="M5" s="80"/>
    </row>
    <row r="6" spans="1:13" s="81" customFormat="1" ht="12" customHeight="1" x14ac:dyDescent="0.25">
      <c r="A6" s="56"/>
      <c r="B6" s="57"/>
      <c r="C6" s="98" t="s">
        <v>7</v>
      </c>
      <c r="D6" s="59"/>
      <c r="E6" s="60"/>
      <c r="F6" s="156"/>
      <c r="G6" s="82"/>
      <c r="H6" s="82"/>
      <c r="I6" s="82"/>
      <c r="J6" s="82"/>
      <c r="K6" s="82"/>
      <c r="L6" s="82"/>
      <c r="M6" s="82"/>
    </row>
    <row r="7" spans="1:13" s="79" customFormat="1" ht="25.5" x14ac:dyDescent="0.25">
      <c r="A7" s="162">
        <v>1</v>
      </c>
      <c r="B7" s="78" t="s">
        <v>71</v>
      </c>
      <c r="C7" s="107" t="s">
        <v>134</v>
      </c>
      <c r="D7" s="191"/>
      <c r="E7" s="167">
        <f t="shared" ref="E7" si="0">A7*D7</f>
        <v>0</v>
      </c>
      <c r="F7" s="153"/>
      <c r="G7" s="80"/>
      <c r="H7" s="80"/>
      <c r="I7" s="80"/>
      <c r="J7" s="80"/>
      <c r="K7" s="80"/>
      <c r="L7" s="80"/>
      <c r="M7" s="80"/>
    </row>
    <row r="8" spans="1:13" s="79" customFormat="1" ht="25.5" x14ac:dyDescent="0.25">
      <c r="A8" s="162">
        <v>1</v>
      </c>
      <c r="B8" s="78" t="s">
        <v>71</v>
      </c>
      <c r="C8" s="107" t="s">
        <v>135</v>
      </c>
      <c r="D8" s="191"/>
      <c r="E8" s="167">
        <f t="shared" ref="E8" si="1">A8*D8</f>
        <v>0</v>
      </c>
      <c r="F8" s="153"/>
      <c r="G8" s="80"/>
      <c r="H8" s="80"/>
      <c r="I8" s="80"/>
      <c r="J8" s="80"/>
      <c r="K8" s="80"/>
      <c r="L8" s="80"/>
      <c r="M8" s="80"/>
    </row>
    <row r="9" spans="1:13" s="79" customFormat="1" x14ac:dyDescent="0.25">
      <c r="A9" s="162">
        <v>1</v>
      </c>
      <c r="B9" s="78" t="s">
        <v>71</v>
      </c>
      <c r="C9" s="107" t="s">
        <v>138</v>
      </c>
      <c r="D9" s="191"/>
      <c r="E9" s="167">
        <f t="shared" ref="E9" si="2">A9*D9</f>
        <v>0</v>
      </c>
      <c r="F9" s="153"/>
      <c r="G9" s="80"/>
      <c r="H9" s="80"/>
      <c r="I9" s="80"/>
      <c r="J9" s="80"/>
      <c r="K9" s="80"/>
      <c r="L9" s="80"/>
      <c r="M9" s="80"/>
    </row>
    <row r="10" spans="1:13" s="79" customFormat="1" x14ac:dyDescent="0.25">
      <c r="A10" s="162">
        <v>1</v>
      </c>
      <c r="B10" s="78" t="s">
        <v>71</v>
      </c>
      <c r="C10" s="107" t="s">
        <v>140</v>
      </c>
      <c r="D10" s="191"/>
      <c r="E10" s="167">
        <f t="shared" ref="E10" si="3">A10*D10</f>
        <v>0</v>
      </c>
      <c r="F10" s="153"/>
      <c r="G10" s="80"/>
      <c r="H10" s="80"/>
      <c r="I10" s="80"/>
      <c r="J10" s="80"/>
      <c r="K10" s="80"/>
      <c r="L10" s="80"/>
      <c r="M10" s="80"/>
    </row>
    <row r="11" spans="1:13" s="181" customFormat="1" ht="12.75" customHeight="1" x14ac:dyDescent="0.25">
      <c r="A11" s="176"/>
      <c r="B11" s="65"/>
      <c r="C11" s="106"/>
      <c r="D11" s="167"/>
      <c r="E11" s="167"/>
      <c r="F11" s="179"/>
      <c r="G11" s="180"/>
      <c r="H11" s="180"/>
      <c r="I11" s="180"/>
      <c r="J11" s="180"/>
      <c r="K11" s="180"/>
      <c r="L11" s="180"/>
      <c r="M11" s="180"/>
    </row>
    <row r="12" spans="1:13" s="79" customFormat="1" ht="12.75" customHeight="1" x14ac:dyDescent="0.25">
      <c r="A12" s="56"/>
      <c r="B12" s="57"/>
      <c r="C12" s="188" t="s">
        <v>60</v>
      </c>
      <c r="D12" s="168"/>
      <c r="E12" s="166">
        <f>ROUND(SUM(E7:E11),2)</f>
        <v>0</v>
      </c>
      <c r="F12" s="155"/>
      <c r="G12" s="80"/>
      <c r="H12" s="80"/>
      <c r="I12" s="80"/>
      <c r="J12" s="80"/>
      <c r="K12" s="80"/>
      <c r="L12" s="80"/>
      <c r="M12" s="80"/>
    </row>
    <row r="13" spans="1:13" s="79" customFormat="1" x14ac:dyDescent="0.25">
      <c r="A13" s="186"/>
      <c r="B13" s="187"/>
      <c r="C13" s="83"/>
      <c r="D13" s="84"/>
      <c r="E13" s="85"/>
      <c r="F13" s="155"/>
      <c r="G13" s="80"/>
      <c r="H13" s="80"/>
      <c r="I13" s="80"/>
      <c r="J13" s="80"/>
      <c r="K13" s="80"/>
      <c r="L13" s="80"/>
      <c r="M13" s="80"/>
    </row>
    <row r="14" spans="1:13" x14ac:dyDescent="0.25">
      <c r="A14" s="227" t="s">
        <v>60</v>
      </c>
      <c r="B14" s="228"/>
      <c r="C14" s="228"/>
      <c r="D14" s="87"/>
      <c r="E14" s="169">
        <f>E12</f>
        <v>0</v>
      </c>
      <c r="F14" s="157"/>
      <c r="G14" s="86"/>
      <c r="H14" s="86"/>
      <c r="I14" s="86"/>
      <c r="J14" s="86"/>
      <c r="K14" s="86"/>
      <c r="L14" s="86"/>
      <c r="M14" s="86"/>
    </row>
    <row r="15" spans="1:13" ht="15" customHeight="1" x14ac:dyDescent="0.25">
      <c r="A15" s="227" t="s">
        <v>39</v>
      </c>
      <c r="B15" s="228"/>
      <c r="C15" s="228"/>
      <c r="D15" s="141">
        <f>'BDI '!C20</f>
        <v>0.28149999999999997</v>
      </c>
      <c r="E15" s="170">
        <f>ROUND(D17*D15,2)</f>
        <v>0</v>
      </c>
      <c r="F15" s="157"/>
      <c r="G15" s="86"/>
      <c r="H15" s="88"/>
      <c r="I15" s="86"/>
      <c r="J15" s="86"/>
      <c r="K15" s="86"/>
      <c r="L15" s="86"/>
      <c r="M15" s="86"/>
    </row>
    <row r="16" spans="1:13" ht="15" customHeight="1" x14ac:dyDescent="0.25">
      <c r="A16" s="144"/>
      <c r="B16" s="145"/>
      <c r="C16" s="145"/>
      <c r="D16" s="145"/>
      <c r="E16" s="145"/>
      <c r="F16" s="158"/>
      <c r="G16" s="86"/>
      <c r="H16" s="86"/>
      <c r="I16" s="86"/>
      <c r="J16" s="86"/>
      <c r="K16" s="86"/>
      <c r="L16" s="86"/>
      <c r="M16" s="86"/>
    </row>
    <row r="17" spans="1:14" x14ac:dyDescent="0.25">
      <c r="A17" s="242" t="s">
        <v>64</v>
      </c>
      <c r="B17" s="243"/>
      <c r="C17" s="244"/>
      <c r="D17" s="245">
        <f>ROUND(E14/(100%-+D15),2)</f>
        <v>0</v>
      </c>
      <c r="E17" s="245"/>
      <c r="F17" s="158"/>
      <c r="G17" s="86"/>
      <c r="H17" s="86"/>
      <c r="I17" s="86"/>
      <c r="J17" s="86"/>
      <c r="K17" s="86"/>
      <c r="L17" s="86"/>
      <c r="M17" s="86"/>
    </row>
    <row r="18" spans="1:14" x14ac:dyDescent="0.25">
      <c r="A18" s="242" t="s">
        <v>66</v>
      </c>
      <c r="B18" s="243"/>
      <c r="C18" s="244"/>
      <c r="D18" s="245">
        <f>D17*12</f>
        <v>0</v>
      </c>
      <c r="E18" s="245"/>
      <c r="F18" s="158"/>
      <c r="G18" s="86"/>
      <c r="H18" s="86"/>
      <c r="I18" s="86"/>
      <c r="J18" s="86"/>
      <c r="K18" s="86"/>
      <c r="L18" s="86"/>
      <c r="M18" s="86"/>
    </row>
    <row r="19" spans="1:14" x14ac:dyDescent="0.25">
      <c r="A19" s="109"/>
      <c r="B19" s="110"/>
      <c r="C19" s="110"/>
      <c r="D19" s="110"/>
      <c r="E19" s="111"/>
      <c r="F19" s="158"/>
      <c r="G19" s="86"/>
      <c r="H19" s="89"/>
      <c r="I19" s="86"/>
      <c r="J19" s="86"/>
      <c r="K19" s="86"/>
      <c r="L19" s="86"/>
      <c r="M19" s="86"/>
    </row>
    <row r="20" spans="1:14" x14ac:dyDescent="0.25">
      <c r="A20" s="246"/>
      <c r="B20" s="247"/>
      <c r="C20" s="248"/>
      <c r="D20" s="249"/>
      <c r="E20" s="250"/>
      <c r="G20" s="90"/>
      <c r="H20" s="91"/>
      <c r="I20" s="91"/>
      <c r="J20" s="86"/>
      <c r="K20" s="86"/>
      <c r="L20" s="86"/>
      <c r="M20" s="86"/>
      <c r="N20" s="86"/>
    </row>
    <row r="21" spans="1:14" ht="12.75" customHeight="1" x14ac:dyDescent="0.25">
      <c r="A21" s="234"/>
      <c r="B21" s="235"/>
      <c r="C21" s="238"/>
      <c r="D21" s="238"/>
      <c r="E21" s="239"/>
      <c r="F21" s="110"/>
      <c r="G21" s="86"/>
      <c r="H21" s="86"/>
      <c r="I21" s="86"/>
      <c r="J21" s="86"/>
      <c r="K21" s="86"/>
      <c r="L21" s="86"/>
      <c r="M21" s="86"/>
    </row>
    <row r="22" spans="1:14" ht="15" customHeight="1" x14ac:dyDescent="0.25">
      <c r="A22" s="236"/>
      <c r="B22" s="237"/>
      <c r="C22" s="240"/>
      <c r="D22" s="240"/>
      <c r="E22" s="241"/>
      <c r="F22" s="110"/>
    </row>
    <row r="23" spans="1:14" ht="15" customHeight="1" x14ac:dyDescent="0.25">
      <c r="B23" s="86"/>
      <c r="D23" s="178"/>
      <c r="E23" s="178"/>
      <c r="F23" s="110"/>
      <c r="H23" s="52" t="s">
        <v>96</v>
      </c>
    </row>
    <row r="24" spans="1:14" ht="12.75" customHeight="1" x14ac:dyDescent="0.25">
      <c r="E24" s="52"/>
      <c r="F24" s="52"/>
    </row>
    <row r="25" spans="1:14" x14ac:dyDescent="0.25">
      <c r="E25" s="52"/>
      <c r="F25" s="52"/>
    </row>
    <row r="26" spans="1:14" ht="12.75" customHeight="1" x14ac:dyDescent="0.25">
      <c r="E26" s="52"/>
      <c r="F26" s="52"/>
    </row>
    <row r="27" spans="1:14" x14ac:dyDescent="0.25">
      <c r="E27" s="52"/>
      <c r="F27" s="52"/>
    </row>
    <row r="28" spans="1:14" x14ac:dyDescent="0.25">
      <c r="E28" s="52"/>
      <c r="F28" s="52"/>
    </row>
    <row r="29" spans="1:14" x14ac:dyDescent="0.25">
      <c r="E29" s="52"/>
      <c r="F29" s="52"/>
    </row>
    <row r="30" spans="1:14" x14ac:dyDescent="0.25">
      <c r="E30" s="52"/>
      <c r="F30" s="52"/>
    </row>
    <row r="31" spans="1:14" x14ac:dyDescent="0.25">
      <c r="E31" s="52"/>
      <c r="F31" s="52"/>
    </row>
    <row r="32" spans="1:14" ht="15" customHeight="1" x14ac:dyDescent="0.25">
      <c r="E32" s="52"/>
      <c r="F32" s="52"/>
    </row>
    <row r="33" spans="5:6" x14ac:dyDescent="0.25">
      <c r="E33" s="52"/>
      <c r="F33" s="52"/>
    </row>
    <row r="34" spans="5:6" x14ac:dyDescent="0.25">
      <c r="E34" s="52"/>
      <c r="F34" s="52"/>
    </row>
    <row r="35" spans="5:6" x14ac:dyDescent="0.25">
      <c r="E35" s="52"/>
      <c r="F35" s="52"/>
    </row>
    <row r="36" spans="5:6" x14ac:dyDescent="0.25">
      <c r="E36" s="52"/>
      <c r="F36" s="52"/>
    </row>
    <row r="37" spans="5:6" x14ac:dyDescent="0.25">
      <c r="E37" s="52"/>
      <c r="F37" s="52"/>
    </row>
    <row r="38" spans="5:6" x14ac:dyDescent="0.25">
      <c r="E38" s="52"/>
      <c r="F38" s="52"/>
    </row>
    <row r="39" spans="5:6" x14ac:dyDescent="0.25">
      <c r="E39" s="52"/>
      <c r="F39" s="52"/>
    </row>
    <row r="40" spans="5:6" x14ac:dyDescent="0.25">
      <c r="E40" s="52"/>
      <c r="F40" s="52"/>
    </row>
    <row r="41" spans="5:6" x14ac:dyDescent="0.25">
      <c r="E41" s="52"/>
      <c r="F41" s="52"/>
    </row>
    <row r="42" spans="5:6" x14ac:dyDescent="0.25">
      <c r="E42" s="52"/>
      <c r="F42" s="52"/>
    </row>
    <row r="43" spans="5:6" ht="12.75" customHeight="1" x14ac:dyDescent="0.25">
      <c r="E43" s="52"/>
      <c r="F43" s="52"/>
    </row>
    <row r="44" spans="5:6" x14ac:dyDescent="0.25">
      <c r="E44" s="52"/>
      <c r="F44" s="52"/>
    </row>
    <row r="45" spans="5:6" x14ac:dyDescent="0.25">
      <c r="E45" s="52"/>
      <c r="F45" s="52"/>
    </row>
    <row r="46" spans="5:6" x14ac:dyDescent="0.25">
      <c r="E46" s="52"/>
      <c r="F46" s="52"/>
    </row>
    <row r="47" spans="5:6" x14ac:dyDescent="0.25">
      <c r="E47" s="52"/>
      <c r="F47" s="52"/>
    </row>
    <row r="48" spans="5:6" x14ac:dyDescent="0.25">
      <c r="E48" s="52"/>
      <c r="F48" s="52"/>
    </row>
    <row r="49" spans="1:6" x14ac:dyDescent="0.25">
      <c r="E49" s="52"/>
      <c r="F49" s="52"/>
    </row>
    <row r="50" spans="1:6" x14ac:dyDescent="0.25">
      <c r="E50" s="52"/>
      <c r="F50" s="52"/>
    </row>
    <row r="51" spans="1:6" x14ac:dyDescent="0.25">
      <c r="E51" s="52"/>
      <c r="F51" s="52"/>
    </row>
    <row r="52" spans="1:6" x14ac:dyDescent="0.25">
      <c r="E52" s="52"/>
      <c r="F52" s="52"/>
    </row>
    <row r="53" spans="1:6" ht="12.75" customHeight="1" x14ac:dyDescent="0.25">
      <c r="E53" s="52"/>
      <c r="F53" s="52"/>
    </row>
    <row r="54" spans="1:6" x14ac:dyDescent="0.25">
      <c r="E54" s="52"/>
      <c r="F54" s="52"/>
    </row>
    <row r="55" spans="1:6" x14ac:dyDescent="0.25">
      <c r="E55" s="52"/>
      <c r="F55" s="52"/>
    </row>
    <row r="56" spans="1:6" x14ac:dyDescent="0.25">
      <c r="E56" s="52"/>
      <c r="F56" s="52"/>
    </row>
    <row r="57" spans="1:6" x14ac:dyDescent="0.25">
      <c r="E57" s="52"/>
      <c r="F57" s="52"/>
    </row>
    <row r="58" spans="1:6" x14ac:dyDescent="0.25">
      <c r="E58" s="52"/>
      <c r="F58" s="52"/>
    </row>
    <row r="59" spans="1:6" x14ac:dyDescent="0.25">
      <c r="E59" s="52"/>
      <c r="F59" s="52"/>
    </row>
    <row r="60" spans="1:6" x14ac:dyDescent="0.25">
      <c r="E60" s="52"/>
      <c r="F60" s="52"/>
    </row>
    <row r="61" spans="1:6" x14ac:dyDescent="0.25">
      <c r="A61" s="111"/>
      <c r="E61" s="52"/>
      <c r="F61" s="52"/>
    </row>
    <row r="62" spans="1:6" x14ac:dyDescent="0.25">
      <c r="A62" s="111"/>
      <c r="E62" s="52"/>
      <c r="F62" s="52"/>
    </row>
    <row r="63" spans="1:6" x14ac:dyDescent="0.25">
      <c r="A63" s="111"/>
      <c r="E63" s="52"/>
      <c r="F63" s="52"/>
    </row>
    <row r="64" spans="1:6" x14ac:dyDescent="0.25">
      <c r="A64" s="111"/>
      <c r="E64" s="52"/>
      <c r="F64" s="52"/>
    </row>
    <row r="65" spans="1:6" x14ac:dyDescent="0.25">
      <c r="A65" s="111"/>
      <c r="E65" s="52"/>
      <c r="F65" s="52"/>
    </row>
    <row r="66" spans="1:6" x14ac:dyDescent="0.25">
      <c r="A66" s="111"/>
      <c r="E66" s="52"/>
      <c r="F66" s="52"/>
    </row>
    <row r="67" spans="1:6" x14ac:dyDescent="0.25">
      <c r="A67" s="111"/>
      <c r="E67" s="52"/>
      <c r="F67" s="52"/>
    </row>
    <row r="68" spans="1:6" x14ac:dyDescent="0.25">
      <c r="A68" s="111"/>
      <c r="E68" s="52"/>
      <c r="F68" s="52"/>
    </row>
    <row r="69" spans="1:6" x14ac:dyDescent="0.25">
      <c r="A69" s="111"/>
      <c r="E69" s="52"/>
      <c r="F69" s="52"/>
    </row>
    <row r="70" spans="1:6" x14ac:dyDescent="0.25">
      <c r="A70" s="111"/>
      <c r="E70" s="52"/>
      <c r="F70" s="52"/>
    </row>
    <row r="71" spans="1:6" x14ac:dyDescent="0.25">
      <c r="A71" s="111"/>
      <c r="E71" s="52"/>
      <c r="F71" s="52"/>
    </row>
    <row r="72" spans="1:6" x14ac:dyDescent="0.25">
      <c r="A72" s="111"/>
      <c r="E72" s="52"/>
      <c r="F72" s="52"/>
    </row>
    <row r="73" spans="1:6" x14ac:dyDescent="0.25">
      <c r="A73" s="111"/>
      <c r="E73" s="52"/>
      <c r="F73" s="52"/>
    </row>
    <row r="74" spans="1:6" x14ac:dyDescent="0.25">
      <c r="A74" s="111"/>
      <c r="E74" s="52"/>
      <c r="F74" s="52"/>
    </row>
    <row r="75" spans="1:6" x14ac:dyDescent="0.25">
      <c r="A75" s="111"/>
      <c r="E75" s="52"/>
      <c r="F75" s="52"/>
    </row>
    <row r="76" spans="1:6" x14ac:dyDescent="0.25">
      <c r="A76" s="111"/>
      <c r="E76" s="52"/>
      <c r="F76" s="52"/>
    </row>
    <row r="77" spans="1:6" x14ac:dyDescent="0.25">
      <c r="A77" s="111"/>
      <c r="E77" s="52"/>
      <c r="F77" s="52"/>
    </row>
    <row r="78" spans="1:6" x14ac:dyDescent="0.25">
      <c r="A78" s="111"/>
      <c r="E78" s="52"/>
      <c r="F78" s="52"/>
    </row>
    <row r="79" spans="1:6" x14ac:dyDescent="0.25">
      <c r="A79" s="111"/>
      <c r="E79" s="52"/>
      <c r="F79" s="52"/>
    </row>
    <row r="80" spans="1:6" ht="12.75" customHeight="1" x14ac:dyDescent="0.25">
      <c r="A80" s="111"/>
      <c r="E80" s="52"/>
      <c r="F80" s="52"/>
    </row>
    <row r="81" spans="1:6" x14ac:dyDescent="0.25">
      <c r="A81" s="111"/>
      <c r="E81" s="52"/>
      <c r="F81" s="52"/>
    </row>
    <row r="82" spans="1:6" x14ac:dyDescent="0.25">
      <c r="A82" s="111"/>
      <c r="E82" s="52"/>
      <c r="F82" s="52"/>
    </row>
    <row r="83" spans="1:6" x14ac:dyDescent="0.25">
      <c r="A83" s="111"/>
      <c r="E83" s="52"/>
      <c r="F83" s="52"/>
    </row>
    <row r="84" spans="1:6" x14ac:dyDescent="0.25">
      <c r="A84" s="111"/>
      <c r="E84" s="52"/>
      <c r="F84" s="52"/>
    </row>
    <row r="85" spans="1:6" x14ac:dyDescent="0.25">
      <c r="A85" s="111"/>
      <c r="E85" s="52"/>
      <c r="F85" s="52"/>
    </row>
    <row r="86" spans="1:6" x14ac:dyDescent="0.25">
      <c r="A86" s="111"/>
      <c r="E86" s="52"/>
      <c r="F86" s="52"/>
    </row>
    <row r="87" spans="1:6" x14ac:dyDescent="0.25">
      <c r="A87" s="111"/>
      <c r="E87" s="52"/>
      <c r="F87" s="52"/>
    </row>
    <row r="88" spans="1:6" x14ac:dyDescent="0.25">
      <c r="A88" s="111"/>
      <c r="E88" s="52"/>
      <c r="F88" s="52"/>
    </row>
    <row r="89" spans="1:6" x14ac:dyDescent="0.25">
      <c r="A89" s="111"/>
      <c r="E89" s="52"/>
      <c r="F89" s="52"/>
    </row>
    <row r="90" spans="1:6" x14ac:dyDescent="0.25">
      <c r="A90" s="111"/>
      <c r="E90" s="52"/>
      <c r="F90" s="52"/>
    </row>
    <row r="91" spans="1:6" x14ac:dyDescent="0.25">
      <c r="A91" s="111"/>
      <c r="E91" s="52"/>
      <c r="F91" s="52"/>
    </row>
    <row r="92" spans="1:6" x14ac:dyDescent="0.25">
      <c r="A92" s="111"/>
      <c r="E92" s="52"/>
      <c r="F92" s="52"/>
    </row>
    <row r="93" spans="1:6" x14ac:dyDescent="0.25">
      <c r="A93" s="111"/>
      <c r="E93" s="52"/>
      <c r="F93" s="52"/>
    </row>
    <row r="94" spans="1:6" x14ac:dyDescent="0.25">
      <c r="A94" s="111"/>
      <c r="E94" s="52"/>
      <c r="F94" s="52"/>
    </row>
    <row r="95" spans="1:6" x14ac:dyDescent="0.25">
      <c r="A95" s="111"/>
      <c r="E95" s="52"/>
      <c r="F95" s="52"/>
    </row>
    <row r="96" spans="1:6" x14ac:dyDescent="0.25">
      <c r="A96" s="111"/>
      <c r="E96" s="52"/>
      <c r="F96" s="52"/>
    </row>
    <row r="97" spans="1:6" x14ac:dyDescent="0.25">
      <c r="A97" s="111"/>
      <c r="E97" s="52"/>
      <c r="F97" s="52"/>
    </row>
    <row r="98" spans="1:6" x14ac:dyDescent="0.25">
      <c r="A98" s="111"/>
      <c r="E98" s="52"/>
      <c r="F98" s="52"/>
    </row>
    <row r="99" spans="1:6" x14ac:dyDescent="0.25">
      <c r="A99" s="111"/>
      <c r="E99" s="52"/>
      <c r="F99" s="52"/>
    </row>
    <row r="100" spans="1:6" x14ac:dyDescent="0.25">
      <c r="A100" s="111"/>
      <c r="E100" s="52"/>
      <c r="F100" s="52"/>
    </row>
    <row r="101" spans="1:6" x14ac:dyDescent="0.25">
      <c r="A101" s="111"/>
      <c r="E101" s="52"/>
      <c r="F101" s="52"/>
    </row>
    <row r="102" spans="1:6" x14ac:dyDescent="0.25">
      <c r="A102" s="111"/>
      <c r="E102" s="52"/>
      <c r="F102" s="52"/>
    </row>
    <row r="103" spans="1:6" x14ac:dyDescent="0.25">
      <c r="A103" s="111"/>
      <c r="E103" s="52"/>
      <c r="F103" s="52"/>
    </row>
    <row r="104" spans="1:6" x14ac:dyDescent="0.25">
      <c r="A104" s="111"/>
      <c r="E104" s="52"/>
      <c r="F104" s="52"/>
    </row>
    <row r="105" spans="1:6" x14ac:dyDescent="0.25">
      <c r="A105" s="111"/>
      <c r="E105" s="52"/>
      <c r="F105" s="52"/>
    </row>
    <row r="106" spans="1:6" x14ac:dyDescent="0.25">
      <c r="A106" s="111"/>
      <c r="E106" s="52"/>
      <c r="F106" s="52"/>
    </row>
    <row r="107" spans="1:6" ht="12.75" customHeight="1" x14ac:dyDescent="0.25">
      <c r="A107" s="111"/>
      <c r="E107" s="52"/>
      <c r="F107" s="52"/>
    </row>
    <row r="108" spans="1:6" x14ac:dyDescent="0.25">
      <c r="A108" s="111"/>
      <c r="E108" s="52"/>
      <c r="F108" s="52"/>
    </row>
    <row r="109" spans="1:6" x14ac:dyDescent="0.25">
      <c r="A109" s="111"/>
      <c r="E109" s="52"/>
      <c r="F109" s="52"/>
    </row>
    <row r="110" spans="1:6" x14ac:dyDescent="0.25">
      <c r="A110" s="111"/>
      <c r="E110" s="52"/>
      <c r="F110" s="52"/>
    </row>
    <row r="111" spans="1:6" x14ac:dyDescent="0.25">
      <c r="A111" s="111"/>
      <c r="E111" s="52"/>
      <c r="F111" s="52"/>
    </row>
    <row r="112" spans="1:6" x14ac:dyDescent="0.25">
      <c r="A112" s="111"/>
      <c r="E112" s="52"/>
      <c r="F112" s="52"/>
    </row>
    <row r="113" spans="1:6" x14ac:dyDescent="0.25">
      <c r="A113" s="111"/>
      <c r="E113" s="52"/>
      <c r="F113" s="52"/>
    </row>
    <row r="114" spans="1:6" x14ac:dyDescent="0.25">
      <c r="A114" s="111"/>
      <c r="E114" s="52"/>
      <c r="F114" s="52"/>
    </row>
    <row r="115" spans="1:6" x14ac:dyDescent="0.25">
      <c r="A115" s="111"/>
      <c r="E115" s="52"/>
      <c r="F115" s="52"/>
    </row>
    <row r="116" spans="1:6" x14ac:dyDescent="0.25">
      <c r="A116" s="111"/>
      <c r="E116" s="52"/>
      <c r="F116" s="52"/>
    </row>
    <row r="117" spans="1:6" x14ac:dyDescent="0.25">
      <c r="A117" s="111"/>
      <c r="E117" s="52"/>
      <c r="F117" s="52"/>
    </row>
    <row r="118" spans="1:6" x14ac:dyDescent="0.25">
      <c r="A118" s="111"/>
      <c r="E118" s="52"/>
      <c r="F118" s="52"/>
    </row>
    <row r="119" spans="1:6" x14ac:dyDescent="0.25">
      <c r="A119" s="111"/>
      <c r="E119" s="52"/>
      <c r="F119" s="52"/>
    </row>
    <row r="120" spans="1:6" x14ac:dyDescent="0.25">
      <c r="A120" s="111"/>
      <c r="E120" s="52"/>
      <c r="F120" s="52"/>
    </row>
    <row r="121" spans="1:6" x14ac:dyDescent="0.25">
      <c r="A121" s="111"/>
      <c r="E121" s="52"/>
      <c r="F121" s="52"/>
    </row>
    <row r="122" spans="1:6" x14ac:dyDescent="0.25">
      <c r="A122" s="111"/>
      <c r="E122" s="52"/>
      <c r="F122" s="52"/>
    </row>
    <row r="123" spans="1:6" x14ac:dyDescent="0.25">
      <c r="A123" s="111"/>
      <c r="E123" s="52"/>
      <c r="F123" s="52"/>
    </row>
    <row r="124" spans="1:6" x14ac:dyDescent="0.25">
      <c r="A124" s="111"/>
      <c r="E124" s="52"/>
      <c r="F124" s="52"/>
    </row>
    <row r="125" spans="1:6" x14ac:dyDescent="0.25">
      <c r="A125" s="111"/>
      <c r="E125" s="52"/>
      <c r="F125" s="52"/>
    </row>
    <row r="126" spans="1:6" x14ac:dyDescent="0.25">
      <c r="A126" s="111"/>
      <c r="E126" s="52"/>
      <c r="F126" s="52"/>
    </row>
    <row r="127" spans="1:6" x14ac:dyDescent="0.25">
      <c r="A127" s="111"/>
      <c r="E127" s="52"/>
      <c r="F127" s="52"/>
    </row>
    <row r="128" spans="1:6" x14ac:dyDescent="0.25">
      <c r="A128" s="111"/>
      <c r="E128" s="52"/>
      <c r="F128" s="52"/>
    </row>
    <row r="129" spans="1:6" x14ac:dyDescent="0.25">
      <c r="A129" s="111"/>
      <c r="E129" s="52"/>
      <c r="F129" s="52"/>
    </row>
    <row r="130" spans="1:6" x14ac:dyDescent="0.25">
      <c r="A130" s="111"/>
      <c r="E130" s="52"/>
      <c r="F130" s="52"/>
    </row>
    <row r="131" spans="1:6" x14ac:dyDescent="0.25">
      <c r="A131" s="111"/>
      <c r="E131" s="52"/>
      <c r="F131" s="52"/>
    </row>
    <row r="132" spans="1:6" x14ac:dyDescent="0.25">
      <c r="A132" s="111"/>
      <c r="E132" s="52"/>
      <c r="F132" s="52"/>
    </row>
    <row r="133" spans="1:6" x14ac:dyDescent="0.25">
      <c r="A133" s="111"/>
      <c r="E133" s="52"/>
      <c r="F133" s="52"/>
    </row>
    <row r="134" spans="1:6" x14ac:dyDescent="0.25">
      <c r="A134" s="111"/>
      <c r="E134" s="52"/>
      <c r="F134" s="52"/>
    </row>
    <row r="135" spans="1:6" x14ac:dyDescent="0.25">
      <c r="A135" s="111"/>
      <c r="E135" s="52"/>
      <c r="F135" s="52"/>
    </row>
    <row r="136" spans="1:6" x14ac:dyDescent="0.25">
      <c r="A136" s="111"/>
      <c r="E136" s="52"/>
      <c r="F136" s="52"/>
    </row>
    <row r="137" spans="1:6" x14ac:dyDescent="0.25">
      <c r="A137" s="111"/>
      <c r="E137" s="52"/>
      <c r="F137" s="52"/>
    </row>
    <row r="138" spans="1:6" x14ac:dyDescent="0.25">
      <c r="A138" s="111"/>
      <c r="E138" s="52"/>
      <c r="F138" s="52"/>
    </row>
    <row r="139" spans="1:6" x14ac:dyDescent="0.25">
      <c r="A139" s="111"/>
      <c r="E139" s="52"/>
      <c r="F139" s="52"/>
    </row>
    <row r="140" spans="1:6" x14ac:dyDescent="0.25">
      <c r="A140" s="111"/>
      <c r="E140" s="52"/>
      <c r="F140" s="52"/>
    </row>
    <row r="141" spans="1:6" x14ac:dyDescent="0.25">
      <c r="A141" s="111"/>
      <c r="E141" s="52"/>
      <c r="F141" s="52"/>
    </row>
  </sheetData>
  <mergeCells count="12">
    <mergeCell ref="A15:C15"/>
    <mergeCell ref="A1:E1"/>
    <mergeCell ref="A2:E2"/>
    <mergeCell ref="A14:C14"/>
    <mergeCell ref="A21:B22"/>
    <mergeCell ref="C21:E22"/>
    <mergeCell ref="A17:C17"/>
    <mergeCell ref="D17:E17"/>
    <mergeCell ref="A18:C18"/>
    <mergeCell ref="D18:E18"/>
    <mergeCell ref="A20:C20"/>
    <mergeCell ref="D20:E20"/>
  </mergeCells>
  <printOptions horizontalCentered="1"/>
  <pageMargins left="0.39370078740157483" right="0.39370078740157483" top="0.78740157480314965" bottom="0.39370078740157483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80"/>
  <sheetViews>
    <sheetView zoomScale="115" zoomScaleNormal="115" zoomScaleSheetLayoutView="115" zoomScalePageLayoutView="70" workbookViewId="0">
      <selection activeCell="F29" sqref="F29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2.42578125" style="52" customWidth="1"/>
    <col min="7" max="7" width="19" style="52" bestFit="1" customWidth="1"/>
    <col min="8" max="8" width="16.5703125" style="52" bestFit="1" customWidth="1"/>
    <col min="9" max="9" width="18.42578125" style="63" bestFit="1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0" x14ac:dyDescent="0.25">
      <c r="A1" s="229" t="s">
        <v>137</v>
      </c>
      <c r="B1" s="230"/>
      <c r="C1" s="230"/>
      <c r="D1" s="230"/>
      <c r="E1" s="230"/>
      <c r="F1" s="230"/>
      <c r="G1" s="230"/>
      <c r="H1" s="230"/>
      <c r="I1" s="231"/>
    </row>
    <row r="2" spans="1:10" x14ac:dyDescent="0.25">
      <c r="A2" s="202" t="s">
        <v>74</v>
      </c>
      <c r="B2" s="202" t="s">
        <v>101</v>
      </c>
      <c r="C2" s="255" t="s">
        <v>99</v>
      </c>
      <c r="D2" s="256"/>
      <c r="E2" s="256"/>
      <c r="F2" s="257"/>
      <c r="G2" s="202" t="s">
        <v>103</v>
      </c>
      <c r="H2" s="202" t="s">
        <v>102</v>
      </c>
      <c r="I2" s="202" t="s">
        <v>100</v>
      </c>
    </row>
    <row r="3" spans="1:10" x14ac:dyDescent="0.25">
      <c r="A3" s="201">
        <v>1</v>
      </c>
      <c r="B3" s="201">
        <v>1</v>
      </c>
      <c r="C3" s="252" t="str">
        <f>ENCARREGADO!C5</f>
        <v>Encarregado - mensalista 44 horas semanais</v>
      </c>
      <c r="D3" s="253"/>
      <c r="E3" s="253"/>
      <c r="F3" s="254"/>
      <c r="G3" s="197">
        <f>ENCARREGADO!D50</f>
        <v>0</v>
      </c>
      <c r="H3" s="192">
        <f>G3*B3</f>
        <v>0</v>
      </c>
      <c r="I3" s="194">
        <f>H3*12</f>
        <v>0</v>
      </c>
    </row>
    <row r="4" spans="1:10" x14ac:dyDescent="0.25">
      <c r="A4" s="195">
        <v>2</v>
      </c>
      <c r="B4" s="62">
        <v>1</v>
      </c>
      <c r="C4" s="259" t="str">
        <f>'TEC. AGRICOLA'!C5</f>
        <v>Tec. Agricola - mensalista 44 horas semanais</v>
      </c>
      <c r="D4" s="259"/>
      <c r="E4" s="259"/>
      <c r="F4" s="259"/>
      <c r="G4" s="197">
        <f>'TEC. AGRICOLA'!D51</f>
        <v>0</v>
      </c>
      <c r="H4" s="192">
        <f t="shared" ref="H4:H10" si="0">G4*B4</f>
        <v>0</v>
      </c>
      <c r="I4" s="194">
        <f t="shared" ref="I4:I7" si="1">H4*12</f>
        <v>0</v>
      </c>
    </row>
    <row r="5" spans="1:10" x14ac:dyDescent="0.25">
      <c r="A5" s="226">
        <v>3</v>
      </c>
      <c r="B5" s="62">
        <v>1</v>
      </c>
      <c r="C5" s="259" t="str">
        <f>OPERADOR!C5</f>
        <v>Operador - mensalista 44 horas semanais</v>
      </c>
      <c r="D5" s="259"/>
      <c r="E5" s="259"/>
      <c r="F5" s="259"/>
      <c r="G5" s="197">
        <f>OPERADOR!D50</f>
        <v>0</v>
      </c>
      <c r="H5" s="192">
        <f t="shared" ref="H5" si="2">G5*B5</f>
        <v>0</v>
      </c>
      <c r="I5" s="194">
        <f t="shared" ref="I5" si="3">H5*12</f>
        <v>0</v>
      </c>
    </row>
    <row r="6" spans="1:10" x14ac:dyDescent="0.25">
      <c r="A6" s="219">
        <v>4</v>
      </c>
      <c r="B6" s="62">
        <v>2</v>
      </c>
      <c r="C6" s="259" t="str">
        <f>JARDINEIRO!C5</f>
        <v>Jardineiro - mensalista 44 horas semanais</v>
      </c>
      <c r="D6" s="259"/>
      <c r="E6" s="259"/>
      <c r="F6" s="259"/>
      <c r="G6" s="197">
        <f>JARDINEIRO!D51</f>
        <v>0</v>
      </c>
      <c r="H6" s="192">
        <f t="shared" ref="H6" si="4">G6*B6</f>
        <v>0</v>
      </c>
      <c r="I6" s="194">
        <f t="shared" ref="I6" si="5">H6*12</f>
        <v>0</v>
      </c>
    </row>
    <row r="7" spans="1:10" x14ac:dyDescent="0.25">
      <c r="A7" s="203">
        <v>5</v>
      </c>
      <c r="B7" s="62">
        <v>7</v>
      </c>
      <c r="C7" s="259" t="str">
        <f>AUXILIAR!C5</f>
        <v>Auxiliar de Serviços Gerais mensalista 44 horas semanais</v>
      </c>
      <c r="D7" s="259"/>
      <c r="E7" s="259"/>
      <c r="F7" s="259"/>
      <c r="G7" s="197">
        <f>AUXILIAR!D51</f>
        <v>0</v>
      </c>
      <c r="H7" s="192">
        <f t="shared" si="0"/>
        <v>0</v>
      </c>
      <c r="I7" s="194">
        <f t="shared" si="1"/>
        <v>0</v>
      </c>
    </row>
    <row r="8" spans="1:10" x14ac:dyDescent="0.25">
      <c r="A8" s="226">
        <v>6</v>
      </c>
      <c r="B8" s="62">
        <v>1</v>
      </c>
      <c r="C8" s="259" t="str">
        <f>PEDREIRO!C5</f>
        <v>Pedreiro - mensalista 44 horas semanais</v>
      </c>
      <c r="D8" s="259"/>
      <c r="E8" s="259"/>
      <c r="F8" s="259"/>
      <c r="G8" s="197">
        <f>PEDREIRO!D51</f>
        <v>0</v>
      </c>
      <c r="H8" s="192">
        <f t="shared" ref="H8:H9" si="6">G8*B8</f>
        <v>0</v>
      </c>
      <c r="I8" s="194">
        <f t="shared" ref="I8:I9" si="7">H8*12</f>
        <v>0</v>
      </c>
    </row>
    <row r="9" spans="1:10" x14ac:dyDescent="0.25">
      <c r="A9" s="226">
        <v>7</v>
      </c>
      <c r="B9" s="62">
        <v>1</v>
      </c>
      <c r="C9" s="259" t="str">
        <f>ROÇADOR!C5</f>
        <v>Roçador - mensalista 44 horas semanais</v>
      </c>
      <c r="D9" s="259"/>
      <c r="E9" s="259"/>
      <c r="F9" s="259"/>
      <c r="G9" s="197">
        <f>ROÇADOR!D51</f>
        <v>0</v>
      </c>
      <c r="H9" s="192">
        <f t="shared" si="6"/>
        <v>0</v>
      </c>
      <c r="I9" s="194">
        <f t="shared" si="7"/>
        <v>0</v>
      </c>
    </row>
    <row r="10" spans="1:10" x14ac:dyDescent="0.25">
      <c r="A10" s="62">
        <v>8</v>
      </c>
      <c r="B10" s="62">
        <v>1</v>
      </c>
      <c r="C10" s="259" t="s">
        <v>106</v>
      </c>
      <c r="D10" s="259"/>
      <c r="E10" s="259"/>
      <c r="F10" s="259"/>
      <c r="G10" s="197">
        <f>EQUIPAMENTOS!D17</f>
        <v>0</v>
      </c>
      <c r="H10" s="192">
        <f t="shared" si="0"/>
        <v>0</v>
      </c>
      <c r="I10" s="194">
        <f t="shared" ref="I10" si="8">H10*12</f>
        <v>0</v>
      </c>
    </row>
    <row r="11" spans="1:10" x14ac:dyDescent="0.25">
      <c r="A11" s="62"/>
      <c r="B11" s="62"/>
      <c r="C11" s="258"/>
      <c r="D11" s="258"/>
      <c r="E11" s="258"/>
      <c r="F11" s="258"/>
      <c r="G11" s="196"/>
      <c r="H11" s="193">
        <f>SUM(H3:H10)</f>
        <v>0</v>
      </c>
      <c r="I11" s="194">
        <f>SUM(I3:I10)</f>
        <v>0</v>
      </c>
    </row>
    <row r="12" spans="1:10" ht="17.25" customHeight="1" x14ac:dyDescent="0.25">
      <c r="I12" s="52"/>
      <c r="J12" s="52"/>
    </row>
    <row r="13" spans="1:10" s="61" customFormat="1" ht="15" customHeight="1" x14ac:dyDescent="0.25"/>
    <row r="14" spans="1:10" s="61" customFormat="1" ht="15" customHeight="1" x14ac:dyDescent="0.25"/>
    <row r="15" spans="1:10" s="61" customFormat="1" ht="15" customHeight="1" x14ac:dyDescent="0.25"/>
    <row r="16" spans="1:10" s="61" customFormat="1" ht="15" customHeight="1" x14ac:dyDescent="0.25"/>
    <row r="17" spans="9:10" x14ac:dyDescent="0.25">
      <c r="I17" s="52"/>
      <c r="J17" s="52"/>
    </row>
    <row r="18" spans="9:10" x14ac:dyDescent="0.25">
      <c r="I18" s="52"/>
      <c r="J18" s="52"/>
    </row>
    <row r="19" spans="9:10" x14ac:dyDescent="0.25">
      <c r="I19" s="52"/>
      <c r="J19" s="52"/>
    </row>
    <row r="20" spans="9:10" x14ac:dyDescent="0.25">
      <c r="I20" s="52"/>
      <c r="J20" s="52"/>
    </row>
    <row r="21" spans="9:10" x14ac:dyDescent="0.25">
      <c r="I21" s="52"/>
      <c r="J21" s="52"/>
    </row>
    <row r="22" spans="9:10" ht="15.75" customHeight="1" x14ac:dyDescent="0.25">
      <c r="I22" s="52"/>
      <c r="J22" s="52"/>
    </row>
    <row r="23" spans="9:10" ht="12.75" customHeight="1" x14ac:dyDescent="0.25">
      <c r="I23" s="52"/>
      <c r="J23" s="52"/>
    </row>
    <row r="24" spans="9:10" ht="12.75" customHeight="1" x14ac:dyDescent="0.25">
      <c r="I24" s="52"/>
      <c r="J24" s="52"/>
    </row>
    <row r="25" spans="9:10" x14ac:dyDescent="0.25">
      <c r="I25" s="52"/>
      <c r="J25" s="52"/>
    </row>
    <row r="26" spans="9:10" x14ac:dyDescent="0.25">
      <c r="I26" s="52"/>
      <c r="J26" s="52"/>
    </row>
    <row r="27" spans="9:10" x14ac:dyDescent="0.25">
      <c r="I27" s="52"/>
      <c r="J27" s="52"/>
    </row>
    <row r="28" spans="9:10" ht="12.75" customHeight="1" x14ac:dyDescent="0.25">
      <c r="I28" s="52"/>
      <c r="J28" s="52"/>
    </row>
    <row r="29" spans="9:10" x14ac:dyDescent="0.25">
      <c r="I29" s="52"/>
      <c r="J29" s="52"/>
    </row>
    <row r="30" spans="9:10" x14ac:dyDescent="0.25">
      <c r="I30" s="52"/>
      <c r="J30" s="52"/>
    </row>
    <row r="31" spans="9:10" x14ac:dyDescent="0.25">
      <c r="I31" s="52"/>
      <c r="J31" s="52"/>
    </row>
    <row r="32" spans="9:10" x14ac:dyDescent="0.25">
      <c r="I32" s="52"/>
      <c r="J32" s="52"/>
    </row>
    <row r="33" spans="9:10" x14ac:dyDescent="0.25">
      <c r="I33" s="52"/>
      <c r="J33" s="52"/>
    </row>
    <row r="34" spans="9:10" x14ac:dyDescent="0.25">
      <c r="I34" s="52"/>
      <c r="J34" s="52"/>
    </row>
    <row r="35" spans="9:10" x14ac:dyDescent="0.25">
      <c r="I35" s="52"/>
      <c r="J35" s="52"/>
    </row>
    <row r="36" spans="9:10" x14ac:dyDescent="0.25">
      <c r="I36" s="52"/>
      <c r="J36" s="52"/>
    </row>
    <row r="37" spans="9:10" x14ac:dyDescent="0.25">
      <c r="I37" s="52"/>
      <c r="J37" s="52"/>
    </row>
    <row r="38" spans="9:10" x14ac:dyDescent="0.25">
      <c r="I38" s="52"/>
      <c r="J38" s="52"/>
    </row>
    <row r="39" spans="9:10" x14ac:dyDescent="0.25">
      <c r="I39" s="52"/>
      <c r="J39" s="52"/>
    </row>
    <row r="40" spans="9:10" x14ac:dyDescent="0.25">
      <c r="I40" s="52"/>
      <c r="J40" s="52"/>
    </row>
    <row r="41" spans="9:10" ht="12.75" customHeight="1" x14ac:dyDescent="0.25">
      <c r="I41" s="52"/>
      <c r="J41" s="52"/>
    </row>
    <row r="42" spans="9:10" x14ac:dyDescent="0.25">
      <c r="I42" s="52"/>
      <c r="J42" s="52"/>
    </row>
    <row r="43" spans="9:10" x14ac:dyDescent="0.25">
      <c r="I43" s="52"/>
      <c r="J43" s="52"/>
    </row>
    <row r="44" spans="9:10" x14ac:dyDescent="0.25">
      <c r="I44" s="52"/>
      <c r="J44" s="52"/>
    </row>
    <row r="45" spans="9:10" x14ac:dyDescent="0.25">
      <c r="I45" s="52"/>
      <c r="J45" s="52"/>
    </row>
    <row r="46" spans="9:10" s="61" customFormat="1" x14ac:dyDescent="0.25"/>
    <row r="47" spans="9:10" s="61" customFormat="1" x14ac:dyDescent="0.25"/>
    <row r="48" spans="9:10" s="79" customFormat="1" ht="15" customHeight="1" x14ac:dyDescent="0.25"/>
    <row r="49" spans="9:10" s="79" customFormat="1" ht="13.5" customHeight="1" x14ac:dyDescent="0.25"/>
    <row r="50" spans="9:10" s="79" customFormat="1" x14ac:dyDescent="0.25"/>
    <row r="51" spans="9:10" s="79" customFormat="1" x14ac:dyDescent="0.25"/>
    <row r="52" spans="9:10" s="181" customFormat="1" ht="12.75" customHeight="1" x14ac:dyDescent="0.25"/>
    <row r="53" spans="9:10" s="181" customFormat="1" ht="12.75" customHeight="1" x14ac:dyDescent="0.25"/>
    <row r="54" spans="9:10" s="181" customFormat="1" ht="12.75" customHeight="1" x14ac:dyDescent="0.25"/>
    <row r="55" spans="9:10" s="181" customFormat="1" ht="12.75" customHeight="1" x14ac:dyDescent="0.25"/>
    <row r="56" spans="9:10" s="79" customFormat="1" ht="12.75" customHeight="1" x14ac:dyDescent="0.25"/>
    <row r="57" spans="9:10" s="79" customFormat="1" x14ac:dyDescent="0.25"/>
    <row r="58" spans="9:10" x14ac:dyDescent="0.25">
      <c r="I58" s="52"/>
      <c r="J58" s="52"/>
    </row>
    <row r="59" spans="9:10" ht="15" customHeight="1" x14ac:dyDescent="0.25">
      <c r="I59" s="52"/>
      <c r="J59" s="52"/>
    </row>
    <row r="60" spans="9:10" ht="15" customHeight="1" x14ac:dyDescent="0.25">
      <c r="I60" s="52"/>
      <c r="J60" s="52"/>
    </row>
    <row r="61" spans="9:10" x14ac:dyDescent="0.25">
      <c r="I61" s="52"/>
      <c r="J61" s="52"/>
    </row>
    <row r="62" spans="9:10" x14ac:dyDescent="0.25">
      <c r="I62" s="52"/>
      <c r="J62" s="52"/>
    </row>
    <row r="63" spans="9:10" ht="12.75" customHeight="1" x14ac:dyDescent="0.25">
      <c r="I63" s="52"/>
      <c r="J63" s="52"/>
    </row>
    <row r="64" spans="9:10" ht="15" customHeight="1" x14ac:dyDescent="0.25">
      <c r="I64" s="52"/>
      <c r="J64" s="52"/>
    </row>
    <row r="65" spans="9:10" ht="15" customHeight="1" x14ac:dyDescent="0.25">
      <c r="I65" s="52"/>
      <c r="J65" s="52"/>
    </row>
    <row r="66" spans="9:10" x14ac:dyDescent="0.25">
      <c r="I66" s="52"/>
      <c r="J66" s="52"/>
    </row>
    <row r="67" spans="9:10" x14ac:dyDescent="0.25">
      <c r="I67" s="52"/>
      <c r="J67" s="52"/>
    </row>
    <row r="68" spans="9:10" x14ac:dyDescent="0.25">
      <c r="I68" s="52"/>
      <c r="J68" s="52"/>
    </row>
    <row r="69" spans="9:10" x14ac:dyDescent="0.25">
      <c r="I69" s="52"/>
      <c r="J69" s="52"/>
    </row>
    <row r="70" spans="9:10" x14ac:dyDescent="0.25">
      <c r="I70" s="52"/>
      <c r="J70" s="52"/>
    </row>
    <row r="71" spans="9:10" x14ac:dyDescent="0.25">
      <c r="I71" s="52"/>
      <c r="J71" s="52"/>
    </row>
    <row r="72" spans="9:10" x14ac:dyDescent="0.25">
      <c r="I72" s="52"/>
      <c r="J72" s="52"/>
    </row>
    <row r="73" spans="9:10" x14ac:dyDescent="0.25">
      <c r="I73" s="52"/>
      <c r="J73" s="52"/>
    </row>
    <row r="74" spans="9:10" ht="15" customHeight="1" x14ac:dyDescent="0.25">
      <c r="I74" s="52"/>
      <c r="J74" s="52"/>
    </row>
    <row r="75" spans="9:10" x14ac:dyDescent="0.25">
      <c r="I75" s="52"/>
      <c r="J75" s="52"/>
    </row>
    <row r="76" spans="9:10" x14ac:dyDescent="0.25">
      <c r="I76" s="52"/>
      <c r="J76" s="52"/>
    </row>
    <row r="77" spans="9:10" x14ac:dyDescent="0.25">
      <c r="I77" s="52"/>
      <c r="J77" s="52"/>
    </row>
    <row r="78" spans="9:10" x14ac:dyDescent="0.25">
      <c r="I78" s="52"/>
      <c r="J78" s="52"/>
    </row>
    <row r="79" spans="9:10" x14ac:dyDescent="0.25">
      <c r="I79" s="52"/>
      <c r="J79" s="52"/>
    </row>
    <row r="80" spans="9:10" x14ac:dyDescent="0.25">
      <c r="I80" s="52"/>
      <c r="J80" s="52"/>
    </row>
  </sheetData>
  <mergeCells count="11">
    <mergeCell ref="C3:F3"/>
    <mergeCell ref="C2:F2"/>
    <mergeCell ref="A1:I1"/>
    <mergeCell ref="C11:F11"/>
    <mergeCell ref="C10:F10"/>
    <mergeCell ref="C4:F4"/>
    <mergeCell ref="C7:F7"/>
    <mergeCell ref="C6:F6"/>
    <mergeCell ref="C5:F5"/>
    <mergeCell ref="C8:F8"/>
    <mergeCell ref="C9:F9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69" t="s">
        <v>73</v>
      </c>
      <c r="B2" s="269"/>
      <c r="C2" s="269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0.05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1.4999999999999999E-2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1.5599999999999999E-2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1.4E-2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2.9600000000000001E-2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0.08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70" t="s">
        <v>94</v>
      </c>
      <c r="B20" s="271"/>
      <c r="C20" s="130">
        <f>ROUND(((((1+C5+C10+C9)*(1+C7)*(1+C19))/(1-C17))-1),4)</f>
        <v>0.28149999999999997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72"/>
      <c r="B22" s="273"/>
      <c r="C22" s="274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75" t="s">
        <v>95</v>
      </c>
      <c r="B23" s="276"/>
      <c r="C23" s="277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60"/>
      <c r="B24" s="261"/>
      <c r="C24" s="262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60"/>
      <c r="B25" s="261"/>
      <c r="C25" s="262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60"/>
      <c r="B26" s="261"/>
      <c r="C26" s="262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60"/>
      <c r="B27" s="261"/>
      <c r="C27" s="262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63"/>
      <c r="B28" s="264"/>
      <c r="C28" s="265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66"/>
      <c r="B29" s="267"/>
      <c r="C29" s="268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81" t="s">
        <v>49</v>
      </c>
      <c r="B1" s="281"/>
      <c r="C1" s="281"/>
      <c r="D1" s="281"/>
      <c r="E1" s="281"/>
      <c r="F1" s="281"/>
      <c r="G1" s="281"/>
      <c r="H1" s="281"/>
      <c r="I1" s="281"/>
      <c r="J1" s="281"/>
      <c r="K1" s="29"/>
    </row>
    <row r="2" spans="1:13" x14ac:dyDescent="0.25">
      <c r="A2" s="282" t="s">
        <v>46</v>
      </c>
      <c r="B2" s="282"/>
      <c r="C2" s="282"/>
      <c r="D2" s="282"/>
      <c r="E2" s="282"/>
      <c r="F2" s="282"/>
      <c r="G2" s="282"/>
      <c r="H2" s="282"/>
      <c r="I2" s="282"/>
      <c r="J2" s="282"/>
      <c r="K2" s="30"/>
    </row>
    <row r="3" spans="1:13" ht="45" x14ac:dyDescent="0.25">
      <c r="A3" s="1" t="s">
        <v>0</v>
      </c>
      <c r="B3" s="283" t="s">
        <v>1</v>
      </c>
      <c r="C3" s="284"/>
      <c r="D3" s="284"/>
      <c r="E3" s="285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86" t="s">
        <v>16</v>
      </c>
      <c r="C4" s="286"/>
      <c r="D4" s="286"/>
      <c r="E4" s="286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87" t="s">
        <v>47</v>
      </c>
      <c r="C5" s="288"/>
      <c r="D5" s="288"/>
      <c r="E5" s="289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87" t="s">
        <v>50</v>
      </c>
      <c r="C6" s="288"/>
      <c r="D6" s="288"/>
      <c r="E6" s="289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78" t="s">
        <v>51</v>
      </c>
      <c r="C7" s="279"/>
      <c r="D7" s="279"/>
      <c r="E7" s="280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78" t="s">
        <v>52</v>
      </c>
      <c r="C8" s="279"/>
      <c r="D8" s="279"/>
      <c r="E8" s="280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78" t="s">
        <v>53</v>
      </c>
      <c r="C9" s="279"/>
      <c r="D9" s="279"/>
      <c r="E9" s="280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78" t="s">
        <v>48</v>
      </c>
      <c r="C10" s="279"/>
      <c r="D10" s="279"/>
      <c r="E10" s="280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78" t="s">
        <v>54</v>
      </c>
      <c r="C11" s="279"/>
      <c r="D11" s="279"/>
      <c r="E11" s="280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90"/>
      <c r="C12" s="291"/>
      <c r="D12" s="291"/>
      <c r="E12" s="292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90"/>
      <c r="C13" s="291"/>
      <c r="D13" s="291"/>
      <c r="E13" s="292"/>
      <c r="F13" s="5"/>
      <c r="G13" s="16"/>
      <c r="H13" s="16"/>
      <c r="I13" s="16"/>
      <c r="J13" s="16"/>
      <c r="K13" s="39"/>
    </row>
    <row r="14" spans="1:13" x14ac:dyDescent="0.25">
      <c r="A14" s="5"/>
      <c r="B14" s="293"/>
      <c r="C14" s="293"/>
      <c r="D14" s="293"/>
      <c r="E14" s="293"/>
      <c r="F14" s="1"/>
      <c r="G14" s="14"/>
      <c r="H14" s="14"/>
      <c r="I14" s="15"/>
      <c r="J14" s="16"/>
      <c r="K14" s="31"/>
    </row>
    <row r="15" spans="1:13" x14ac:dyDescent="0.25">
      <c r="A15" s="1"/>
      <c r="B15" s="294" t="s">
        <v>2</v>
      </c>
      <c r="C15" s="294"/>
      <c r="D15" s="294"/>
      <c r="E15" s="294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95" t="s">
        <v>17</v>
      </c>
      <c r="C16" s="295"/>
      <c r="D16" s="295"/>
      <c r="E16" s="295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96" t="s">
        <v>18</v>
      </c>
      <c r="C17" s="296"/>
      <c r="D17" s="296"/>
      <c r="E17" s="296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96" t="s">
        <v>19</v>
      </c>
      <c r="C18" s="296"/>
      <c r="D18" s="296"/>
      <c r="E18" s="296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96" t="s">
        <v>20</v>
      </c>
      <c r="C19" s="296"/>
      <c r="D19" s="296"/>
      <c r="E19" s="296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96" t="s">
        <v>21</v>
      </c>
      <c r="C20" s="296"/>
      <c r="D20" s="296"/>
      <c r="E20" s="296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96" t="s">
        <v>22</v>
      </c>
      <c r="C21" s="296"/>
      <c r="D21" s="296"/>
      <c r="E21" s="296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96" t="s">
        <v>23</v>
      </c>
      <c r="C22" s="296"/>
      <c r="D22" s="296"/>
      <c r="E22" s="296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97" t="s">
        <v>14</v>
      </c>
      <c r="C23" s="298"/>
      <c r="D23" s="298"/>
      <c r="E23" s="299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300" t="s">
        <v>3</v>
      </c>
      <c r="C24" s="301"/>
      <c r="D24" s="301"/>
      <c r="E24" s="302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303" t="s">
        <v>4</v>
      </c>
      <c r="C25" s="304"/>
      <c r="D25" s="304"/>
      <c r="E25" s="305"/>
      <c r="F25" s="1"/>
      <c r="G25" s="19"/>
      <c r="H25" s="19"/>
      <c r="I25" s="14"/>
      <c r="J25" s="16"/>
      <c r="K25" s="39"/>
    </row>
    <row r="26" spans="1:14" x14ac:dyDescent="0.25">
      <c r="A26" s="1"/>
      <c r="B26" s="297" t="s">
        <v>25</v>
      </c>
      <c r="C26" s="298"/>
      <c r="D26" s="298"/>
      <c r="E26" s="299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97" t="s">
        <v>24</v>
      </c>
      <c r="C27" s="298"/>
      <c r="D27" s="298"/>
      <c r="E27" s="299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97" t="s">
        <v>26</v>
      </c>
      <c r="C28" s="298"/>
      <c r="D28" s="298"/>
      <c r="E28" s="299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97" t="s">
        <v>27</v>
      </c>
      <c r="C29" s="298"/>
      <c r="D29" s="298"/>
      <c r="E29" s="299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97" t="s">
        <v>28</v>
      </c>
      <c r="C30" s="298"/>
      <c r="D30" s="298"/>
      <c r="E30" s="299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97" t="s">
        <v>29</v>
      </c>
      <c r="C31" s="298"/>
      <c r="D31" s="298"/>
      <c r="E31" s="299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97" t="s">
        <v>30</v>
      </c>
      <c r="C32" s="298"/>
      <c r="D32" s="298"/>
      <c r="E32" s="299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97" t="s">
        <v>31</v>
      </c>
      <c r="C33" s="298"/>
      <c r="D33" s="298"/>
      <c r="E33" s="299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97" t="s">
        <v>32</v>
      </c>
      <c r="C34" s="298"/>
      <c r="D34" s="298"/>
      <c r="E34" s="299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97" t="s">
        <v>33</v>
      </c>
      <c r="C35" s="298"/>
      <c r="D35" s="298"/>
      <c r="E35" s="299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97" t="s">
        <v>34</v>
      </c>
      <c r="C36" s="298"/>
      <c r="D36" s="298"/>
      <c r="E36" s="299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97" t="s">
        <v>35</v>
      </c>
      <c r="C37" s="298"/>
      <c r="D37" s="298"/>
      <c r="E37" s="299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90"/>
      <c r="C38" s="291"/>
      <c r="D38" s="291"/>
      <c r="E38" s="292"/>
      <c r="F38" s="10"/>
      <c r="G38" s="19"/>
      <c r="H38" s="19"/>
      <c r="I38" s="15"/>
      <c r="J38" s="16"/>
      <c r="K38" s="39"/>
    </row>
    <row r="39" spans="1:13" x14ac:dyDescent="0.25">
      <c r="A39" s="11"/>
      <c r="B39" s="290"/>
      <c r="C39" s="291"/>
      <c r="D39" s="291"/>
      <c r="E39" s="292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78" t="s">
        <v>36</v>
      </c>
      <c r="C40" s="279"/>
      <c r="D40" s="279"/>
      <c r="E40" s="280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78" t="s">
        <v>37</v>
      </c>
      <c r="C41" s="279"/>
      <c r="D41" s="279"/>
      <c r="E41" s="280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78"/>
      <c r="C42" s="279"/>
      <c r="D42" s="279"/>
      <c r="E42" s="280"/>
      <c r="F42" s="6"/>
      <c r="G42" s="19"/>
      <c r="H42" s="19"/>
      <c r="I42" s="14"/>
      <c r="J42" s="16"/>
      <c r="K42" s="31"/>
    </row>
    <row r="43" spans="1:13" x14ac:dyDescent="0.25">
      <c r="A43" s="47"/>
      <c r="B43" s="300" t="s">
        <v>5</v>
      </c>
      <c r="C43" s="301"/>
      <c r="D43" s="301"/>
      <c r="E43" s="302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306" t="s">
        <v>6</v>
      </c>
      <c r="C44" s="307"/>
      <c r="D44" s="307"/>
      <c r="E44" s="308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310" t="s">
        <v>7</v>
      </c>
      <c r="C46" s="311"/>
      <c r="D46" s="311"/>
      <c r="E46" s="312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313" t="s">
        <v>55</v>
      </c>
      <c r="C47" s="314"/>
      <c r="D47" s="314"/>
      <c r="E47" s="315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313" t="s">
        <v>56</v>
      </c>
      <c r="C48" s="314"/>
      <c r="D48" s="314"/>
      <c r="E48" s="315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313" t="s">
        <v>58</v>
      </c>
      <c r="C49" s="314"/>
      <c r="D49" s="314"/>
      <c r="E49" s="315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313" t="s">
        <v>59</v>
      </c>
      <c r="C50" s="314"/>
      <c r="D50" s="314"/>
      <c r="E50" s="315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313" t="s">
        <v>57</v>
      </c>
      <c r="C51" s="314"/>
      <c r="D51" s="314"/>
      <c r="E51" s="315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316" t="s">
        <v>40</v>
      </c>
      <c r="C52" s="317"/>
      <c r="D52" s="317"/>
      <c r="E52" s="318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300" t="s">
        <v>12</v>
      </c>
      <c r="C53" s="301"/>
      <c r="D53" s="301"/>
      <c r="E53" s="302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310"/>
      <c r="C55" s="311"/>
      <c r="D55" s="311"/>
      <c r="E55" s="312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90"/>
      <c r="C56" s="291"/>
      <c r="D56" s="291"/>
      <c r="E56" s="292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320" t="s">
        <v>39</v>
      </c>
      <c r="C57" s="321"/>
      <c r="D57" s="321"/>
      <c r="E57" s="322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323" t="s">
        <v>8</v>
      </c>
      <c r="C58" s="324"/>
      <c r="D58" s="324"/>
      <c r="E58" s="325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323" t="s">
        <v>43</v>
      </c>
      <c r="C59" s="324"/>
      <c r="D59" s="324"/>
      <c r="E59" s="325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323" t="s">
        <v>44</v>
      </c>
      <c r="C60" s="324"/>
      <c r="D60" s="324"/>
      <c r="E60" s="325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78" t="s">
        <v>9</v>
      </c>
      <c r="C61" s="279"/>
      <c r="D61" s="279"/>
      <c r="E61" s="280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78" t="s">
        <v>10</v>
      </c>
      <c r="C62" s="279"/>
      <c r="D62" s="279"/>
      <c r="E62" s="280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326" t="s">
        <v>11</v>
      </c>
      <c r="C63" s="326"/>
      <c r="D63" s="326"/>
      <c r="E63" s="326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94" t="s">
        <v>15</v>
      </c>
      <c r="C64" s="294"/>
      <c r="D64" s="294"/>
      <c r="E64" s="294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27" t="s">
        <v>42</v>
      </c>
      <c r="C65" s="327"/>
      <c r="D65" s="327"/>
      <c r="E65" s="327"/>
      <c r="F65" s="8"/>
      <c r="G65" s="49"/>
      <c r="H65" s="49"/>
      <c r="I65" s="309">
        <f>J55+J64</f>
        <v>36486.401261332285</v>
      </c>
      <c r="J65" s="309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319" t="s">
        <v>41</v>
      </c>
      <c r="C67" s="319"/>
      <c r="D67" s="319"/>
      <c r="E67" s="319"/>
      <c r="F67" s="319"/>
      <c r="G67" s="319"/>
      <c r="H67" s="319"/>
      <c r="L67" s="38"/>
    </row>
    <row r="68" spans="1:13" x14ac:dyDescent="0.25">
      <c r="B68" s="319"/>
      <c r="C68" s="319"/>
      <c r="D68" s="319"/>
      <c r="E68" s="319"/>
      <c r="F68" s="319"/>
      <c r="G68" s="319"/>
      <c r="H68" s="319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16</vt:i4>
      </vt:variant>
    </vt:vector>
  </HeadingPairs>
  <TitlesOfParts>
    <vt:vector size="27" baseType="lpstr">
      <vt:lpstr>ENCARREGADO</vt:lpstr>
      <vt:lpstr>OPERADOR</vt:lpstr>
      <vt:lpstr>TEC. AGRICOLA</vt:lpstr>
      <vt:lpstr>JARDINEIRO</vt:lpstr>
      <vt:lpstr>AUXILIAR</vt:lpstr>
      <vt:lpstr>PEDREIRO</vt:lpstr>
      <vt:lpstr>ROÇADOR</vt:lpstr>
      <vt:lpstr>EQUIPAMENTOS</vt:lpstr>
      <vt:lpstr>TOTAL</vt:lpstr>
      <vt:lpstr>BDI </vt:lpstr>
      <vt:lpstr>CONS. URB. - PRAÇAS E PARQUES</vt:lpstr>
      <vt:lpstr>AUXILIAR!Area_de_impressao</vt:lpstr>
      <vt:lpstr>'BDI '!Area_de_impressao</vt:lpstr>
      <vt:lpstr>'CONS. URB. - PRAÇAS E PARQUES'!Area_de_impressao</vt:lpstr>
      <vt:lpstr>ENCARREGADO!Area_de_impressao</vt:lpstr>
      <vt:lpstr>EQUIPAMENTOS!Area_de_impressao</vt:lpstr>
      <vt:lpstr>JARDINEIRO!Area_de_impressao</vt:lpstr>
      <vt:lpstr>OPERADOR!Area_de_impressao</vt:lpstr>
      <vt:lpstr>PEDREIRO!Area_de_impressao</vt:lpstr>
      <vt:lpstr>ROÇADOR!Area_de_impressao</vt:lpstr>
      <vt:lpstr>'TEC. AGRICOLA'!Area_de_impressao</vt:lpstr>
      <vt:lpstr>TOTAL!Area_de_impressao</vt:lpstr>
      <vt:lpstr>ENCARREGADO!Titulos_de_impressao</vt:lpstr>
      <vt:lpstr>EQUIPAMENTOS!Titulos_de_impressao</vt:lpstr>
      <vt:lpstr>JARDINEIRO!Titulos_de_impressao</vt:lpstr>
      <vt:lpstr>OPERADOR!Titulos_de_impressao</vt:lpstr>
      <vt:lpstr>'TEC. AGRICOLA'!Titulos_de_impressao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2025-08-20T12:45:44Z</cp:lastPrinted>
  <dcterms:created xsi:type="dcterms:W3CDTF">2009-01-14T09:55:45Z</dcterms:created>
  <dcterms:modified xsi:type="dcterms:W3CDTF">2026-03-31T18:27:13Z</dcterms:modified>
</cp:coreProperties>
</file>