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31-2026 - MÃO DE OBRA - ZELADORIA PRAÇAS ok\Esclarecimentos\"/>
    </mc:Choice>
  </mc:AlternateContent>
  <bookViews>
    <workbookView xWindow="0" yWindow="0" windowWidth="28800" windowHeight="12300" tabRatio="663" activeTab="5"/>
  </bookViews>
  <sheets>
    <sheet name="ENCARREGADO" sheetId="31" r:id="rId1"/>
    <sheet name="ROÇADOR" sheetId="35" r:id="rId2"/>
    <sheet name="PINTOR" sheetId="41" r:id="rId3"/>
    <sheet name="PEDREIRO" sheetId="40" r:id="rId4"/>
    <sheet name="AUXILIAR" sheetId="39" r:id="rId5"/>
    <sheet name="EQUIPAMENTOS" sheetId="33" r:id="rId6"/>
    <sheet name="TOTAL" sheetId="34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0">#REF!</definedName>
    <definedName name="\I" localSheetId="5">#REF!</definedName>
    <definedName name="\I" localSheetId="3">#REF!</definedName>
    <definedName name="\I" localSheetId="2">#REF!</definedName>
    <definedName name="\I" localSheetId="1">#REF!</definedName>
    <definedName name="\I" localSheetId="6">#REF!</definedName>
    <definedName name="\I">#REF!</definedName>
    <definedName name="\S" localSheetId="7">[1]COMPOS1!#REF!</definedName>
    <definedName name="\S" localSheetId="0">[1]COMPOS1!#REF!</definedName>
    <definedName name="\S" localSheetId="5">[1]COMPOS1!#REF!</definedName>
    <definedName name="\S" localSheetId="3">[1]COMPOS1!#REF!</definedName>
    <definedName name="\S" localSheetId="2">[1]COMPOS1!#REF!</definedName>
    <definedName name="\S" localSheetId="1">[1]COMPOS1!#REF!</definedName>
    <definedName name="\S" localSheetId="6">[1]COMPOS1!#REF!</definedName>
    <definedName name="\S">[1]COMPOS1!#REF!</definedName>
    <definedName name="_01_09_96" localSheetId="7">#REF!</definedName>
    <definedName name="_01_09_96" localSheetId="0">#REF!</definedName>
    <definedName name="_01_09_96" localSheetId="5">#REF!</definedName>
    <definedName name="_01_09_96" localSheetId="3">#REF!</definedName>
    <definedName name="_01_09_96" localSheetId="2">#REF!</definedName>
    <definedName name="_01_09_96" localSheetId="1">#REF!</definedName>
    <definedName name="_01_09_96" localSheetId="6">#REF!</definedName>
    <definedName name="_01_09_96">#REF!</definedName>
    <definedName name="_PL1" localSheetId="7">#REF!</definedName>
    <definedName name="_PL1" localSheetId="0">#REF!</definedName>
    <definedName name="_PL1" localSheetId="5">#REF!</definedName>
    <definedName name="_PL1" localSheetId="3">#REF!</definedName>
    <definedName name="_PL1" localSheetId="2">#REF!</definedName>
    <definedName name="_PL1" localSheetId="1">#REF!</definedName>
    <definedName name="_PL1" localSheetId="6">#REF!</definedName>
    <definedName name="_PL1">#REF!</definedName>
    <definedName name="A" localSheetId="7">#REF!</definedName>
    <definedName name="a" localSheetId="0">#REF!</definedName>
    <definedName name="a" localSheetId="5">#REF!</definedName>
    <definedName name="a" localSheetId="3">#REF!</definedName>
    <definedName name="a" localSheetId="2">#REF!</definedName>
    <definedName name="a" localSheetId="1">#REF!</definedName>
    <definedName name="a" localSheetId="6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0">'[2]PRO-08'!#REF!</definedName>
    <definedName name="ALTA" localSheetId="5">'[2]PRO-08'!#REF!</definedName>
    <definedName name="ALTA" localSheetId="3">'[2]PRO-08'!#REF!</definedName>
    <definedName name="ALTA" localSheetId="2">'[2]PRO-08'!#REF!</definedName>
    <definedName name="ALTA" localSheetId="1">'[2]PRO-08'!#REF!</definedName>
    <definedName name="ALTA" localSheetId="6">'[2]PRO-08'!#REF!</definedName>
    <definedName name="ALTA">'[2]PRO-08'!#REF!</definedName>
    <definedName name="amarela" localSheetId="7">#REF!</definedName>
    <definedName name="amarela" localSheetId="0">#REF!</definedName>
    <definedName name="amarela" localSheetId="5">#REF!</definedName>
    <definedName name="amarela" localSheetId="3">#REF!</definedName>
    <definedName name="amarela" localSheetId="2">#REF!</definedName>
    <definedName name="amarela" localSheetId="1">#REF!</definedName>
    <definedName name="amarela" localSheetId="6">#REF!</definedName>
    <definedName name="amarela">#REF!</definedName>
    <definedName name="ar" localSheetId="7">#REF!</definedName>
    <definedName name="ar" localSheetId="0">#REF!</definedName>
    <definedName name="ar" localSheetId="5">#REF!</definedName>
    <definedName name="ar" localSheetId="3">#REF!</definedName>
    <definedName name="ar" localSheetId="2">#REF!</definedName>
    <definedName name="ar" localSheetId="1">#REF!</definedName>
    <definedName name="ar" localSheetId="6">#REF!</definedName>
    <definedName name="ar">#REF!</definedName>
    <definedName name="_xlnm.Print_Area" localSheetId="4">AUXILIAR!$A$1:$E$58</definedName>
    <definedName name="_xlnm.Print_Area" localSheetId="7">'BDI '!$A$1:$C$29</definedName>
    <definedName name="_xlnm.Print_Area" localSheetId="8">'CONS. URB. - PRAÇAS E PARQUES'!$A$1:$J$68</definedName>
    <definedName name="_xlnm.Print_Area" localSheetId="0">ENCARREGADO!$A$1:$E$58</definedName>
    <definedName name="_xlnm.Print_Area" localSheetId="5">EQUIPAMENTOS!$A$1:$E$22</definedName>
    <definedName name="_xlnm.Print_Area" localSheetId="3">PEDREIRO!$A$1:$E$59</definedName>
    <definedName name="_xlnm.Print_Area" localSheetId="2">PINTOR!$A$1:$E$59</definedName>
    <definedName name="_xlnm.Print_Area" localSheetId="1">ROÇADOR!$A$1:$E$59</definedName>
    <definedName name="_xlnm.Print_Area" localSheetId="6">TOTAL!$A$1:$I$9</definedName>
    <definedName name="ASP" localSheetId="7">#REF!</definedName>
    <definedName name="ASP" localSheetId="0">#REF!</definedName>
    <definedName name="ASP" localSheetId="5">#REF!</definedName>
    <definedName name="ASP" localSheetId="3">#REF!</definedName>
    <definedName name="ASP" localSheetId="2">#REF!</definedName>
    <definedName name="ASP" localSheetId="1">#REF!</definedName>
    <definedName name="ASP" localSheetId="6">#REF!</definedName>
    <definedName name="ASP">#REF!</definedName>
    <definedName name="Aut_original" localSheetId="7">[3]PROJETO!#REF!</definedName>
    <definedName name="Aut_original" localSheetId="0">[3]PROJETO!#REF!</definedName>
    <definedName name="Aut_original" localSheetId="5">[3]PROJETO!#REF!</definedName>
    <definedName name="Aut_original" localSheetId="3">[3]PROJETO!#REF!</definedName>
    <definedName name="Aut_original" localSheetId="2">[3]PROJETO!#REF!</definedName>
    <definedName name="Aut_original" localSheetId="1">[3]PROJETO!#REF!</definedName>
    <definedName name="Aut_original" localSheetId="6">[3]PROJETO!#REF!</definedName>
    <definedName name="Aut_original">[3]PROJETO!#REF!</definedName>
    <definedName name="Aut_resumo" localSheetId="0">[4]RESUMO_AUT1!#REF!</definedName>
    <definedName name="Aut_resumo" localSheetId="5">[4]RESUMO_AUT1!#REF!</definedName>
    <definedName name="Aut_resumo" localSheetId="3">[4]RESUMO_AUT1!#REF!</definedName>
    <definedName name="Aut_resumo" localSheetId="2">[4]RESUMO_AUT1!#REF!</definedName>
    <definedName name="Aut_resumo" localSheetId="1">[4]RESUMO_AUT1!#REF!</definedName>
    <definedName name="Aut_resumo" localSheetId="6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0">#REF!</definedName>
    <definedName name="azul" localSheetId="5">#REF!</definedName>
    <definedName name="azul" localSheetId="3">#REF!</definedName>
    <definedName name="azul" localSheetId="2">#REF!</definedName>
    <definedName name="azul" localSheetId="1">#REF!</definedName>
    <definedName name="azul" localSheetId="6">#REF!</definedName>
    <definedName name="azul">#REF!</definedName>
    <definedName name="AZULSINAL" localSheetId="7">#REF!</definedName>
    <definedName name="AZULSINAL" localSheetId="0">#REF!</definedName>
    <definedName name="AZULSINAL" localSheetId="5">#REF!</definedName>
    <definedName name="AZULSINAL" localSheetId="3">#REF!</definedName>
    <definedName name="AZULSINAL" localSheetId="2">#REF!</definedName>
    <definedName name="AZULSINAL" localSheetId="1">#REF!</definedName>
    <definedName name="AZULSINAL" localSheetId="6">#REF!</definedName>
    <definedName name="AZULSINAL">#REF!</definedName>
    <definedName name="_xlnm.Database" localSheetId="7">#REF!</definedName>
    <definedName name="_xlnm.Database" localSheetId="0">#REF!</definedName>
    <definedName name="_xlnm.Database" localSheetId="5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6">#REF!</definedName>
    <definedName name="_xlnm.Database">#REF!</definedName>
    <definedName name="BDI" localSheetId="0">#REF!</definedName>
    <definedName name="BDI" localSheetId="5">#REF!</definedName>
    <definedName name="BDI" localSheetId="3">#REF!</definedName>
    <definedName name="BDI" localSheetId="2">#REF!</definedName>
    <definedName name="BDI" localSheetId="1">#REF!</definedName>
    <definedName name="BDI" localSheetId="6">#REF!</definedName>
    <definedName name="BDI">#REF!</definedName>
    <definedName name="BG" localSheetId="0">#REF!</definedName>
    <definedName name="BG" localSheetId="5">#REF!</definedName>
    <definedName name="BG" localSheetId="3">#REF!</definedName>
    <definedName name="BG" localSheetId="2">#REF!</definedName>
    <definedName name="BG" localSheetId="1">#REF!</definedName>
    <definedName name="BG" localSheetId="6">#REF!</definedName>
    <definedName name="BG">#REF!</definedName>
    <definedName name="BGU" localSheetId="0">#REF!</definedName>
    <definedName name="BGU" localSheetId="5">#REF!</definedName>
    <definedName name="BGU" localSheetId="3">#REF!</definedName>
    <definedName name="BGU" localSheetId="2">#REF!</definedName>
    <definedName name="BGU" localSheetId="1">#REF!</definedName>
    <definedName name="BGU" localSheetId="6">#REF!</definedName>
    <definedName name="BGU">#REF!</definedName>
    <definedName name="BuiltIn_Print_Area" localSheetId="0">#REF!</definedName>
    <definedName name="BuiltIn_Print_Area" localSheetId="5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 localSheetId="6">#REF!</definedName>
    <definedName name="BuiltIn_Print_Area">#REF!</definedName>
    <definedName name="CBU" localSheetId="0">#REF!</definedName>
    <definedName name="CBU" localSheetId="5">#REF!</definedName>
    <definedName name="CBU" localSheetId="3">#REF!</definedName>
    <definedName name="CBU" localSheetId="2">#REF!</definedName>
    <definedName name="CBU" localSheetId="1">#REF!</definedName>
    <definedName name="CBU" localSheetId="6">#REF!</definedName>
    <definedName name="CBU">#REF!</definedName>
    <definedName name="CBUII" localSheetId="0">#REF!</definedName>
    <definedName name="CBUII" localSheetId="5">#REF!</definedName>
    <definedName name="CBUII" localSheetId="3">#REF!</definedName>
    <definedName name="CBUII" localSheetId="2">#REF!</definedName>
    <definedName name="CBUII" localSheetId="1">#REF!</definedName>
    <definedName name="CBUII" localSheetId="6">#REF!</definedName>
    <definedName name="CBUII">#REF!</definedName>
    <definedName name="CBUQB" localSheetId="0">#REF!</definedName>
    <definedName name="CBUQB" localSheetId="5">#REF!</definedName>
    <definedName name="CBUQB" localSheetId="3">#REF!</definedName>
    <definedName name="CBUQB" localSheetId="2">#REF!</definedName>
    <definedName name="CBUQB" localSheetId="1">#REF!</definedName>
    <definedName name="CBUQB" localSheetId="6">#REF!</definedName>
    <definedName name="CBUQB">#REF!</definedName>
    <definedName name="CBUQc" localSheetId="0">#REF!</definedName>
    <definedName name="CBUQc" localSheetId="5">#REF!</definedName>
    <definedName name="CBUQc" localSheetId="3">#REF!</definedName>
    <definedName name="CBUQc" localSheetId="2">#REF!</definedName>
    <definedName name="CBUQc" localSheetId="1">#REF!</definedName>
    <definedName name="CBUQc" localSheetId="6">#REF!</definedName>
    <definedName name="CBUQc">#REF!</definedName>
    <definedName name="CPAV" localSheetId="0">#REF!</definedName>
    <definedName name="CPAV" localSheetId="5">#REF!</definedName>
    <definedName name="CPAV" localSheetId="3">#REF!</definedName>
    <definedName name="CPAV" localSheetId="2">#REF!</definedName>
    <definedName name="CPAV" localSheetId="1">#REF!</definedName>
    <definedName name="CPAV" localSheetId="6">#REF!</definedName>
    <definedName name="CPAV">#REF!</definedName>
    <definedName name="d" localSheetId="0">#REF!</definedName>
    <definedName name="d" localSheetId="5">#REF!</definedName>
    <definedName name="d" localSheetId="3">#REF!</definedName>
    <definedName name="d" localSheetId="2">#REF!</definedName>
    <definedName name="d" localSheetId="1">#REF!</definedName>
    <definedName name="d" localSheetId="6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0">#REF!</definedName>
    <definedName name="dadinho" localSheetId="5">#REF!</definedName>
    <definedName name="dadinho" localSheetId="3">#REF!</definedName>
    <definedName name="dadinho" localSheetId="2">#REF!</definedName>
    <definedName name="dadinho" localSheetId="1">#REF!</definedName>
    <definedName name="dadinho" localSheetId="6">#REF!</definedName>
    <definedName name="dadinho">#REF!</definedName>
    <definedName name="DADOS" localSheetId="7">#REF!</definedName>
    <definedName name="DADOS" localSheetId="0">#REF!</definedName>
    <definedName name="DADOS" localSheetId="5">#REF!</definedName>
    <definedName name="DADOS" localSheetId="3">#REF!</definedName>
    <definedName name="DADOS" localSheetId="2">#REF!</definedName>
    <definedName name="DADOS" localSheetId="1">#REF!</definedName>
    <definedName name="DADOS" localSheetId="6">#REF!</definedName>
    <definedName name="DADOS">#REF!</definedName>
    <definedName name="Data_Final" localSheetId="7">#REF!</definedName>
    <definedName name="Data_Final" localSheetId="0">#REF!</definedName>
    <definedName name="Data_Final" localSheetId="5">#REF!</definedName>
    <definedName name="Data_Final" localSheetId="3">#REF!</definedName>
    <definedName name="Data_Final" localSheetId="2">#REF!</definedName>
    <definedName name="Data_Final" localSheetId="1">#REF!</definedName>
    <definedName name="Data_Final" localSheetId="6">#REF!</definedName>
    <definedName name="Data_Final">#REF!</definedName>
    <definedName name="Data_Início" localSheetId="0">#REF!</definedName>
    <definedName name="Data_Início" localSheetId="5">#REF!</definedName>
    <definedName name="Data_Início" localSheetId="3">#REF!</definedName>
    <definedName name="Data_Início" localSheetId="2">#REF!</definedName>
    <definedName name="Data_Início" localSheetId="1">#REF!</definedName>
    <definedName name="Data_Início" localSheetId="6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0">'[2]PRO-08'!#REF!</definedName>
    <definedName name="DGA" localSheetId="5">'[2]PRO-08'!#REF!</definedName>
    <definedName name="DGA" localSheetId="3">'[2]PRO-08'!#REF!</definedName>
    <definedName name="DGA" localSheetId="2">'[2]PRO-08'!#REF!</definedName>
    <definedName name="DGA" localSheetId="1">'[2]PRO-08'!#REF!</definedName>
    <definedName name="DGA" localSheetId="6">'[2]PRO-08'!#REF!</definedName>
    <definedName name="DGA">'[2]PRO-08'!#REF!</definedName>
    <definedName name="DIST" localSheetId="7">#REF!</definedName>
    <definedName name="DIST" localSheetId="0">#REF!</definedName>
    <definedName name="DIST" localSheetId="5">#REF!</definedName>
    <definedName name="DIST" localSheetId="3">#REF!</definedName>
    <definedName name="DIST" localSheetId="2">#REF!</definedName>
    <definedName name="DIST" localSheetId="1">#REF!</definedName>
    <definedName name="DIST" localSheetId="6">#REF!</definedName>
    <definedName name="DIST">#REF!</definedName>
    <definedName name="DIST1" localSheetId="7">#REF!</definedName>
    <definedName name="DIST1" localSheetId="0">#REF!</definedName>
    <definedName name="DIST1" localSheetId="5">#REF!</definedName>
    <definedName name="DIST1" localSheetId="3">#REF!</definedName>
    <definedName name="DIST1" localSheetId="2">#REF!</definedName>
    <definedName name="DIST1" localSheetId="1">#REF!</definedName>
    <definedName name="DIST1" localSheetId="6">#REF!</definedName>
    <definedName name="DIST1">#REF!</definedName>
    <definedName name="DIST10" localSheetId="7">#REF!</definedName>
    <definedName name="DIST10" localSheetId="0">#REF!</definedName>
    <definedName name="DIST10" localSheetId="5">#REF!</definedName>
    <definedName name="DIST10" localSheetId="3">#REF!</definedName>
    <definedName name="DIST10" localSheetId="2">#REF!</definedName>
    <definedName name="DIST10" localSheetId="1">#REF!</definedName>
    <definedName name="DIST10" localSheetId="6">#REF!</definedName>
    <definedName name="DIST10">#REF!</definedName>
    <definedName name="DIST2" localSheetId="0">#REF!</definedName>
    <definedName name="DIST2" localSheetId="5">#REF!</definedName>
    <definedName name="DIST2" localSheetId="3">#REF!</definedName>
    <definedName name="DIST2" localSheetId="2">#REF!</definedName>
    <definedName name="DIST2" localSheetId="1">#REF!</definedName>
    <definedName name="DIST2" localSheetId="6">#REF!</definedName>
    <definedName name="DIST2">#REF!</definedName>
    <definedName name="DJ" localSheetId="0">#REF!</definedName>
    <definedName name="DJ" localSheetId="5">#REF!</definedName>
    <definedName name="DJ" localSheetId="3">#REF!</definedName>
    <definedName name="DJ" localSheetId="2">#REF!</definedName>
    <definedName name="DJ" localSheetId="1">#REF!</definedName>
    <definedName name="DJ" localSheetId="6">#REF!</definedName>
    <definedName name="DJ">#REF!</definedName>
    <definedName name="ECJ" localSheetId="0">#REF!</definedName>
    <definedName name="ECJ" localSheetId="5">#REF!</definedName>
    <definedName name="ECJ" localSheetId="3">#REF!</definedName>
    <definedName name="ECJ" localSheetId="2">#REF!</definedName>
    <definedName name="ECJ" localSheetId="1">#REF!</definedName>
    <definedName name="ECJ" localSheetId="6">#REF!</definedName>
    <definedName name="ECJ">#REF!</definedName>
    <definedName name="EJ" localSheetId="0">#REF!</definedName>
    <definedName name="EJ" localSheetId="5">#REF!</definedName>
    <definedName name="EJ" localSheetId="3">#REF!</definedName>
    <definedName name="EJ" localSheetId="2">#REF!</definedName>
    <definedName name="EJ" localSheetId="1">#REF!</definedName>
    <definedName name="EJ" localSheetId="6">#REF!</definedName>
    <definedName name="EJ">#REF!</definedName>
    <definedName name="ÉServiço">[5]BM!$E1&lt;&gt;""</definedName>
    <definedName name="EXA" localSheetId="7">'[2]PRO-08'!#REF!</definedName>
    <definedName name="EXA" localSheetId="0">'[2]PRO-08'!#REF!</definedName>
    <definedName name="EXA" localSheetId="5">'[2]PRO-08'!#REF!</definedName>
    <definedName name="EXA" localSheetId="3">'[2]PRO-08'!#REF!</definedName>
    <definedName name="EXA" localSheetId="2">'[2]PRO-08'!#REF!</definedName>
    <definedName name="EXA" localSheetId="1">'[2]PRO-08'!#REF!</definedName>
    <definedName name="EXA" localSheetId="6">'[2]PRO-08'!#REF!</definedName>
    <definedName name="EXA">'[2]PRO-08'!#REF!</definedName>
    <definedName name="Excel_BuiltIn_Print_Area_4" localSheetId="7">#REF!</definedName>
    <definedName name="Excel_BuiltIn_Print_Area_4" localSheetId="0">#REF!</definedName>
    <definedName name="Excel_BuiltIn_Print_Area_4" localSheetId="5">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 localSheetId="6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0">'[2]PRO-08'!#REF!</definedName>
    <definedName name="fc1a" localSheetId="5">'[2]PRO-08'!#REF!</definedName>
    <definedName name="fc1a" localSheetId="3">'[2]PRO-08'!#REF!</definedName>
    <definedName name="fc1a" localSheetId="2">'[2]PRO-08'!#REF!</definedName>
    <definedName name="fc1a" localSheetId="1">'[2]PRO-08'!#REF!</definedName>
    <definedName name="fc1a" localSheetId="6">'[2]PRO-08'!#REF!</definedName>
    <definedName name="fc1a">'[2]PRO-08'!#REF!</definedName>
    <definedName name="FC2A" localSheetId="7">'[2]PRO-08'!#REF!</definedName>
    <definedName name="FC2A" localSheetId="0">'[2]PRO-08'!#REF!</definedName>
    <definedName name="FC2A" localSheetId="5">'[2]PRO-08'!#REF!</definedName>
    <definedName name="FC2A" localSheetId="3">'[2]PRO-08'!#REF!</definedName>
    <definedName name="FC2A" localSheetId="2">'[2]PRO-08'!#REF!</definedName>
    <definedName name="FC2A" localSheetId="1">'[2]PRO-08'!#REF!</definedName>
    <definedName name="FC2A" localSheetId="6">'[2]PRO-08'!#REF!</definedName>
    <definedName name="FC2A">'[2]PRO-08'!#REF!</definedName>
    <definedName name="FC3A" localSheetId="7">'[2]PRO-08'!#REF!</definedName>
    <definedName name="FC3A" localSheetId="0">'[2]PRO-08'!#REF!</definedName>
    <definedName name="FC3A" localSheetId="5">'[2]PRO-08'!#REF!</definedName>
    <definedName name="FC3A" localSheetId="3">'[2]PRO-08'!#REF!</definedName>
    <definedName name="FC3A" localSheetId="2">'[2]PRO-08'!#REF!</definedName>
    <definedName name="FC3A" localSheetId="1">'[2]PRO-08'!#REF!</definedName>
    <definedName name="FC3A" localSheetId="6">'[2]PRO-08'!#REF!</definedName>
    <definedName name="FC3A">'[2]PRO-08'!#REF!</definedName>
    <definedName name="hi" localSheetId="7">#REF!</definedName>
    <definedName name="hi" localSheetId="0">#REF!</definedName>
    <definedName name="hi" localSheetId="5">#REF!</definedName>
    <definedName name="hi" localSheetId="3">#REF!</definedName>
    <definedName name="hi" localSheetId="2">#REF!</definedName>
    <definedName name="hi" localSheetId="1">#REF!</definedName>
    <definedName name="hi" localSheetId="6">#REF!</definedName>
    <definedName name="hi">#REF!</definedName>
    <definedName name="IM" localSheetId="7">#REF!</definedName>
    <definedName name="IM" localSheetId="0">#REF!</definedName>
    <definedName name="IM" localSheetId="5">#REF!</definedName>
    <definedName name="IM" localSheetId="3">#REF!</definedName>
    <definedName name="IM" localSheetId="2">#REF!</definedName>
    <definedName name="IM" localSheetId="1">#REF!</definedName>
    <definedName name="IM" localSheetId="6">#REF!</definedName>
    <definedName name="IM">#REF!</definedName>
    <definedName name="Largura_da_Faixa_de_Tráfego___..........." localSheetId="7">#REF!</definedName>
    <definedName name="Largura_da_Faixa_de_Tráfego___..........." localSheetId="0">#REF!</definedName>
    <definedName name="Largura_da_Faixa_de_Tráfego___..........." localSheetId="5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6">#REF!</definedName>
    <definedName name="Largura_da_Faixa_de_Tráfego___...........">#REF!</definedName>
    <definedName name="LILASDRENA" localSheetId="0">#REF!</definedName>
    <definedName name="LILASDRENA" localSheetId="5">#REF!</definedName>
    <definedName name="LILASDRENA" localSheetId="3">#REF!</definedName>
    <definedName name="LILASDRENA" localSheetId="2">#REF!</definedName>
    <definedName name="LILASDRENA" localSheetId="1">#REF!</definedName>
    <definedName name="LILASDRENA" localSheetId="6">#REF!</definedName>
    <definedName name="LILASDRENA">#REF!</definedName>
    <definedName name="Medição" localSheetId="0">#REF!</definedName>
    <definedName name="Medição" localSheetId="5">#REF!</definedName>
    <definedName name="Medição" localSheetId="3">#REF!</definedName>
    <definedName name="Medição" localSheetId="2">#REF!</definedName>
    <definedName name="Medição" localSheetId="1">#REF!</definedName>
    <definedName name="Medição" localSheetId="6">#REF!</definedName>
    <definedName name="Medição">#REF!</definedName>
    <definedName name="Meu" localSheetId="0">#REF!</definedName>
    <definedName name="Meu" localSheetId="5">#REF!</definedName>
    <definedName name="Meu" localSheetId="3">#REF!</definedName>
    <definedName name="Meu" localSheetId="2">#REF!</definedName>
    <definedName name="Meu" localSheetId="1">#REF!</definedName>
    <definedName name="Meu" localSheetId="6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0">'[2]PRO-08'!#REF!</definedName>
    <definedName name="NTEI" localSheetId="5">'[2]PRO-08'!#REF!</definedName>
    <definedName name="NTEI" localSheetId="3">'[2]PRO-08'!#REF!</definedName>
    <definedName name="NTEI" localSheetId="2">'[2]PRO-08'!#REF!</definedName>
    <definedName name="NTEI" localSheetId="1">'[2]PRO-08'!#REF!</definedName>
    <definedName name="NTEI" localSheetId="6">'[2]PRO-08'!#REF!</definedName>
    <definedName name="NTEI">'[2]PRO-08'!#REF!</definedName>
    <definedName name="OPA" localSheetId="7">'[2]PRO-08'!#REF!</definedName>
    <definedName name="OPA" localSheetId="0">'[2]PRO-08'!#REF!</definedName>
    <definedName name="OPA" localSheetId="5">'[2]PRO-08'!#REF!</definedName>
    <definedName name="OPA" localSheetId="3">'[2]PRO-08'!#REF!</definedName>
    <definedName name="OPA" localSheetId="2">'[2]PRO-08'!#REF!</definedName>
    <definedName name="OPA" localSheetId="1">'[2]PRO-08'!#REF!</definedName>
    <definedName name="OPA" localSheetId="6">'[2]PRO-08'!#REF!</definedName>
    <definedName name="OPA">'[2]PRO-08'!#REF!</definedName>
    <definedName name="PassaExtenso" localSheetId="0">[6]!PassaExtenso</definedName>
    <definedName name="PassaExtenso" localSheetId="5">[6]!PassaExtenso</definedName>
    <definedName name="PassaExtenso" localSheetId="3">[6]!PassaExtenso</definedName>
    <definedName name="PassaExtenso" localSheetId="2">[6]!PassaExtenso</definedName>
    <definedName name="PassaExtenso" localSheetId="1">[6]!PassaExtenso</definedName>
    <definedName name="PassaExtenso" localSheetId="6">[6]!PassaExtenso</definedName>
    <definedName name="PassaExtenso">[6]!PassaExtenso</definedName>
    <definedName name="pesquisa" localSheetId="7">#REF!</definedName>
    <definedName name="pesquisa" localSheetId="0">#REF!</definedName>
    <definedName name="pesquisa" localSheetId="5">#REF!</definedName>
    <definedName name="pesquisa" localSheetId="3">#REF!</definedName>
    <definedName name="pesquisa" localSheetId="2">#REF!</definedName>
    <definedName name="pesquisa" localSheetId="1">#REF!</definedName>
    <definedName name="pesquisa" localSheetId="6">#REF!</definedName>
    <definedName name="pesquisa">#REF!</definedName>
    <definedName name="PL" localSheetId="7">#REF!</definedName>
    <definedName name="PL" localSheetId="0">#REF!</definedName>
    <definedName name="PL" localSheetId="5">#REF!</definedName>
    <definedName name="PL" localSheetId="3">#REF!</definedName>
    <definedName name="PL" localSheetId="2">#REF!</definedName>
    <definedName name="PL" localSheetId="1">#REF!</definedName>
    <definedName name="PL" localSheetId="6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0">[7]QuQuant!#REF!</definedName>
    <definedName name="Print" localSheetId="5">[7]QuQuant!#REF!</definedName>
    <definedName name="Print" localSheetId="3">[7]QuQuant!#REF!</definedName>
    <definedName name="Print" localSheetId="2">[7]QuQuant!#REF!</definedName>
    <definedName name="Print" localSheetId="1">[7]QuQuant!#REF!</definedName>
    <definedName name="Print" localSheetId="6">[7]QuQuant!#REF!</definedName>
    <definedName name="Print">[7]QuQuant!#REF!</definedName>
    <definedName name="Print_Area_MI" localSheetId="7">#REF!</definedName>
    <definedName name="Print_Area_MI" localSheetId="0">#REF!</definedName>
    <definedName name="Print_Area_MI" localSheetId="5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6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0">#REF!</definedName>
    <definedName name="REG" localSheetId="5">#REF!</definedName>
    <definedName name="REG" localSheetId="3">#REF!</definedName>
    <definedName name="REG" localSheetId="2">#REF!</definedName>
    <definedName name="REG" localSheetId="1">#REF!</definedName>
    <definedName name="REG" localSheetId="6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0">#REF!</definedName>
    <definedName name="REGULA" localSheetId="5">#REF!</definedName>
    <definedName name="REGULA" localSheetId="3">#REF!</definedName>
    <definedName name="REGULA" localSheetId="2">#REF!</definedName>
    <definedName name="REGULA" localSheetId="1">#REF!</definedName>
    <definedName name="REGULA" localSheetId="6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0">'[2]PRO-08'!#REF!</definedName>
    <definedName name="RMA" localSheetId="5">'[2]PRO-08'!#REF!</definedName>
    <definedName name="RMA" localSheetId="3">'[2]PRO-08'!#REF!</definedName>
    <definedName name="RMA" localSheetId="2">'[2]PRO-08'!#REF!</definedName>
    <definedName name="RMA" localSheetId="1">'[2]PRO-08'!#REF!</definedName>
    <definedName name="RMA" localSheetId="6">'[2]PRO-08'!#REF!</definedName>
    <definedName name="RMA">'[2]PRO-08'!#REF!</definedName>
    <definedName name="Rodovia___................" localSheetId="7">#REF!</definedName>
    <definedName name="Rodovia___................" localSheetId="0">#REF!</definedName>
    <definedName name="Rodovia___................" localSheetId="5">#REF!</definedName>
    <definedName name="Rodovia___................" localSheetId="3">#REF!</definedName>
    <definedName name="Rodovia___................" localSheetId="2">#REF!</definedName>
    <definedName name="Rodovia___................" localSheetId="1">#REF!</definedName>
    <definedName name="Rodovia___................" localSheetId="6">#REF!</definedName>
    <definedName name="Rodovia___................">#REF!</definedName>
    <definedName name="RS" localSheetId="7">#REF!</definedName>
    <definedName name="RS" localSheetId="0">#REF!</definedName>
    <definedName name="RS" localSheetId="5">#REF!</definedName>
    <definedName name="RS" localSheetId="3">#REF!</definedName>
    <definedName name="RS" localSheetId="2">#REF!</definedName>
    <definedName name="RS" localSheetId="1">#REF!</definedName>
    <definedName name="RS" localSheetId="6">#REF!</definedName>
    <definedName name="RS">#REF!</definedName>
    <definedName name="sbg" localSheetId="7">#REF!</definedName>
    <definedName name="sbg" localSheetId="0">#REF!</definedName>
    <definedName name="sbg" localSheetId="5">#REF!</definedName>
    <definedName name="sbg" localSheetId="3">#REF!</definedName>
    <definedName name="sbg" localSheetId="2">#REF!</definedName>
    <definedName name="sbg" localSheetId="1">#REF!</definedName>
    <definedName name="sbg" localSheetId="6">#REF!</definedName>
    <definedName name="sbg">#REF!</definedName>
    <definedName name="SBTC" localSheetId="0">#REF!</definedName>
    <definedName name="SBTC" localSheetId="5">#REF!</definedName>
    <definedName name="SBTC" localSheetId="3">#REF!</definedName>
    <definedName name="SBTC" localSheetId="2">#REF!</definedName>
    <definedName name="SBTC" localSheetId="1">#REF!</definedName>
    <definedName name="SBTC" localSheetId="6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5">#REF!</definedName>
    <definedName name="Texto1_1" localSheetId="3">#REF!</definedName>
    <definedName name="Texto1_1" localSheetId="2">#REF!</definedName>
    <definedName name="Texto1_1" localSheetId="1">#REF!</definedName>
    <definedName name="Texto1_1" localSheetId="6">#REF!</definedName>
    <definedName name="Texto1_1">#REF!</definedName>
    <definedName name="Texto10_1" localSheetId="0">#REF!</definedName>
    <definedName name="Texto10_1" localSheetId="5">#REF!</definedName>
    <definedName name="Texto10_1" localSheetId="3">#REF!</definedName>
    <definedName name="Texto10_1" localSheetId="2">#REF!</definedName>
    <definedName name="Texto10_1" localSheetId="1">#REF!</definedName>
    <definedName name="Texto10_1" localSheetId="6">#REF!</definedName>
    <definedName name="Texto10_1">#REF!</definedName>
    <definedName name="Texto12_1" localSheetId="0">#REF!</definedName>
    <definedName name="Texto12_1" localSheetId="5">#REF!</definedName>
    <definedName name="Texto12_1" localSheetId="3">#REF!</definedName>
    <definedName name="Texto12_1" localSheetId="2">#REF!</definedName>
    <definedName name="Texto12_1" localSheetId="1">#REF!</definedName>
    <definedName name="Texto12_1" localSheetId="6">#REF!</definedName>
    <definedName name="Texto12_1">#REF!</definedName>
    <definedName name="Texto13_1" localSheetId="0">#REF!</definedName>
    <definedName name="Texto13_1" localSheetId="5">#REF!</definedName>
    <definedName name="Texto13_1" localSheetId="3">#REF!</definedName>
    <definedName name="Texto13_1" localSheetId="2">#REF!</definedName>
    <definedName name="Texto13_1" localSheetId="1">#REF!</definedName>
    <definedName name="Texto13_1" localSheetId="6">#REF!</definedName>
    <definedName name="Texto13_1">#REF!</definedName>
    <definedName name="Texto14_1" localSheetId="0">#REF!</definedName>
    <definedName name="Texto14_1" localSheetId="5">#REF!</definedName>
    <definedName name="Texto14_1" localSheetId="3">#REF!</definedName>
    <definedName name="Texto14_1" localSheetId="2">#REF!</definedName>
    <definedName name="Texto14_1" localSheetId="1">#REF!</definedName>
    <definedName name="Texto14_1" localSheetId="6">#REF!</definedName>
    <definedName name="Texto14_1">#REF!</definedName>
    <definedName name="Texto15_1" localSheetId="0">#REF!</definedName>
    <definedName name="Texto15_1" localSheetId="5">#REF!</definedName>
    <definedName name="Texto15_1" localSheetId="3">#REF!</definedName>
    <definedName name="Texto15_1" localSheetId="2">#REF!</definedName>
    <definedName name="Texto15_1" localSheetId="1">#REF!</definedName>
    <definedName name="Texto15_1" localSheetId="6">#REF!</definedName>
    <definedName name="Texto15_1">#REF!</definedName>
    <definedName name="Texto16_1" localSheetId="0">#REF!</definedName>
    <definedName name="Texto16_1" localSheetId="5">#REF!</definedName>
    <definedName name="Texto16_1" localSheetId="3">#REF!</definedName>
    <definedName name="Texto16_1" localSheetId="2">#REF!</definedName>
    <definedName name="Texto16_1" localSheetId="1">#REF!</definedName>
    <definedName name="Texto16_1" localSheetId="6">#REF!</definedName>
    <definedName name="Texto16_1">#REF!</definedName>
    <definedName name="Texto2_1" localSheetId="0">#REF!</definedName>
    <definedName name="Texto2_1" localSheetId="5">#REF!</definedName>
    <definedName name="Texto2_1" localSheetId="3">#REF!</definedName>
    <definedName name="Texto2_1" localSheetId="2">#REF!</definedName>
    <definedName name="Texto2_1" localSheetId="1">#REF!</definedName>
    <definedName name="Texto2_1" localSheetId="6">#REF!</definedName>
    <definedName name="Texto2_1">#REF!</definedName>
    <definedName name="Texto3_1" localSheetId="0">#REF!</definedName>
    <definedName name="Texto3_1" localSheetId="5">#REF!</definedName>
    <definedName name="Texto3_1" localSheetId="3">#REF!</definedName>
    <definedName name="Texto3_1" localSheetId="2">#REF!</definedName>
    <definedName name="Texto3_1" localSheetId="1">#REF!</definedName>
    <definedName name="Texto3_1" localSheetId="6">#REF!</definedName>
    <definedName name="Texto3_1">#REF!</definedName>
    <definedName name="Texto4_1" localSheetId="0">#REF!</definedName>
    <definedName name="Texto4_1" localSheetId="5">#REF!</definedName>
    <definedName name="Texto4_1" localSheetId="3">#REF!</definedName>
    <definedName name="Texto4_1" localSheetId="2">#REF!</definedName>
    <definedName name="Texto4_1" localSheetId="1">#REF!</definedName>
    <definedName name="Texto4_1" localSheetId="6">#REF!</definedName>
    <definedName name="Texto4_1">#REF!</definedName>
    <definedName name="Texto42_1" localSheetId="0">#REF!</definedName>
    <definedName name="Texto42_1" localSheetId="5">#REF!</definedName>
    <definedName name="Texto42_1" localSheetId="3">#REF!</definedName>
    <definedName name="Texto42_1" localSheetId="2">#REF!</definedName>
    <definedName name="Texto42_1" localSheetId="1">#REF!</definedName>
    <definedName name="Texto42_1" localSheetId="6">#REF!</definedName>
    <definedName name="Texto42_1">#REF!</definedName>
    <definedName name="Texto43_1" localSheetId="0">#REF!</definedName>
    <definedName name="Texto43_1" localSheetId="5">#REF!</definedName>
    <definedName name="Texto43_1" localSheetId="3">#REF!</definedName>
    <definedName name="Texto43_1" localSheetId="2">#REF!</definedName>
    <definedName name="Texto43_1" localSheetId="1">#REF!</definedName>
    <definedName name="Texto43_1" localSheetId="6">#REF!</definedName>
    <definedName name="Texto43_1">#REF!</definedName>
    <definedName name="Texto5_1" localSheetId="0">#REF!</definedName>
    <definedName name="Texto5_1" localSheetId="5">#REF!</definedName>
    <definedName name="Texto5_1" localSheetId="3">#REF!</definedName>
    <definedName name="Texto5_1" localSheetId="2">#REF!</definedName>
    <definedName name="Texto5_1" localSheetId="1">#REF!</definedName>
    <definedName name="Texto5_1" localSheetId="6">#REF!</definedName>
    <definedName name="Texto5_1">#REF!</definedName>
    <definedName name="Texto7_1" localSheetId="0">#REF!</definedName>
    <definedName name="Texto7_1" localSheetId="5">#REF!</definedName>
    <definedName name="Texto7_1" localSheetId="3">#REF!</definedName>
    <definedName name="Texto7_1" localSheetId="2">#REF!</definedName>
    <definedName name="Texto7_1" localSheetId="1">#REF!</definedName>
    <definedName name="Texto7_1" localSheetId="6">#REF!</definedName>
    <definedName name="Texto7_1">#REF!</definedName>
    <definedName name="Texto8_1" localSheetId="0">#REF!</definedName>
    <definedName name="Texto8_1" localSheetId="5">#REF!</definedName>
    <definedName name="Texto8_1" localSheetId="3">#REF!</definedName>
    <definedName name="Texto8_1" localSheetId="2">#REF!</definedName>
    <definedName name="Texto8_1" localSheetId="1">#REF!</definedName>
    <definedName name="Texto8_1" localSheetId="6">#REF!</definedName>
    <definedName name="Texto8_1">#REF!</definedName>
    <definedName name="Texto9_1" localSheetId="0">#REF!</definedName>
    <definedName name="Texto9_1" localSheetId="5">#REF!</definedName>
    <definedName name="Texto9_1" localSheetId="3">#REF!</definedName>
    <definedName name="Texto9_1" localSheetId="2">#REF!</definedName>
    <definedName name="Texto9_1" localSheetId="1">#REF!</definedName>
    <definedName name="Texto9_1" localSheetId="6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5">EQUIPAMENTOS!$1:$4</definedName>
    <definedName name="_xlnm.Print_Titles" localSheetId="3">PEDREIRO!$1:$3</definedName>
    <definedName name="_xlnm.Print_Titles" localSheetId="2">PINTOR!$1:$3</definedName>
    <definedName name="_xlnm.Print_Titles" localSheetId="1">ROÇADOR!$1:$3</definedName>
    <definedName name="_xlnm.Print_Titles" localSheetId="6">TOTAL!#REF!</definedName>
    <definedName name="TPM" localSheetId="7">#REF!</definedName>
    <definedName name="TPM" localSheetId="0">#REF!</definedName>
    <definedName name="TPM" localSheetId="5">#REF!</definedName>
    <definedName name="TPM" localSheetId="3">#REF!</definedName>
    <definedName name="TPM" localSheetId="2">#REF!</definedName>
    <definedName name="TPM" localSheetId="1">#REF!</definedName>
    <definedName name="TPM" localSheetId="6">#REF!</definedName>
    <definedName name="TPM">#REF!</definedName>
    <definedName name="Vazios">[8]Teor!$B$3:$B$7</definedName>
    <definedName name="verde" localSheetId="7">#REF!</definedName>
    <definedName name="verde" localSheetId="0">#REF!</definedName>
    <definedName name="verde" localSheetId="5">#REF!</definedName>
    <definedName name="verde" localSheetId="3">#REF!</definedName>
    <definedName name="verde" localSheetId="2">#REF!</definedName>
    <definedName name="verde" localSheetId="1">#REF!</definedName>
    <definedName name="verde" localSheetId="6">#REF!</definedName>
    <definedName name="verde">#REF!</definedName>
    <definedName name="verdepav" localSheetId="7">#REF!</definedName>
    <definedName name="verdepav" localSheetId="0">#REF!</definedName>
    <definedName name="verdepav" localSheetId="5">#REF!</definedName>
    <definedName name="verdepav" localSheetId="3">#REF!</definedName>
    <definedName name="verdepav" localSheetId="2">#REF!</definedName>
    <definedName name="verdepav" localSheetId="1">#REF!</definedName>
    <definedName name="verdepav" localSheetId="6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0">[8]Equipamentos!#REF!</definedName>
    <definedName name="x" localSheetId="5">[8]Equipamentos!#REF!</definedName>
    <definedName name="x" localSheetId="3">[8]Equipamentos!#REF!</definedName>
    <definedName name="x" localSheetId="2">[8]Equipamentos!#REF!</definedName>
    <definedName name="x" localSheetId="1">[8]Equipamentos!#REF!</definedName>
    <definedName name="x" localSheetId="6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7" i="41" l="1"/>
  <c r="D36" i="41"/>
  <c r="D37" i="31" l="1"/>
  <c r="D38" i="39" l="1"/>
  <c r="D37" i="39"/>
  <c r="D37" i="40"/>
  <c r="D36" i="40"/>
  <c r="D37" i="35" l="1"/>
  <c r="D36" i="35"/>
  <c r="D36" i="31"/>
  <c r="C5" i="34" l="1"/>
  <c r="D49" i="41"/>
  <c r="E44" i="41"/>
  <c r="A44" i="41"/>
  <c r="E42" i="41"/>
  <c r="A42" i="41"/>
  <c r="D38" i="41"/>
  <c r="A37" i="41"/>
  <c r="E37" i="41" s="1"/>
  <c r="A36" i="41"/>
  <c r="E36" i="41" s="1"/>
  <c r="E35" i="41"/>
  <c r="D20" i="41"/>
  <c r="E16" i="41"/>
  <c r="E9" i="41"/>
  <c r="E33" i="41" s="1"/>
  <c r="E5" i="41"/>
  <c r="E46" i="41" l="1"/>
  <c r="E13" i="41"/>
  <c r="E15" i="41"/>
  <c r="E17" i="41"/>
  <c r="E19" i="41"/>
  <c r="E24" i="41"/>
  <c r="E26" i="41"/>
  <c r="E28" i="41"/>
  <c r="E30" i="41"/>
  <c r="E32" i="41"/>
  <c r="E34" i="41"/>
  <c r="E12" i="41"/>
  <c r="E14" i="41"/>
  <c r="E18" i="41"/>
  <c r="E23" i="41"/>
  <c r="E25" i="41"/>
  <c r="E27" i="41"/>
  <c r="E29" i="41"/>
  <c r="E31" i="41"/>
  <c r="C6" i="34"/>
  <c r="E9" i="33"/>
  <c r="D49" i="40"/>
  <c r="A44" i="40"/>
  <c r="E44" i="40" s="1"/>
  <c r="A42" i="40"/>
  <c r="E42" i="40" s="1"/>
  <c r="E46" i="40" s="1"/>
  <c r="D38" i="40"/>
  <c r="E37" i="40"/>
  <c r="A37" i="40"/>
  <c r="E36" i="40"/>
  <c r="A36" i="40"/>
  <c r="E35" i="40"/>
  <c r="D20" i="40"/>
  <c r="E16" i="40"/>
  <c r="E5" i="40"/>
  <c r="E9" i="40" s="1"/>
  <c r="E38" i="41" l="1"/>
  <c r="E39" i="41" s="1"/>
  <c r="E48" i="41" s="1"/>
  <c r="D51" i="41" s="1"/>
  <c r="G5" i="34" s="1"/>
  <c r="H5" i="34" s="1"/>
  <c r="I5" i="34" s="1"/>
  <c r="E20" i="41"/>
  <c r="E34" i="40"/>
  <c r="E32" i="40"/>
  <c r="E30" i="40"/>
  <c r="E28" i="40"/>
  <c r="E26" i="40"/>
  <c r="E24" i="40"/>
  <c r="E19" i="40"/>
  <c r="E17" i="40"/>
  <c r="E15" i="40"/>
  <c r="E13" i="40"/>
  <c r="E33" i="40"/>
  <c r="E31" i="40"/>
  <c r="E29" i="40"/>
  <c r="E27" i="40"/>
  <c r="E25" i="40"/>
  <c r="E23" i="40"/>
  <c r="E18" i="40"/>
  <c r="E14" i="40"/>
  <c r="E12" i="40"/>
  <c r="E38" i="40" l="1"/>
  <c r="D52" i="41"/>
  <c r="E49" i="41"/>
  <c r="E20" i="40"/>
  <c r="D6" i="31"/>
  <c r="E6" i="31" s="1"/>
  <c r="E39" i="40" l="1"/>
  <c r="E48" i="40" s="1"/>
  <c r="D51" i="40" s="1"/>
  <c r="G6" i="34" s="1"/>
  <c r="E16" i="39"/>
  <c r="E16" i="35"/>
  <c r="E16" i="31"/>
  <c r="E49" i="40" l="1"/>
  <c r="D52" i="40"/>
  <c r="E8" i="33"/>
  <c r="A38" i="39" l="1"/>
  <c r="A37" i="39"/>
  <c r="D6" i="39" l="1"/>
  <c r="E6" i="39" s="1"/>
  <c r="E35" i="35" l="1"/>
  <c r="E35" i="31"/>
  <c r="D38" i="31"/>
  <c r="D49" i="39" l="1"/>
  <c r="C7" i="34" l="1"/>
  <c r="A45" i="39"/>
  <c r="E45" i="39" s="1"/>
  <c r="A43" i="39"/>
  <c r="E43" i="39" s="1"/>
  <c r="D39" i="39"/>
  <c r="D20" i="39"/>
  <c r="E38" i="39"/>
  <c r="E5" i="39"/>
  <c r="E9" i="39" l="1"/>
  <c r="E31" i="39" s="1"/>
  <c r="E35" i="39"/>
  <c r="E46" i="39"/>
  <c r="E37" i="39"/>
  <c r="E12" i="39" l="1"/>
  <c r="E17" i="39"/>
  <c r="E24" i="39"/>
  <c r="E28" i="39"/>
  <c r="E32" i="39"/>
  <c r="E13" i="39"/>
  <c r="E18" i="39"/>
  <c r="E25" i="39"/>
  <c r="E29" i="39"/>
  <c r="E33" i="39"/>
  <c r="E14" i="39"/>
  <c r="E19" i="39"/>
  <c r="E26" i="39"/>
  <c r="E30" i="39"/>
  <c r="E34" i="39"/>
  <c r="E15" i="39"/>
  <c r="E23" i="39"/>
  <c r="E27" i="39"/>
  <c r="E20" i="39"/>
  <c r="E39" i="39" l="1"/>
  <c r="E40" i="39" s="1"/>
  <c r="E48" i="39" s="1"/>
  <c r="D51" i="39" s="1"/>
  <c r="G7" i="34" l="1"/>
  <c r="H7" i="34" s="1"/>
  <c r="I7" i="34" s="1"/>
  <c r="D52" i="39"/>
  <c r="E49" i="39"/>
  <c r="C3" i="34" l="1"/>
  <c r="C4" i="34" l="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A42" i="31"/>
  <c r="E42" i="31" s="1"/>
  <c r="D20" i="31"/>
  <c r="E37" i="31"/>
  <c r="E5" i="31"/>
  <c r="E9" i="31" s="1"/>
  <c r="E7" i="33" l="1"/>
  <c r="E11" i="33" s="1"/>
  <c r="E45" i="3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E13" i="33"/>
  <c r="C17" i="30" l="1"/>
  <c r="C20" i="30" s="1"/>
  <c r="C11" i="30"/>
  <c r="D49" i="35" l="1"/>
  <c r="D51" i="35" s="1"/>
  <c r="D14" i="33"/>
  <c r="D48" i="31"/>
  <c r="D50" i="31" s="1"/>
  <c r="E48" i="31" l="1"/>
  <c r="E49" i="35"/>
  <c r="D16" i="33"/>
  <c r="D52" i="35"/>
  <c r="H6" i="34" s="1"/>
  <c r="I6" i="34" s="1"/>
  <c r="G4" i="34"/>
  <c r="H4" i="34" s="1"/>
  <c r="E14" i="33" l="1"/>
  <c r="D17" i="33"/>
  <c r="G8" i="34"/>
  <c r="H8" i="34" s="1"/>
  <c r="I8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1" i="31"/>
  <c r="G3" i="34" l="1"/>
  <c r="H3" i="34" s="1"/>
  <c r="I3" i="34" l="1"/>
  <c r="I9" i="34" s="1"/>
  <c r="H9" i="34"/>
</calcChain>
</file>

<file path=xl/sharedStrings.xml><?xml version="1.0" encoding="utf-8"?>
<sst xmlns="http://schemas.openxmlformats.org/spreadsheetml/2006/main" count="370" uniqueCount="133">
  <si>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</si>
  <si>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</si>
  <si>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</si>
  <si>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</si>
  <si>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</si>
  <si>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</si>
  <si>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</si>
  <si>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</si>
  <si>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</si>
  <si>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</si>
  <si>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</si>
  <si>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</si>
  <si>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</si>
  <si>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</si>
  <si>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</si>
  <si>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</si>
  <si>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</si>
  <si>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</si>
  <si>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</si>
  <si>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</si>
  <si>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</si>
  <si>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</si>
  <si>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</si>
  <si>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</si>
  <si>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</si>
  <si>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</si>
  <si>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</si>
  <si>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</si>
  <si>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</si>
  <si>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</si>
  <si>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</si>
  <si>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</si>
  <si>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</si>
  <si>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</si>
  <si>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</si>
  <si>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</si>
  <si>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</si>
  <si>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</si>
  <si>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</si>
  <si>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</si>
  <si>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</si>
  <si>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</si>
  <si>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</si>
  <si>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</si>
  <si>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</si>
  <si>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</si>
  <si>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</si>
  <si>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</si>
  <si>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</si>
  <si>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</si>
  <si>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</si>
  <si>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</si>
  <si>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</si>
  <si>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</si>
  <si>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</si>
  <si>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</si>
  <si>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</si>
  <si>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</si>
  <si>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</si>
  <si>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</si>
  <si>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</si>
  <si>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</si>
  <si>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</si>
  <si>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</si>
  <si>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</si>
  <si>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</si>
  <si>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</si>
  <si>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</si>
  <si>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</si>
  <si>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</si>
  <si>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</si>
  <si>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</si>
  <si>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</si>
  <si>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</si>
  <si>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</si>
  <si>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</si>
  <si>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</si>
  <si>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</si>
  <si>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</si>
  <si>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</si>
  <si>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</si>
  <si>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</si>
  <si>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</si>
  <si>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</si>
  <si>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</si>
  <si>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</si>
  <si>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</si>
  <si>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</si>
  <si>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</si>
  <si>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</si>
  <si>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</si>
  <si>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</si>
  <si>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</si>
  <si>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</si>
  <si>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</si>
  <si>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</si>
  <si>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</si>
  <si>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</si>
  <si>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</si>
  <si>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</si>
  <si>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</si>
  <si>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</si>
  <si>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</si>
  <si>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</si>
  <si>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</si>
  <si>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</si>
  <si>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</si>
  <si>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</si>
  <si>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</si>
  <si>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</si>
  <si>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</si>
  <si>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</si>
  <si>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</si>
  <si>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</si>
  <si>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Insalubridade grau médio 20%</t>
  </si>
  <si>
    <t>EPI - mensalista (Fonte SINAPI 043503)</t>
  </si>
  <si>
    <t>Ferramentas - mensalista (Fonte SINAPI 043479)</t>
  </si>
  <si>
    <t>INCRA</t>
  </si>
  <si>
    <t>Encarregado - mensalista 44 horas semanais</t>
  </si>
  <si>
    <t xml:space="preserve">Mão de Obra e Equipamentos LOTE I </t>
  </si>
  <si>
    <t>PEDREIRO</t>
  </si>
  <si>
    <t>Pedreiro - mensalista 44 horas semanais</t>
  </si>
  <si>
    <t>ROÇADOR</t>
  </si>
  <si>
    <t>Roçador - mensalista 44 horas semanais</t>
  </si>
  <si>
    <t>PINTOR</t>
  </si>
  <si>
    <t>Pintor - mensalista 44 horas semanais</t>
  </si>
  <si>
    <t>Soprador a Gasolina</t>
  </si>
  <si>
    <t>Ferramentas - mensalista (Fonte SINAPI 043478)</t>
  </si>
  <si>
    <t>EPI - mensalista (Fonte SINAPI 043490)</t>
  </si>
  <si>
    <t>Ferramentas - mensalista (Fonte SINAPI 043477)</t>
  </si>
  <si>
    <t>EPI - mensalista (Fonte SINAPI 043501)</t>
  </si>
  <si>
    <t>Roçadeira Tipo Costal</t>
  </si>
  <si>
    <t>Veículo Utilitário - Máximo 5 anos – com AR - com todos os custos operacionais . 100% Plotado – com arte da SMO.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</si>
</sst>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4" borderId="2" xfId="4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topLeftCell="A19" zoomScale="115" zoomScaleNormal="115" zoomScaleSheetLayoutView="100" workbookViewId="0">
      <selection activeCell="H50" sqref="H5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104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118</v>
      </c>
      <c r="D5" s="189">
        <v>3419.55</v>
      </c>
      <c r="E5" s="163">
        <f>A5*D5</f>
        <v>3419.55</v>
      </c>
      <c r="F5" s="152"/>
      <c r="H5" s="207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683.91000000000008</v>
      </c>
      <c r="E6" s="163">
        <f>D6</f>
        <v>683.91000000000008</v>
      </c>
      <c r="F6" s="152"/>
      <c r="H6" s="207"/>
    </row>
    <row r="7" spans="1:14" s="61" customFormat="1" ht="15" customHeight="1" x14ac:dyDescent="0.25">
      <c r="A7" s="142"/>
      <c r="B7" s="65"/>
      <c r="C7" s="215"/>
      <c r="D7" s="163"/>
      <c r="E7" s="163"/>
      <c r="F7" s="152"/>
      <c r="H7" s="214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4103.46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820.69200000000001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41.034600000000005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61.551899999999996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123.10379999999999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E8*D16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102.5865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24.620760000000001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328.27680000000004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1501.87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341.818218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93.148542000000006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341.818218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27.493182000000001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1.6413840000000002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68.527782000000002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14.362110000000001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114.07618799999999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27.493182000000001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1.6413840000000002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71.400204000000002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199.83850200000001</v>
      </c>
      <c r="F34" s="110"/>
    </row>
    <row r="35" spans="1:13" x14ac:dyDescent="0.25">
      <c r="A35" s="64"/>
      <c r="B35" s="75"/>
      <c r="C35" s="175" t="s">
        <v>112</v>
      </c>
      <c r="D35" s="76">
        <v>7.0000000000000007E-2</v>
      </c>
      <c r="E35" s="171">
        <f>D35*D5</f>
        <v>239.36850000000004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  <c r="H36" s="207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  <c r="H37" s="207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2400.63</v>
      </c>
      <c r="F38" s="155"/>
      <c r="H38" s="208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8005.96</v>
      </c>
      <c r="F39" s="155"/>
      <c r="G39" s="80"/>
      <c r="H39" s="209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209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210"/>
      <c r="I41" s="82"/>
      <c r="J41" s="82"/>
      <c r="K41" s="82"/>
      <c r="L41" s="82"/>
      <c r="M41" s="82"/>
    </row>
    <row r="42" spans="1:13" s="79" customFormat="1" ht="25.5" x14ac:dyDescent="0.25">
      <c r="A42" s="176">
        <f>A5</f>
        <v>1</v>
      </c>
      <c r="B42" s="65" t="s">
        <v>71</v>
      </c>
      <c r="C42" s="106" t="s">
        <v>107</v>
      </c>
      <c r="D42" s="191">
        <v>21.51</v>
      </c>
      <c r="E42" s="167">
        <f>A42*D42</f>
        <v>21.51</v>
      </c>
      <c r="F42" s="153"/>
      <c r="G42" s="80"/>
      <c r="H42" s="209"/>
      <c r="I42" s="80"/>
      <c r="J42" s="80"/>
      <c r="K42" s="80"/>
      <c r="L42" s="80"/>
      <c r="M42" s="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211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108</v>
      </c>
      <c r="D44" s="191">
        <v>221.72</v>
      </c>
      <c r="E44" s="167">
        <f>A44*D44</f>
        <v>221.72</v>
      </c>
      <c r="F44" s="179"/>
      <c r="G44" s="180"/>
      <c r="H44" s="211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88" t="s">
        <v>60</v>
      </c>
      <c r="D45" s="168"/>
      <c r="E45" s="166">
        <f>ROUND(SUM(E42:E44),2)</f>
        <v>243.23</v>
      </c>
      <c r="F45" s="155"/>
      <c r="G45" s="80"/>
      <c r="H45" s="209"/>
      <c r="I45" s="80"/>
      <c r="J45" s="80"/>
      <c r="K45" s="80"/>
      <c r="L45" s="80"/>
      <c r="M45" s="80"/>
    </row>
    <row r="46" spans="1:13" s="79" customFormat="1" x14ac:dyDescent="0.25">
      <c r="A46" s="186"/>
      <c r="B46" s="187"/>
      <c r="C46" s="83"/>
      <c r="D46" s="84"/>
      <c r="E46" s="85"/>
      <c r="F46" s="155"/>
      <c r="G46" s="80"/>
      <c r="H46" s="209"/>
      <c r="I46" s="80"/>
      <c r="J46" s="80"/>
      <c r="K46" s="80"/>
      <c r="L46" s="80"/>
      <c r="M46" s="80"/>
    </row>
    <row r="47" spans="1:13" x14ac:dyDescent="0.25">
      <c r="A47" s="225" t="s">
        <v>69</v>
      </c>
      <c r="B47" s="226"/>
      <c r="C47" s="226"/>
      <c r="D47" s="87"/>
      <c r="E47" s="169">
        <f>ROUND(E39+E45,2)</f>
        <v>8249.19</v>
      </c>
      <c r="F47" s="157"/>
      <c r="G47" s="86"/>
      <c r="H47" s="212"/>
      <c r="I47" s="86"/>
      <c r="J47" s="86"/>
      <c r="K47" s="86"/>
      <c r="L47" s="86"/>
      <c r="M47" s="86"/>
    </row>
    <row r="48" spans="1:13" ht="15" customHeight="1" x14ac:dyDescent="0.25">
      <c r="A48" s="225" t="s">
        <v>39</v>
      </c>
      <c r="B48" s="226"/>
      <c r="C48" s="226"/>
      <c r="D48" s="141">
        <f>'BDI '!C20</f>
        <v>0.28149999999999997</v>
      </c>
      <c r="E48" s="170">
        <f>ROUND(D50*D48,2)</f>
        <v>3231.94</v>
      </c>
      <c r="F48" s="157"/>
      <c r="G48" s="86"/>
      <c r="H48" s="213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212"/>
      <c r="I49" s="86"/>
      <c r="J49" s="86"/>
      <c r="K49" s="86"/>
      <c r="L49" s="86"/>
      <c r="M49" s="86"/>
    </row>
    <row r="50" spans="1:14" x14ac:dyDescent="0.25">
      <c r="A50" s="240" t="s">
        <v>64</v>
      </c>
      <c r="B50" s="241"/>
      <c r="C50" s="242"/>
      <c r="D50" s="243">
        <f>ROUND(E47/(100%-D48),2)</f>
        <v>11481.13</v>
      </c>
      <c r="E50" s="243"/>
      <c r="F50" s="158"/>
      <c r="G50" s="86"/>
      <c r="H50" s="212"/>
      <c r="I50" s="86"/>
      <c r="J50" s="86"/>
      <c r="K50" s="86"/>
      <c r="L50" s="86"/>
      <c r="M50" s="86"/>
    </row>
    <row r="51" spans="1:14" x14ac:dyDescent="0.25">
      <c r="A51" s="240" t="s">
        <v>66</v>
      </c>
      <c r="B51" s="241"/>
      <c r="C51" s="242"/>
      <c r="D51" s="243">
        <f>D50*12</f>
        <v>137773.56</v>
      </c>
      <c r="E51" s="243"/>
      <c r="F51" s="158"/>
      <c r="G51" s="86"/>
      <c r="H51" s="212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212"/>
      <c r="I52" s="86"/>
      <c r="J52" s="86"/>
      <c r="K52" s="86"/>
      <c r="L52" s="86"/>
      <c r="M52" s="86"/>
    </row>
    <row r="53" spans="1:14" x14ac:dyDescent="0.25">
      <c r="A53" s="244"/>
      <c r="B53" s="245"/>
      <c r="C53" s="246"/>
      <c r="D53" s="247"/>
      <c r="E53" s="248"/>
      <c r="G53" s="90"/>
      <c r="H53" s="212"/>
      <c r="I53" s="91"/>
      <c r="J53" s="86"/>
      <c r="K53" s="86"/>
      <c r="L53" s="86"/>
      <c r="M53" s="86"/>
      <c r="N53" s="86"/>
    </row>
    <row r="54" spans="1:14" ht="12.75" customHeight="1" x14ac:dyDescent="0.25">
      <c r="A54" s="232" t="s">
        <v>65</v>
      </c>
      <c r="B54" s="233"/>
      <c r="C54" s="236"/>
      <c r="D54" s="236"/>
      <c r="E54" s="237"/>
      <c r="F54" s="110"/>
      <c r="G54" s="86"/>
      <c r="H54" s="212"/>
      <c r="I54" s="86"/>
      <c r="J54" s="86"/>
      <c r="K54" s="86"/>
      <c r="L54" s="86"/>
      <c r="M54" s="86"/>
    </row>
    <row r="55" spans="1:14" ht="15" customHeight="1" x14ac:dyDescent="0.25">
      <c r="A55" s="234"/>
      <c r="B55" s="235"/>
      <c r="C55" s="238"/>
      <c r="D55" s="238"/>
      <c r="E55" s="239"/>
      <c r="F55" s="110"/>
    </row>
    <row r="56" spans="1:14" ht="15" customHeight="1" x14ac:dyDescent="0.25">
      <c r="B56" s="86"/>
      <c r="D56" s="178"/>
      <c r="E56" s="178"/>
      <c r="F56" s="110"/>
      <c r="H56" s="63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6" zoomScale="115" zoomScaleNormal="115" zoomScaleSheetLayoutView="100" workbookViewId="0">
      <selection activeCell="D36" sqref="D36:D3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122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123</v>
      </c>
      <c r="D5" s="189">
        <v>2277.75</v>
      </c>
      <c r="E5" s="163">
        <f>A5*D5</f>
        <v>2277.75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198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2277.75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455.55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22.7775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34.166249999999998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68.332499999999996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56.943750000000001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13.666500000000001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182.22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833.66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189.73657499999999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51.704925000000003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189.73657499999999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15.260925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0.91110000000000002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38.038424999999997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7.9721250000000001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63.321449999999999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15.260925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0.91110000000000002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39.632849999999998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110.92642499999999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159.44250000000002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1740.86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4852.2700000000004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116</v>
      </c>
      <c r="D42" s="191">
        <v>99.1</v>
      </c>
      <c r="E42" s="167">
        <f>A42*D42</f>
        <v>99.1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115</v>
      </c>
      <c r="D44" s="191">
        <v>267.64</v>
      </c>
      <c r="E44" s="167">
        <f>A44*D44</f>
        <v>267.64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0" t="s">
        <v>60</v>
      </c>
      <c r="D46" s="168"/>
      <c r="E46" s="166">
        <f>ROUND(SUM(E42:E45),2)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8"/>
      <c r="B47" s="199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5219.01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2044.75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7263.76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87165.119999999995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3" zoomScale="115" zoomScaleNormal="115" zoomScaleSheetLayoutView="100" workbookViewId="0">
      <selection activeCell="F32" sqref="F3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124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125</v>
      </c>
      <c r="D5" s="189">
        <v>2477.1</v>
      </c>
      <c r="E5" s="163">
        <f>A5*D5</f>
        <v>2477.1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21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2477.1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495.42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24.771000000000001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37.156499999999994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74.312999999999988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61.927500000000002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14.8626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198.16800000000001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906.62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206.34242999999998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56.230170000000001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206.34242999999998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16.59657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0.99084000000000005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41.367570000000001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8.6698500000000003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68.863379999999992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16.59657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0.99084000000000005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43.101539999999993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120.63477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173.39700000000002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1818.12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5201.84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127</v>
      </c>
      <c r="D42" s="191">
        <v>339.1</v>
      </c>
      <c r="E42" s="167">
        <f>A42*D42</f>
        <v>339.1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128</v>
      </c>
      <c r="D44" s="191">
        <v>324.89999999999998</v>
      </c>
      <c r="E44" s="167">
        <f>A44*D44</f>
        <v>324.89999999999998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23" t="s">
        <v>60</v>
      </c>
      <c r="D46" s="168"/>
      <c r="E46" s="166">
        <f>ROUND(SUM(E42:E45),2)</f>
        <v>664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21"/>
      <c r="B47" s="222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5865.84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2298.17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8164.01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97968.12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opLeftCell="A16" zoomScale="115" zoomScaleNormal="115" zoomScaleSheetLayoutView="100" workbookViewId="0">
      <selection activeCell="D38" sqref="D3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120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121</v>
      </c>
      <c r="D5" s="189">
        <v>2555.19</v>
      </c>
      <c r="E5" s="163">
        <f>A5*D5</f>
        <v>2555.19</v>
      </c>
      <c r="F5" s="152"/>
      <c r="H5" s="207"/>
    </row>
    <row r="6" spans="1:14" s="61" customFormat="1" ht="15" customHeight="1" x14ac:dyDescent="0.25">
      <c r="A6" s="142"/>
      <c r="B6" s="65"/>
      <c r="C6" s="215"/>
      <c r="D6" s="163"/>
      <c r="E6" s="163"/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4"/>
    </row>
    <row r="8" spans="1:14" x14ac:dyDescent="0.25">
      <c r="A8" s="143"/>
      <c r="B8" s="217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2555.19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511.03800000000001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25.5519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38.327849999999998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76.655699999999996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63.879750000000001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15.331140000000001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204.4152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935.2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212.84732700000001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58.002813000000003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212.84732700000001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17.119773000000002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1.022076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42.671672999999998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8.9431650000000005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71.03428199999999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17.119773000000002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1.022076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44.460305999999996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124.437753</v>
      </c>
      <c r="F34" s="110"/>
    </row>
    <row r="35" spans="1:13" ht="12.75" customHeight="1" x14ac:dyDescent="0.25">
      <c r="A35" s="64"/>
      <c r="B35" s="75"/>
      <c r="C35" s="175" t="s">
        <v>112</v>
      </c>
      <c r="D35" s="76">
        <v>7.0000000000000007E-2</v>
      </c>
      <c r="E35" s="171">
        <f>D35*D5</f>
        <v>178.86330000000001</v>
      </c>
      <c r="F35" s="110"/>
    </row>
    <row r="36" spans="1:13" s="61" customFormat="1" x14ac:dyDescent="0.25">
      <c r="A36" s="142">
        <f>A5</f>
        <v>1</v>
      </c>
      <c r="B36" s="65"/>
      <c r="C36" s="175" t="s">
        <v>67</v>
      </c>
      <c r="D36" s="190">
        <f>22*6</f>
        <v>132</v>
      </c>
      <c r="E36" s="171">
        <f>D36*A36</f>
        <v>132</v>
      </c>
      <c r="F36" s="154"/>
    </row>
    <row r="37" spans="1:13" s="61" customFormat="1" x14ac:dyDescent="0.25">
      <c r="A37" s="142">
        <f>A5</f>
        <v>1</v>
      </c>
      <c r="B37" s="65"/>
      <c r="C37" s="175" t="s">
        <v>72</v>
      </c>
      <c r="D37" s="190">
        <f>22*33</f>
        <v>726</v>
      </c>
      <c r="E37" s="171">
        <f>D37*A37</f>
        <v>726</v>
      </c>
      <c r="F37" s="152"/>
    </row>
    <row r="38" spans="1:13" s="79" customFormat="1" ht="15" customHeight="1" x14ac:dyDescent="0.25">
      <c r="A38" s="77"/>
      <c r="B38" s="78"/>
      <c r="C38" s="105" t="s">
        <v>5</v>
      </c>
      <c r="D38" s="108">
        <f>SUM(D23:D35)</f>
        <v>0.38760000000000006</v>
      </c>
      <c r="E38" s="172">
        <f>ROUND(SUM(E23:E37),2)</f>
        <v>1848.39</v>
      </c>
      <c r="F38" s="155"/>
    </row>
    <row r="39" spans="1:13" s="79" customFormat="1" ht="13.5" customHeight="1" x14ac:dyDescent="0.25">
      <c r="A39" s="230" t="s">
        <v>6</v>
      </c>
      <c r="B39" s="231"/>
      <c r="C39" s="231"/>
      <c r="D39" s="97"/>
      <c r="E39" s="166">
        <f>ROUND(E38+E20+E9,2)</f>
        <v>5338.78</v>
      </c>
      <c r="F39" s="155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60"/>
      <c r="B40" s="161"/>
      <c r="C40" s="161"/>
      <c r="D40" s="161"/>
      <c r="E40" s="161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6"/>
      <c r="G41" s="82"/>
      <c r="H41" s="82"/>
      <c r="I41" s="82"/>
      <c r="J41" s="82"/>
      <c r="K41" s="82"/>
      <c r="L41" s="82"/>
      <c r="M41" s="82"/>
    </row>
    <row r="42" spans="1:13" s="181" customFormat="1" ht="12.75" customHeight="1" x14ac:dyDescent="0.25">
      <c r="A42" s="176">
        <f>A5</f>
        <v>1</v>
      </c>
      <c r="B42" s="65" t="s">
        <v>71</v>
      </c>
      <c r="C42" s="106" t="s">
        <v>129</v>
      </c>
      <c r="D42" s="191">
        <v>119.14</v>
      </c>
      <c r="E42" s="167">
        <f>A42*D42</f>
        <v>119.14</v>
      </c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/>
      <c r="B43" s="65"/>
      <c r="C43" s="106"/>
      <c r="D43" s="167"/>
      <c r="E43" s="167"/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130</v>
      </c>
      <c r="D44" s="191">
        <v>255.62</v>
      </c>
      <c r="E44" s="167">
        <f>A44*D44</f>
        <v>255.62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19" t="s">
        <v>60</v>
      </c>
      <c r="D46" s="168"/>
      <c r="E46" s="166">
        <f>ROUND(SUM(E42:E45),2)</f>
        <v>374.76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17"/>
      <c r="B47" s="218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ROUND(E39+E46,2)</f>
        <v>5713.54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2238.5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7952.04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95424.48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1:E1"/>
    <mergeCell ref="A39:C39"/>
    <mergeCell ref="A48:C48"/>
    <mergeCell ref="A49:C49"/>
    <mergeCell ref="A51:C51"/>
    <mergeCell ref="D51:E51"/>
    <mergeCell ref="A52:C52"/>
    <mergeCell ref="D52:E52"/>
    <mergeCell ref="A54:C54"/>
    <mergeCell ref="D54:E54"/>
    <mergeCell ref="A55:B56"/>
    <mergeCell ref="C55:E56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opLeftCell="A4" zoomScale="115" zoomScaleNormal="115" zoomScaleSheetLayoutView="100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7" t="s">
        <v>48</v>
      </c>
      <c r="B1" s="228"/>
      <c r="C1" s="228"/>
      <c r="D1" s="228"/>
      <c r="E1" s="229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109</v>
      </c>
      <c r="D5" s="189">
        <v>1870.64</v>
      </c>
      <c r="E5" s="163">
        <f>A5*D5</f>
        <v>1870.64</v>
      </c>
      <c r="F5" s="152"/>
    </row>
    <row r="6" spans="1:14" s="61" customFormat="1" ht="15" customHeight="1" x14ac:dyDescent="0.25">
      <c r="A6" s="142"/>
      <c r="B6" s="65"/>
      <c r="C6" s="215" t="s">
        <v>114</v>
      </c>
      <c r="D6" s="163">
        <f>D5*20%</f>
        <v>374.12800000000004</v>
      </c>
      <c r="E6" s="163">
        <f>D6</f>
        <v>374.12800000000004</v>
      </c>
      <c r="F6" s="152"/>
      <c r="H6" s="207"/>
    </row>
    <row r="7" spans="1:14" s="61" customFormat="1" ht="15" customHeight="1" x14ac:dyDescent="0.25">
      <c r="A7" s="142"/>
      <c r="B7" s="65"/>
      <c r="C7" s="174"/>
      <c r="D7" s="163"/>
      <c r="E7" s="185"/>
      <c r="F7" s="152"/>
    </row>
    <row r="8" spans="1:14" x14ac:dyDescent="0.25">
      <c r="A8" s="142"/>
      <c r="B8" s="65"/>
      <c r="C8" s="99"/>
      <c r="D8" s="163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2244.77</v>
      </c>
      <c r="F9" s="110"/>
      <c r="I9" s="63"/>
      <c r="J9" s="63"/>
      <c r="K9" s="63"/>
    </row>
    <row r="10" spans="1:14" ht="15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448.95400000000001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22.447700000000001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33.671549999999996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67.343099999999993</v>
      </c>
      <c r="F15" s="110"/>
    </row>
    <row r="16" spans="1:14" x14ac:dyDescent="0.25">
      <c r="A16" s="67"/>
      <c r="B16" s="67"/>
      <c r="C16" s="102" t="s">
        <v>117</v>
      </c>
      <c r="D16" s="68">
        <v>2E-3</v>
      </c>
      <c r="E16" s="171">
        <f>E10*D16</f>
        <v>0</v>
      </c>
      <c r="F16" s="110"/>
    </row>
    <row r="17" spans="1:7" x14ac:dyDescent="0.25">
      <c r="A17" s="67"/>
      <c r="B17" s="67"/>
      <c r="C17" s="102" t="s">
        <v>22</v>
      </c>
      <c r="D17" s="68">
        <v>2.5000000000000001E-2</v>
      </c>
      <c r="E17" s="171">
        <f>E9*D17</f>
        <v>56.119250000000001</v>
      </c>
      <c r="F17" s="153"/>
    </row>
    <row r="18" spans="1:7" x14ac:dyDescent="0.25">
      <c r="A18" s="67"/>
      <c r="B18" s="67"/>
      <c r="C18" s="102" t="s">
        <v>23</v>
      </c>
      <c r="D18" s="68">
        <v>6.0000000000000001E-3</v>
      </c>
      <c r="E18" s="171">
        <f>E9*D18</f>
        <v>13.46862</v>
      </c>
      <c r="F18" s="153"/>
    </row>
    <row r="19" spans="1:7" x14ac:dyDescent="0.25">
      <c r="A19" s="67"/>
      <c r="B19" s="70"/>
      <c r="C19" s="102" t="s">
        <v>14</v>
      </c>
      <c r="D19" s="68">
        <v>0.08</v>
      </c>
      <c r="E19" s="171">
        <f>E9*D19</f>
        <v>179.58160000000001</v>
      </c>
      <c r="F19" s="110"/>
    </row>
    <row r="20" spans="1:7" x14ac:dyDescent="0.25">
      <c r="A20" s="67"/>
      <c r="B20" s="70"/>
      <c r="C20" s="103" t="s">
        <v>3</v>
      </c>
      <c r="D20" s="69">
        <f>SUM(D12:D19)</f>
        <v>0.36800000000000005</v>
      </c>
      <c r="E20" s="173">
        <f>ROUND(SUM(E12:E19),2)</f>
        <v>821.59</v>
      </c>
      <c r="F20" s="110"/>
    </row>
    <row r="21" spans="1:7" ht="4.5" customHeight="1" x14ac:dyDescent="0.25">
      <c r="A21" s="73"/>
      <c r="B21" s="146"/>
      <c r="C21" s="146"/>
      <c r="D21" s="146"/>
      <c r="E21" s="147"/>
      <c r="F21" s="110"/>
    </row>
    <row r="22" spans="1:7" x14ac:dyDescent="0.25">
      <c r="A22" s="94"/>
      <c r="B22" s="95"/>
      <c r="C22" s="104" t="s">
        <v>63</v>
      </c>
      <c r="D22" s="95"/>
      <c r="E22" s="96"/>
      <c r="F22" s="110"/>
    </row>
    <row r="23" spans="1:7" x14ac:dyDescent="0.25">
      <c r="A23" s="67"/>
      <c r="B23" s="70"/>
      <c r="C23" s="102" t="s">
        <v>25</v>
      </c>
      <c r="D23" s="69">
        <v>8.3299999999999999E-2</v>
      </c>
      <c r="E23" s="171">
        <f>E9*D23</f>
        <v>186.989341</v>
      </c>
      <c r="F23" s="110"/>
    </row>
    <row r="24" spans="1:7" x14ac:dyDescent="0.25">
      <c r="A24" s="67"/>
      <c r="B24" s="70"/>
      <c r="C24" s="102" t="s">
        <v>24</v>
      </c>
      <c r="D24" s="69">
        <v>2.2700000000000001E-2</v>
      </c>
      <c r="E24" s="171">
        <f>D24*E9</f>
        <v>50.956279000000002</v>
      </c>
      <c r="F24" s="110"/>
    </row>
    <row r="25" spans="1:7" x14ac:dyDescent="0.25">
      <c r="A25" s="67"/>
      <c r="B25" s="70"/>
      <c r="C25" s="102" t="s">
        <v>26</v>
      </c>
      <c r="D25" s="69">
        <v>8.3299999999999999E-2</v>
      </c>
      <c r="E25" s="171">
        <f>D25*E9</f>
        <v>186.989341</v>
      </c>
      <c r="F25" s="110"/>
      <c r="G25" s="71"/>
    </row>
    <row r="26" spans="1:7" x14ac:dyDescent="0.25">
      <c r="A26" s="67"/>
      <c r="B26" s="70"/>
      <c r="C26" s="102" t="s">
        <v>27</v>
      </c>
      <c r="D26" s="69">
        <v>6.7000000000000002E-3</v>
      </c>
      <c r="E26" s="171">
        <f>D26*E9</f>
        <v>15.039959</v>
      </c>
      <c r="F26" s="110"/>
      <c r="G26" s="71"/>
    </row>
    <row r="27" spans="1:7" x14ac:dyDescent="0.25">
      <c r="A27" s="67"/>
      <c r="B27" s="70"/>
      <c r="C27" s="102" t="s">
        <v>28</v>
      </c>
      <c r="D27" s="69">
        <v>4.0000000000000002E-4</v>
      </c>
      <c r="E27" s="171">
        <f>D27*E9</f>
        <v>0.89790800000000004</v>
      </c>
      <c r="F27" s="110"/>
    </row>
    <row r="28" spans="1:7" x14ac:dyDescent="0.25">
      <c r="A28" s="67"/>
      <c r="B28" s="70"/>
      <c r="C28" s="102" t="s">
        <v>29</v>
      </c>
      <c r="D28" s="69">
        <v>1.67E-2</v>
      </c>
      <c r="E28" s="171">
        <f>D28*E9</f>
        <v>37.487659000000001</v>
      </c>
      <c r="F28" s="110"/>
    </row>
    <row r="29" spans="1:7" x14ac:dyDescent="0.25">
      <c r="A29" s="72"/>
      <c r="B29" s="73"/>
      <c r="C29" s="102" t="s">
        <v>30</v>
      </c>
      <c r="D29" s="69">
        <v>3.5000000000000001E-3</v>
      </c>
      <c r="E29" s="171">
        <f>D29*E9</f>
        <v>7.8566950000000002</v>
      </c>
      <c r="F29" s="110"/>
    </row>
    <row r="30" spans="1:7" x14ac:dyDescent="0.25">
      <c r="A30" s="67"/>
      <c r="B30" s="70"/>
      <c r="C30" s="102" t="s">
        <v>31</v>
      </c>
      <c r="D30" s="69">
        <v>2.7799999999999998E-2</v>
      </c>
      <c r="E30" s="171">
        <f>D30*E9</f>
        <v>62.404605999999994</v>
      </c>
      <c r="F30" s="110"/>
    </row>
    <row r="31" spans="1:7" x14ac:dyDescent="0.25">
      <c r="A31" s="72"/>
      <c r="B31" s="73"/>
      <c r="C31" s="102" t="s">
        <v>32</v>
      </c>
      <c r="D31" s="74">
        <v>6.7000000000000002E-3</v>
      </c>
      <c r="E31" s="171">
        <f>D31*E9</f>
        <v>15.039959</v>
      </c>
      <c r="F31" s="110"/>
    </row>
    <row r="32" spans="1:7" x14ac:dyDescent="0.25">
      <c r="A32" s="72"/>
      <c r="B32" s="73"/>
      <c r="C32" s="102" t="s">
        <v>33</v>
      </c>
      <c r="D32" s="74">
        <v>4.0000000000000002E-4</v>
      </c>
      <c r="E32" s="171">
        <f>D32*E9</f>
        <v>0.89790800000000004</v>
      </c>
      <c r="F32" s="110"/>
    </row>
    <row r="33" spans="1:13" x14ac:dyDescent="0.25">
      <c r="A33" s="72"/>
      <c r="B33" s="73"/>
      <c r="C33" s="102" t="s">
        <v>34</v>
      </c>
      <c r="D33" s="74">
        <v>1.7399999999999999E-2</v>
      </c>
      <c r="E33" s="171">
        <f>D33*E9</f>
        <v>39.058997999999995</v>
      </c>
      <c r="F33" s="110"/>
    </row>
    <row r="34" spans="1:13" x14ac:dyDescent="0.25">
      <c r="A34" s="72"/>
      <c r="B34" s="73"/>
      <c r="C34" s="102" t="s">
        <v>35</v>
      </c>
      <c r="D34" s="74">
        <v>4.87E-2</v>
      </c>
      <c r="E34" s="171">
        <f>D34*E9</f>
        <v>109.32029900000001</v>
      </c>
      <c r="F34" s="110"/>
    </row>
    <row r="35" spans="1:13" x14ac:dyDescent="0.25">
      <c r="A35" s="72"/>
      <c r="B35" s="73"/>
      <c r="C35" s="175" t="s">
        <v>112</v>
      </c>
      <c r="D35" s="76">
        <v>7.0000000000000007E-2</v>
      </c>
      <c r="E35" s="171">
        <f>D35*E5</f>
        <v>130.94480000000001</v>
      </c>
      <c r="F35" s="110"/>
    </row>
    <row r="36" spans="1:13" ht="13.5" customHeight="1" x14ac:dyDescent="0.25">
      <c r="A36" s="142"/>
      <c r="B36" s="75"/>
      <c r="C36" s="174" t="s">
        <v>113</v>
      </c>
      <c r="D36" s="163"/>
      <c r="E36" s="185"/>
      <c r="F36" s="110"/>
    </row>
    <row r="37" spans="1:13" s="61" customFormat="1" x14ac:dyDescent="0.25">
      <c r="A37" s="142">
        <f>A5</f>
        <v>1</v>
      </c>
      <c r="B37" s="65" t="s">
        <v>71</v>
      </c>
      <c r="C37" s="175" t="s">
        <v>67</v>
      </c>
      <c r="D37" s="190">
        <f>22*6</f>
        <v>132</v>
      </c>
      <c r="E37" s="171">
        <f>D37*A37</f>
        <v>132</v>
      </c>
      <c r="F37" s="154"/>
    </row>
    <row r="38" spans="1:13" s="61" customFormat="1" x14ac:dyDescent="0.25">
      <c r="A38" s="142">
        <f>A5</f>
        <v>1</v>
      </c>
      <c r="B38" s="65" t="s">
        <v>71</v>
      </c>
      <c r="C38" s="175" t="s">
        <v>72</v>
      </c>
      <c r="D38" s="190">
        <f>22*33</f>
        <v>726</v>
      </c>
      <c r="E38" s="171">
        <f>D38*A38</f>
        <v>726</v>
      </c>
      <c r="F38" s="152"/>
    </row>
    <row r="39" spans="1:13" s="79" customFormat="1" ht="15" customHeight="1" x14ac:dyDescent="0.25">
      <c r="A39" s="77"/>
      <c r="B39" s="78"/>
      <c r="C39" s="105" t="s">
        <v>5</v>
      </c>
      <c r="D39" s="108">
        <f>SUM(D23:D34)</f>
        <v>0.31760000000000005</v>
      </c>
      <c r="E39" s="172">
        <f>ROUND(SUM(E23:E38),2)</f>
        <v>1701.88</v>
      </c>
      <c r="F39" s="155"/>
    </row>
    <row r="40" spans="1:13" s="79" customFormat="1" ht="13.5" customHeight="1" x14ac:dyDescent="0.25">
      <c r="A40" s="230" t="s">
        <v>6</v>
      </c>
      <c r="B40" s="231"/>
      <c r="C40" s="231"/>
      <c r="D40" s="97"/>
      <c r="E40" s="166">
        <f>ROUND(E39+E20+E9,2)</f>
        <v>4768.24</v>
      </c>
      <c r="F40" s="155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0"/>
      <c r="B41" s="161"/>
      <c r="C41" s="161"/>
      <c r="D41" s="161"/>
      <c r="E41" s="161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98" t="s">
        <v>7</v>
      </c>
      <c r="D42" s="59"/>
      <c r="E42" s="60"/>
      <c r="F42" s="156"/>
      <c r="G42" s="82"/>
      <c r="H42" s="82"/>
      <c r="I42" s="82"/>
      <c r="J42" s="82"/>
      <c r="K42" s="82"/>
      <c r="L42" s="82"/>
      <c r="M42" s="82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99.1</v>
      </c>
      <c r="E43" s="167">
        <f>A43*D43</f>
        <v>99.1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111</v>
      </c>
      <c r="D45" s="191">
        <v>267.64</v>
      </c>
      <c r="E45" s="167">
        <f>A45*D45</f>
        <v>267.64</v>
      </c>
      <c r="F45" s="179"/>
      <c r="G45" s="180"/>
      <c r="H45" s="180"/>
      <c r="I45" s="180"/>
      <c r="J45" s="180"/>
      <c r="K45" s="180"/>
      <c r="L45" s="180"/>
      <c r="M45" s="180"/>
    </row>
    <row r="46" spans="1:13" s="79" customFormat="1" ht="12.75" customHeight="1" x14ac:dyDescent="0.25">
      <c r="A46" s="56"/>
      <c r="B46" s="57"/>
      <c r="C46" s="204" t="s">
        <v>60</v>
      </c>
      <c r="D46" s="168"/>
      <c r="E46" s="166">
        <f>ROUND(SUM(E43:E45),2)</f>
        <v>366.74</v>
      </c>
      <c r="F46" s="155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205"/>
      <c r="B47" s="206"/>
      <c r="C47" s="83"/>
      <c r="D47" s="84"/>
      <c r="E47" s="85"/>
      <c r="F47" s="155"/>
      <c r="G47" s="80"/>
      <c r="H47" s="80"/>
      <c r="I47" s="80"/>
      <c r="J47" s="80"/>
      <c r="K47" s="80"/>
      <c r="L47" s="80"/>
      <c r="M47" s="80"/>
    </row>
    <row r="48" spans="1:13" x14ac:dyDescent="0.25">
      <c r="A48" s="225" t="s">
        <v>69</v>
      </c>
      <c r="B48" s="226"/>
      <c r="C48" s="226"/>
      <c r="D48" s="87"/>
      <c r="E48" s="169">
        <f>ROUND(E40+E46,2)</f>
        <v>5134.9799999999996</v>
      </c>
      <c r="F48" s="157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25" t="s">
        <v>39</v>
      </c>
      <c r="B49" s="226"/>
      <c r="C49" s="226"/>
      <c r="D49" s="141">
        <f>'BDI '!C20</f>
        <v>0.28149999999999997</v>
      </c>
      <c r="E49" s="170">
        <f>ROUND(D51*D49,2)</f>
        <v>2011.83</v>
      </c>
      <c r="F49" s="157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4"/>
      <c r="B50" s="145"/>
      <c r="C50" s="145"/>
      <c r="D50" s="145"/>
      <c r="E50" s="145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40" t="s">
        <v>64</v>
      </c>
      <c r="B51" s="241"/>
      <c r="C51" s="242"/>
      <c r="D51" s="243">
        <f>ROUND(E48/(100%-D49),2)</f>
        <v>7146.81</v>
      </c>
      <c r="E51" s="243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40" t="s">
        <v>66</v>
      </c>
      <c r="B52" s="241"/>
      <c r="C52" s="242"/>
      <c r="D52" s="243">
        <f>D51*12</f>
        <v>85761.72</v>
      </c>
      <c r="E52" s="243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109"/>
      <c r="B53" s="110"/>
      <c r="C53" s="110"/>
      <c r="D53" s="110"/>
      <c r="E53" s="111"/>
      <c r="F53" s="158"/>
      <c r="G53" s="86"/>
      <c r="H53" s="89"/>
      <c r="I53" s="86"/>
      <c r="J53" s="86"/>
      <c r="K53" s="86"/>
      <c r="L53" s="86"/>
      <c r="M53" s="86"/>
    </row>
    <row r="54" spans="1:14" x14ac:dyDescent="0.25">
      <c r="A54" s="244"/>
      <c r="B54" s="245"/>
      <c r="C54" s="246"/>
      <c r="D54" s="247"/>
      <c r="E54" s="248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32" t="s">
        <v>65</v>
      </c>
      <c r="B55" s="233"/>
      <c r="C55" s="236"/>
      <c r="D55" s="236"/>
      <c r="E55" s="237"/>
      <c r="F55" s="11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4"/>
      <c r="B56" s="235"/>
      <c r="C56" s="238"/>
      <c r="D56" s="238"/>
      <c r="E56" s="239"/>
      <c r="F56" s="110"/>
    </row>
    <row r="57" spans="1:14" ht="15" customHeight="1" x14ac:dyDescent="0.25">
      <c r="B57" s="86"/>
      <c r="D57" s="178"/>
      <c r="E57" s="178"/>
      <c r="F57" s="110"/>
      <c r="H57" s="52" t="s">
        <v>96</v>
      </c>
    </row>
    <row r="58" spans="1:14" x14ac:dyDescent="0.25">
      <c r="A58" s="182"/>
      <c r="B58" s="183"/>
      <c r="D58" s="63"/>
      <c r="E58" s="92"/>
      <c r="F58" s="178"/>
    </row>
    <row r="59" spans="1:14" x14ac:dyDescent="0.25">
      <c r="A59" s="110"/>
      <c r="E59" s="92"/>
      <c r="F59" s="159"/>
    </row>
    <row r="60" spans="1:14" x14ac:dyDescent="0.25">
      <c r="F60" s="159"/>
    </row>
    <row r="63" spans="1:14" x14ac:dyDescent="0.25">
      <c r="C63" s="184"/>
      <c r="E63" s="52"/>
      <c r="G63" s="93"/>
    </row>
    <row r="64" spans="1:14" x14ac:dyDescent="0.25">
      <c r="F64" s="110"/>
    </row>
    <row r="66" ht="15" customHeight="1" x14ac:dyDescent="0.25"/>
  </sheetData>
  <mergeCells count="12">
    <mergeCell ref="A52:C52"/>
    <mergeCell ref="D52:E52"/>
    <mergeCell ref="A54:C54"/>
    <mergeCell ref="D54:E54"/>
    <mergeCell ref="A55:B56"/>
    <mergeCell ref="C55:E56"/>
    <mergeCell ref="A1:E1"/>
    <mergeCell ref="A40:C40"/>
    <mergeCell ref="A48:C48"/>
    <mergeCell ref="A49:C49"/>
    <mergeCell ref="A51:C51"/>
    <mergeCell ref="D51:E51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4"/>
  <sheetViews>
    <sheetView showGridLines="0" tabSelected="1" zoomScale="115" zoomScaleNormal="115" zoomScaleSheetLayoutView="100" workbookViewId="0">
      <selection activeCell="C8" sqref="C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9"/>
      <c r="B1" s="249"/>
      <c r="C1" s="249"/>
      <c r="D1" s="249"/>
      <c r="E1" s="249"/>
      <c r="F1" s="110"/>
    </row>
    <row r="2" spans="1:13" ht="21.75" customHeight="1" x14ac:dyDescent="0.25">
      <c r="A2" s="227" t="s">
        <v>106</v>
      </c>
      <c r="B2" s="228"/>
      <c r="C2" s="228"/>
      <c r="D2" s="228"/>
      <c r="E2" s="229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132</v>
      </c>
      <c r="D7" s="191">
        <v>4912.7700000000004</v>
      </c>
      <c r="E7" s="167">
        <f t="shared" ref="E7" si="0">A7*D7</f>
        <v>4912.7700000000004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x14ac:dyDescent="0.25">
      <c r="A8" s="162">
        <v>6</v>
      </c>
      <c r="B8" s="78" t="s">
        <v>71</v>
      </c>
      <c r="C8" s="216" t="s">
        <v>131</v>
      </c>
      <c r="D8" s="191">
        <v>333.96</v>
      </c>
      <c r="E8" s="167">
        <f>A8*D8</f>
        <v>2003.7599999999998</v>
      </c>
      <c r="F8" s="153"/>
      <c r="G8" s="80"/>
      <c r="H8" s="80"/>
      <c r="I8" s="80"/>
      <c r="J8" s="80"/>
      <c r="K8" s="80"/>
      <c r="L8" s="80"/>
      <c r="M8" s="80"/>
    </row>
    <row r="9" spans="1:13" s="79" customFormat="1" x14ac:dyDescent="0.25">
      <c r="A9" s="162">
        <v>5</v>
      </c>
      <c r="B9" s="78" t="s">
        <v>71</v>
      </c>
      <c r="C9" s="216" t="s">
        <v>126</v>
      </c>
      <c r="D9" s="191">
        <v>364.25</v>
      </c>
      <c r="E9" s="167">
        <f>A9*D9</f>
        <v>1821.25</v>
      </c>
      <c r="F9" s="153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76"/>
      <c r="B10" s="65"/>
      <c r="C10" s="106"/>
      <c r="D10" s="167"/>
      <c r="E10" s="167"/>
      <c r="F10" s="153"/>
      <c r="G10" s="80"/>
      <c r="H10" s="80"/>
      <c r="I10" s="80"/>
      <c r="J10" s="80"/>
      <c r="K10" s="80"/>
      <c r="L10" s="80"/>
      <c r="M10" s="80"/>
    </row>
    <row r="11" spans="1:13" s="181" customFormat="1" ht="12.75" customHeight="1" x14ac:dyDescent="0.25">
      <c r="A11" s="56"/>
      <c r="B11" s="57"/>
      <c r="C11" s="188" t="s">
        <v>60</v>
      </c>
      <c r="D11" s="168"/>
      <c r="E11" s="166">
        <f>ROUND(SUM(E7:E10),2)</f>
        <v>8737.7800000000007</v>
      </c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186"/>
      <c r="B12" s="187"/>
      <c r="C12" s="83"/>
      <c r="D12" s="84"/>
      <c r="E12" s="85"/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225" t="s">
        <v>60</v>
      </c>
      <c r="B13" s="226"/>
      <c r="C13" s="226"/>
      <c r="D13" s="87"/>
      <c r="E13" s="169">
        <f>E11</f>
        <v>8737.7800000000007</v>
      </c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5" t="s">
        <v>39</v>
      </c>
      <c r="B14" s="226"/>
      <c r="C14" s="226"/>
      <c r="D14" s="141">
        <f>'BDI '!C20</f>
        <v>0.28149999999999997</v>
      </c>
      <c r="E14" s="170">
        <f>ROUND(D16*D14,2)</f>
        <v>3423.36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144"/>
      <c r="B15" s="145"/>
      <c r="C15" s="145"/>
      <c r="D15" s="145"/>
      <c r="E15" s="145"/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240" t="s">
        <v>64</v>
      </c>
      <c r="B16" s="241"/>
      <c r="C16" s="242"/>
      <c r="D16" s="243">
        <f>ROUND(E13/(100%-+D14),2)</f>
        <v>12161.14</v>
      </c>
      <c r="E16" s="243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40" t="s">
        <v>66</v>
      </c>
      <c r="B17" s="241"/>
      <c r="C17" s="242"/>
      <c r="D17" s="243">
        <f>D16*12</f>
        <v>145933.68</v>
      </c>
      <c r="E17" s="243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109"/>
      <c r="B18" s="110"/>
      <c r="C18" s="110"/>
      <c r="D18" s="110"/>
      <c r="E18" s="111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244"/>
      <c r="B19" s="245"/>
      <c r="C19" s="246"/>
      <c r="D19" s="247"/>
      <c r="E19" s="248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32"/>
      <c r="B20" s="233"/>
      <c r="C20" s="236"/>
      <c r="D20" s="236"/>
      <c r="E20" s="237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4"/>
      <c r="B21" s="235"/>
      <c r="C21" s="238"/>
      <c r="D21" s="238"/>
      <c r="E21" s="239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B22" s="86"/>
      <c r="D22" s="178"/>
      <c r="E22" s="178"/>
      <c r="F22" s="110"/>
    </row>
    <row r="23" spans="1:14" ht="15" customHeight="1" x14ac:dyDescent="0.25">
      <c r="A23" s="110"/>
      <c r="C23" s="52" t="s">
        <v>96</v>
      </c>
      <c r="E23" s="52"/>
      <c r="F23" s="52"/>
    </row>
    <row r="24" spans="1:14" x14ac:dyDescent="0.25">
      <c r="E24" s="52"/>
      <c r="F24" s="52"/>
    </row>
    <row r="25" spans="1:14" x14ac:dyDescent="0.25">
      <c r="E25" s="52"/>
      <c r="F25" s="52"/>
    </row>
    <row r="26" spans="1:14" ht="12.75" customHeight="1" x14ac:dyDescent="0.25">
      <c r="E26" s="52"/>
      <c r="F26" s="52"/>
    </row>
    <row r="27" spans="1:14" x14ac:dyDescent="0.25">
      <c r="E27" s="52"/>
      <c r="F27" s="52"/>
    </row>
    <row r="28" spans="1:14" x14ac:dyDescent="0.25">
      <c r="E28" s="52"/>
      <c r="F28" s="52"/>
    </row>
    <row r="29" spans="1:14" x14ac:dyDescent="0.25">
      <c r="E29" s="52"/>
      <c r="F29" s="52"/>
    </row>
    <row r="30" spans="1:14" x14ac:dyDescent="0.25">
      <c r="E30" s="52"/>
      <c r="F30" s="52"/>
    </row>
    <row r="31" spans="1:14" x14ac:dyDescent="0.25">
      <c r="E31" s="52"/>
      <c r="F31" s="52"/>
    </row>
    <row r="32" spans="1:14" x14ac:dyDescent="0.25">
      <c r="E32" s="52"/>
      <c r="F32" s="52"/>
    </row>
    <row r="33" spans="5:6" x14ac:dyDescent="0.25">
      <c r="E33" s="52"/>
      <c r="F33" s="52"/>
    </row>
    <row r="34" spans="5:6" ht="15" customHeight="1" x14ac:dyDescent="0.25">
      <c r="E34" s="52"/>
      <c r="F34" s="52"/>
    </row>
    <row r="35" spans="5:6" x14ac:dyDescent="0.25">
      <c r="E35" s="52"/>
      <c r="F35" s="52"/>
    </row>
    <row r="36" spans="5:6" x14ac:dyDescent="0.25">
      <c r="E36" s="52"/>
      <c r="F36" s="52"/>
    </row>
    <row r="37" spans="5:6" x14ac:dyDescent="0.25">
      <c r="E37" s="52"/>
      <c r="F37" s="52"/>
    </row>
    <row r="38" spans="5:6" x14ac:dyDescent="0.25">
      <c r="E38" s="52"/>
      <c r="F38" s="52"/>
    </row>
    <row r="39" spans="5:6" x14ac:dyDescent="0.25">
      <c r="E39" s="52"/>
      <c r="F39" s="52"/>
    </row>
    <row r="40" spans="5:6" x14ac:dyDescent="0.25">
      <c r="E40" s="52"/>
      <c r="F40" s="52"/>
    </row>
    <row r="41" spans="5:6" x14ac:dyDescent="0.25">
      <c r="E41" s="52"/>
      <c r="F41" s="52"/>
    </row>
    <row r="42" spans="5:6" x14ac:dyDescent="0.25">
      <c r="E42" s="52"/>
      <c r="F42" s="52"/>
    </row>
    <row r="43" spans="5:6" x14ac:dyDescent="0.25">
      <c r="E43" s="52"/>
      <c r="F43" s="52"/>
    </row>
    <row r="44" spans="5:6" ht="12.75" customHeight="1" x14ac:dyDescent="0.25">
      <c r="E44" s="52"/>
      <c r="F44" s="52"/>
    </row>
    <row r="45" spans="5:6" x14ac:dyDescent="0.25">
      <c r="E45" s="52"/>
      <c r="F45" s="52"/>
    </row>
    <row r="46" spans="5:6" x14ac:dyDescent="0.25">
      <c r="E46" s="52"/>
      <c r="F46" s="52"/>
    </row>
    <row r="47" spans="5:6" x14ac:dyDescent="0.25">
      <c r="E47" s="52"/>
      <c r="F47" s="52"/>
    </row>
    <row r="48" spans="5:6" x14ac:dyDescent="0.25">
      <c r="E48" s="52"/>
      <c r="F48" s="52"/>
    </row>
    <row r="49" spans="1:6" x14ac:dyDescent="0.25">
      <c r="E49" s="52"/>
      <c r="F49" s="52"/>
    </row>
    <row r="50" spans="1:6" x14ac:dyDescent="0.25">
      <c r="E50" s="52"/>
      <c r="F50" s="52"/>
    </row>
    <row r="51" spans="1:6" x14ac:dyDescent="0.25">
      <c r="E51" s="52"/>
      <c r="F51" s="52"/>
    </row>
    <row r="52" spans="1:6" x14ac:dyDescent="0.25">
      <c r="E52" s="52"/>
      <c r="F52" s="52"/>
    </row>
    <row r="53" spans="1:6" x14ac:dyDescent="0.25">
      <c r="E53" s="52"/>
      <c r="F53" s="52"/>
    </row>
    <row r="54" spans="1:6" x14ac:dyDescent="0.25">
      <c r="E54" s="52"/>
      <c r="F54" s="52"/>
    </row>
    <row r="55" spans="1:6" x14ac:dyDescent="0.25">
      <c r="E55" s="52"/>
      <c r="F55" s="52"/>
    </row>
    <row r="56" spans="1:6" ht="12.75" customHeight="1" x14ac:dyDescent="0.25">
      <c r="E56" s="52"/>
      <c r="F56" s="52"/>
    </row>
    <row r="57" spans="1:6" x14ac:dyDescent="0.25">
      <c r="E57" s="52"/>
      <c r="F57" s="52"/>
    </row>
    <row r="58" spans="1:6" x14ac:dyDescent="0.25">
      <c r="E58" s="52"/>
      <c r="F58" s="52"/>
    </row>
    <row r="59" spans="1:6" x14ac:dyDescent="0.25">
      <c r="E59" s="52"/>
      <c r="F59" s="52"/>
    </row>
    <row r="60" spans="1:6" x14ac:dyDescent="0.25">
      <c r="E60" s="52"/>
      <c r="F60" s="52"/>
    </row>
    <row r="61" spans="1:6" x14ac:dyDescent="0.25">
      <c r="E61" s="52"/>
      <c r="F61" s="52"/>
    </row>
    <row r="62" spans="1:6" x14ac:dyDescent="0.25">
      <c r="E62" s="52"/>
      <c r="F62" s="52"/>
    </row>
    <row r="63" spans="1:6" x14ac:dyDescent="0.25"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ht="12.75" customHeight="1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ht="12.75" customHeight="1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  <row r="142" spans="1:6" x14ac:dyDescent="0.25">
      <c r="A142" s="111"/>
      <c r="E142" s="52"/>
      <c r="F142" s="52"/>
    </row>
    <row r="143" spans="1:6" x14ac:dyDescent="0.25">
      <c r="A143" s="111"/>
      <c r="E143" s="52"/>
      <c r="F143" s="52"/>
    </row>
    <row r="144" spans="1:6" x14ac:dyDescent="0.25">
      <c r="F144" s="52"/>
    </row>
  </sheetData>
  <mergeCells count="12">
    <mergeCell ref="A14:C14"/>
    <mergeCell ref="A1:E1"/>
    <mergeCell ref="A2:E2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70"/>
  <sheetViews>
    <sheetView zoomScale="115" zoomScaleNormal="115" zoomScaleSheetLayoutView="115" zoomScalePageLayoutView="70" workbookViewId="0">
      <selection activeCell="I15" sqref="I15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7" x14ac:dyDescent="0.25">
      <c r="A1" s="227" t="s">
        <v>119</v>
      </c>
      <c r="B1" s="228"/>
      <c r="C1" s="228"/>
      <c r="D1" s="228"/>
      <c r="E1" s="228"/>
      <c r="F1" s="228"/>
      <c r="G1" s="228"/>
      <c r="H1" s="228"/>
      <c r="I1" s="229"/>
    </row>
    <row r="2" spans="1:17" x14ac:dyDescent="0.25">
      <c r="A2" s="202" t="s">
        <v>74</v>
      </c>
      <c r="B2" s="202" t="s">
        <v>101</v>
      </c>
      <c r="C2" s="253" t="s">
        <v>99</v>
      </c>
      <c r="D2" s="254"/>
      <c r="E2" s="254"/>
      <c r="F2" s="255"/>
      <c r="G2" s="202" t="s">
        <v>103</v>
      </c>
      <c r="H2" s="202" t="s">
        <v>102</v>
      </c>
      <c r="I2" s="202" t="s">
        <v>100</v>
      </c>
    </row>
    <row r="3" spans="1:17" x14ac:dyDescent="0.25">
      <c r="A3" s="201">
        <v>1</v>
      </c>
      <c r="B3" s="201">
        <v>1</v>
      </c>
      <c r="C3" s="250" t="str">
        <f>ENCARREGADO!C5</f>
        <v>Encarregado - mensalista 44 horas semanais</v>
      </c>
      <c r="D3" s="251"/>
      <c r="E3" s="251"/>
      <c r="F3" s="252"/>
      <c r="G3" s="197">
        <f>ENCARREGADO!D50</f>
        <v>11481.13</v>
      </c>
      <c r="H3" s="192">
        <f>G3*B3</f>
        <v>11481.13</v>
      </c>
      <c r="I3" s="194">
        <f>H3*12</f>
        <v>137773.56</v>
      </c>
    </row>
    <row r="4" spans="1:17" x14ac:dyDescent="0.25">
      <c r="A4" s="195">
        <v>2</v>
      </c>
      <c r="B4" s="62">
        <v>6</v>
      </c>
      <c r="C4" s="257" t="str">
        <f>ROÇADOR!C5</f>
        <v>Roçador - mensalista 44 horas semanais</v>
      </c>
      <c r="D4" s="257"/>
      <c r="E4" s="257"/>
      <c r="F4" s="257"/>
      <c r="G4" s="197">
        <f>ROÇADOR!D51</f>
        <v>7263.76</v>
      </c>
      <c r="H4" s="192">
        <f t="shared" ref="H4:H8" si="0">G4*B4</f>
        <v>43582.559999999998</v>
      </c>
      <c r="I4" s="194">
        <f t="shared" ref="I4:I7" si="1">H4*12</f>
        <v>522990.72</v>
      </c>
    </row>
    <row r="5" spans="1:17" x14ac:dyDescent="0.25">
      <c r="A5" s="224">
        <v>3</v>
      </c>
      <c r="B5" s="62">
        <v>3</v>
      </c>
      <c r="C5" s="257" t="str">
        <f>PINTOR!C5</f>
        <v>Pintor - mensalista 44 horas semanais</v>
      </c>
      <c r="D5" s="257"/>
      <c r="E5" s="257"/>
      <c r="F5" s="257"/>
      <c r="G5" s="197">
        <f>PINTOR!D51</f>
        <v>8164.01</v>
      </c>
      <c r="H5" s="192">
        <f t="shared" ref="H5" si="2">G5*B5</f>
        <v>24492.03</v>
      </c>
      <c r="I5" s="194">
        <f t="shared" ref="I5" si="3">H5*12</f>
        <v>293904.36</v>
      </c>
    </row>
    <row r="6" spans="1:17" x14ac:dyDescent="0.25">
      <c r="A6" s="220">
        <v>4</v>
      </c>
      <c r="B6" s="62">
        <v>1</v>
      </c>
      <c r="C6" s="257" t="str">
        <f>PEDREIRO!C5</f>
        <v>Pedreiro - mensalista 44 horas semanais</v>
      </c>
      <c r="D6" s="257"/>
      <c r="E6" s="257"/>
      <c r="F6" s="257"/>
      <c r="G6" s="197">
        <f>PEDREIRO!D51</f>
        <v>7952.04</v>
      </c>
      <c r="H6" s="192">
        <f t="shared" ref="H6" si="4">G6*B6</f>
        <v>7952.04</v>
      </c>
      <c r="I6" s="194">
        <f t="shared" ref="I6" si="5">H6*12</f>
        <v>95424.48</v>
      </c>
    </row>
    <row r="7" spans="1:17" x14ac:dyDescent="0.25">
      <c r="A7" s="203">
        <v>5</v>
      </c>
      <c r="B7" s="62">
        <v>12</v>
      </c>
      <c r="C7" s="257" t="str">
        <f>AUXILIAR!C5</f>
        <v>Auxiliar de Serviços Gerais mensalista 44 horas semanais</v>
      </c>
      <c r="D7" s="257"/>
      <c r="E7" s="257"/>
      <c r="F7" s="257"/>
      <c r="G7" s="197">
        <f>AUXILIAR!D51</f>
        <v>7146.81</v>
      </c>
      <c r="H7" s="192">
        <f t="shared" si="0"/>
        <v>85761.72</v>
      </c>
      <c r="I7" s="194">
        <f t="shared" si="1"/>
        <v>1029140.64</v>
      </c>
    </row>
    <row r="8" spans="1:17" x14ac:dyDescent="0.25">
      <c r="A8" s="62">
        <v>6</v>
      </c>
      <c r="B8" s="62">
        <v>1</v>
      </c>
      <c r="C8" s="257" t="s">
        <v>106</v>
      </c>
      <c r="D8" s="257"/>
      <c r="E8" s="257"/>
      <c r="F8" s="257"/>
      <c r="G8" s="197">
        <f>EQUIPAMENTOS!D16</f>
        <v>12161.14</v>
      </c>
      <c r="H8" s="192">
        <f t="shared" si="0"/>
        <v>12161.14</v>
      </c>
      <c r="I8" s="194">
        <f t="shared" ref="I8" si="6">H8*12</f>
        <v>145933.68</v>
      </c>
    </row>
    <row r="9" spans="1:17" x14ac:dyDescent="0.25">
      <c r="A9" s="62"/>
      <c r="B9" s="62"/>
      <c r="C9" s="256"/>
      <c r="D9" s="256"/>
      <c r="E9" s="256"/>
      <c r="F9" s="256"/>
      <c r="G9" s="196"/>
      <c r="H9" s="193">
        <f>SUM(H3:H8)</f>
        <v>185430.62</v>
      </c>
      <c r="I9" s="194">
        <f>SUM(I3:I8)</f>
        <v>2225167.4400000004</v>
      </c>
    </row>
    <row r="10" spans="1:17" ht="17.25" customHeight="1" x14ac:dyDescent="0.25">
      <c r="I10" s="52"/>
      <c r="J10" s="52"/>
    </row>
    <row r="11" spans="1:17" s="61" customFormat="1" ht="15" customHeight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s="61" customFormat="1" ht="1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s="61" customFormat="1" ht="15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ht="12.75" customHeight="1" x14ac:dyDescent="0.25">
      <c r="I14" s="52"/>
      <c r="J14" s="52"/>
    </row>
    <row r="15" spans="1:17" x14ac:dyDescent="0.25">
      <c r="I15" s="52"/>
      <c r="J15" s="52"/>
    </row>
    <row r="16" spans="1:17" x14ac:dyDescent="0.25">
      <c r="I16" s="52"/>
      <c r="J16" s="52"/>
    </row>
    <row r="17" spans="1:17" x14ac:dyDescent="0.25">
      <c r="I17" s="52"/>
      <c r="J17" s="52"/>
    </row>
    <row r="18" spans="1:17" x14ac:dyDescent="0.25">
      <c r="I18" s="52"/>
      <c r="J18" s="52"/>
    </row>
    <row r="19" spans="1:17" ht="15.75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ht="12.75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x14ac:dyDescent="0.25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  <row r="22" spans="1:17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1:17" x14ac:dyDescent="0.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1:17" ht="12.75" customHeight="1" x14ac:dyDescent="0.2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1:17" x14ac:dyDescent="0.2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</row>
    <row r="26" spans="1:17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</row>
    <row r="27" spans="1:17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7" x14ac:dyDescent="0.2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</row>
    <row r="29" spans="1:17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1:17" x14ac:dyDescent="0.25">
      <c r="I31" s="52"/>
      <c r="J31" s="52"/>
    </row>
    <row r="32" spans="1:17" x14ac:dyDescent="0.25">
      <c r="I32" s="52"/>
      <c r="J32" s="52"/>
    </row>
    <row r="33" spans="1:17" x14ac:dyDescent="0.25">
      <c r="I33" s="52"/>
      <c r="J33" s="52"/>
    </row>
    <row r="34" spans="1:17" x14ac:dyDescent="0.25">
      <c r="I34" s="52"/>
      <c r="J34" s="52"/>
    </row>
    <row r="35" spans="1:17" x14ac:dyDescent="0.25">
      <c r="I35" s="52"/>
      <c r="J35" s="52"/>
    </row>
    <row r="36" spans="1:17" x14ac:dyDescent="0.25">
      <c r="I36" s="52"/>
      <c r="J36" s="52"/>
    </row>
    <row r="37" spans="1:17" ht="12.75" customHeight="1" x14ac:dyDescent="0.25">
      <c r="I37" s="52"/>
      <c r="J37" s="52"/>
    </row>
    <row r="38" spans="1:17" x14ac:dyDescent="0.25">
      <c r="I38" s="52"/>
      <c r="J38" s="52"/>
    </row>
    <row r="39" spans="1:17" x14ac:dyDescent="0.25">
      <c r="I39" s="52"/>
      <c r="J39" s="52"/>
    </row>
    <row r="40" spans="1:17" x14ac:dyDescent="0.25">
      <c r="I40" s="52"/>
      <c r="J40" s="52"/>
    </row>
    <row r="41" spans="1:17" x14ac:dyDescent="0.25">
      <c r="I41" s="52"/>
      <c r="J41" s="52"/>
    </row>
    <row r="42" spans="1:17" s="61" customForma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s="61" customForma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s="79" customFormat="1" ht="1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s="79" customFormat="1" ht="13.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</row>
    <row r="46" spans="1:17" s="79" customForma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s="79" customForma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s="181" customFormat="1" ht="12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s="181" customFormat="1" ht="12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s="181" customFormat="1" ht="12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s="181" customFormat="1" ht="12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</row>
    <row r="52" spans="1:17" s="79" customFormat="1" ht="12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s="79" customForma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5" spans="1:17" ht="15" customHeight="1" x14ac:dyDescent="0.25"/>
    <row r="56" spans="1:17" ht="15" customHeight="1" x14ac:dyDescent="0.25"/>
    <row r="59" spans="1:17" ht="12.75" customHeight="1" x14ac:dyDescent="0.25"/>
    <row r="60" spans="1:17" ht="15" customHeight="1" x14ac:dyDescent="0.25"/>
    <row r="61" spans="1:17" ht="15" customHeight="1" x14ac:dyDescent="0.25"/>
    <row r="70" ht="15" customHeight="1" x14ac:dyDescent="0.25"/>
  </sheetData>
  <mergeCells count="9">
    <mergeCell ref="C3:F3"/>
    <mergeCell ref="C2:F2"/>
    <mergeCell ref="A1:I1"/>
    <mergeCell ref="C9:F9"/>
    <mergeCell ref="C8:F8"/>
    <mergeCell ref="C4:F4"/>
    <mergeCell ref="C7:F7"/>
    <mergeCell ref="C6:F6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67" t="s">
        <v>73</v>
      </c>
      <c r="B2" s="267"/>
      <c r="C2" s="267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68" t="s">
        <v>94</v>
      </c>
      <c r="B20" s="269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70"/>
      <c r="B22" s="271"/>
      <c r="C22" s="272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73" t="s">
        <v>95</v>
      </c>
      <c r="B23" s="274"/>
      <c r="C23" s="275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58"/>
      <c r="B24" s="259"/>
      <c r="C24" s="260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58"/>
      <c r="B25" s="259"/>
      <c r="C25" s="260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58"/>
      <c r="B26" s="259"/>
      <c r="C26" s="260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58"/>
      <c r="B27" s="259"/>
      <c r="C27" s="260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61"/>
      <c r="B28" s="262"/>
      <c r="C28" s="263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64"/>
      <c r="B29" s="265"/>
      <c r="C29" s="266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9" t="s">
        <v>49</v>
      </c>
      <c r="B1" s="279"/>
      <c r="C1" s="279"/>
      <c r="D1" s="279"/>
      <c r="E1" s="279"/>
      <c r="F1" s="279"/>
      <c r="G1" s="279"/>
      <c r="H1" s="279"/>
      <c r="I1" s="279"/>
      <c r="J1" s="279"/>
      <c r="K1" s="29"/>
    </row>
    <row r="2" spans="1:13" x14ac:dyDescent="0.25">
      <c r="A2" s="280" t="s">
        <v>46</v>
      </c>
      <c r="B2" s="280"/>
      <c r="C2" s="280"/>
      <c r="D2" s="280"/>
      <c r="E2" s="280"/>
      <c r="F2" s="280"/>
      <c r="G2" s="280"/>
      <c r="H2" s="280"/>
      <c r="I2" s="280"/>
      <c r="J2" s="280"/>
      <c r="K2" s="30"/>
    </row>
    <row r="3" spans="1:13" ht="45" x14ac:dyDescent="0.25">
      <c r="A3" s="1" t="s">
        <v>0</v>
      </c>
      <c r="B3" s="281" t="s">
        <v>1</v>
      </c>
      <c r="C3" s="282"/>
      <c r="D3" s="282"/>
      <c r="E3" s="28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4" t="s">
        <v>16</v>
      </c>
      <c r="C4" s="284"/>
      <c r="D4" s="284"/>
      <c r="E4" s="284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5" t="s">
        <v>47</v>
      </c>
      <c r="C5" s="286"/>
      <c r="D5" s="286"/>
      <c r="E5" s="28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5" t="s">
        <v>50</v>
      </c>
      <c r="C6" s="286"/>
      <c r="D6" s="286"/>
      <c r="E6" s="28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6" t="s">
        <v>51</v>
      </c>
      <c r="C7" s="277"/>
      <c r="D7" s="277"/>
      <c r="E7" s="278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6" t="s">
        <v>52</v>
      </c>
      <c r="C8" s="277"/>
      <c r="D8" s="277"/>
      <c r="E8" s="278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6" t="s">
        <v>53</v>
      </c>
      <c r="C9" s="277"/>
      <c r="D9" s="277"/>
      <c r="E9" s="278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6" t="s">
        <v>48</v>
      </c>
      <c r="C10" s="277"/>
      <c r="D10" s="277"/>
      <c r="E10" s="278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6" t="s">
        <v>54</v>
      </c>
      <c r="C11" s="277"/>
      <c r="D11" s="277"/>
      <c r="E11" s="278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88"/>
      <c r="C12" s="289"/>
      <c r="D12" s="289"/>
      <c r="E12" s="29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88"/>
      <c r="C13" s="289"/>
      <c r="D13" s="289"/>
      <c r="E13" s="290"/>
      <c r="F13" s="5"/>
      <c r="G13" s="16"/>
      <c r="H13" s="16"/>
      <c r="I13" s="16"/>
      <c r="J13" s="16"/>
      <c r="K13" s="39"/>
    </row>
    <row r="14" spans="1:13" x14ac:dyDescent="0.25">
      <c r="A14" s="5"/>
      <c r="B14" s="291"/>
      <c r="C14" s="291"/>
      <c r="D14" s="291"/>
      <c r="E14" s="291"/>
      <c r="F14" s="1"/>
      <c r="G14" s="14"/>
      <c r="H14" s="14"/>
      <c r="I14" s="15"/>
      <c r="J14" s="16"/>
      <c r="K14" s="31"/>
    </row>
    <row r="15" spans="1:13" x14ac:dyDescent="0.25">
      <c r="A15" s="1"/>
      <c r="B15" s="292" t="s">
        <v>2</v>
      </c>
      <c r="C15" s="292"/>
      <c r="D15" s="292"/>
      <c r="E15" s="29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3" t="s">
        <v>17</v>
      </c>
      <c r="C16" s="293"/>
      <c r="D16" s="293"/>
      <c r="E16" s="29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4" t="s">
        <v>18</v>
      </c>
      <c r="C17" s="294"/>
      <c r="D17" s="294"/>
      <c r="E17" s="29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4" t="s">
        <v>19</v>
      </c>
      <c r="C18" s="294"/>
      <c r="D18" s="294"/>
      <c r="E18" s="29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4" t="s">
        <v>20</v>
      </c>
      <c r="C19" s="294"/>
      <c r="D19" s="294"/>
      <c r="E19" s="29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4" t="s">
        <v>21</v>
      </c>
      <c r="C20" s="294"/>
      <c r="D20" s="294"/>
      <c r="E20" s="29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4" t="s">
        <v>22</v>
      </c>
      <c r="C21" s="294"/>
      <c r="D21" s="294"/>
      <c r="E21" s="29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4" t="s">
        <v>23</v>
      </c>
      <c r="C22" s="294"/>
      <c r="D22" s="294"/>
      <c r="E22" s="29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5" t="s">
        <v>14</v>
      </c>
      <c r="C23" s="296"/>
      <c r="D23" s="296"/>
      <c r="E23" s="29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8" t="s">
        <v>3</v>
      </c>
      <c r="C24" s="299"/>
      <c r="D24" s="299"/>
      <c r="E24" s="30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01" t="s">
        <v>4</v>
      </c>
      <c r="C25" s="302"/>
      <c r="D25" s="302"/>
      <c r="E25" s="303"/>
      <c r="F25" s="1"/>
      <c r="G25" s="19"/>
      <c r="H25" s="19"/>
      <c r="I25" s="14"/>
      <c r="J25" s="16"/>
      <c r="K25" s="39"/>
    </row>
    <row r="26" spans="1:14" x14ac:dyDescent="0.25">
      <c r="A26" s="1"/>
      <c r="B26" s="295" t="s">
        <v>25</v>
      </c>
      <c r="C26" s="296"/>
      <c r="D26" s="296"/>
      <c r="E26" s="29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5" t="s">
        <v>24</v>
      </c>
      <c r="C27" s="296"/>
      <c r="D27" s="296"/>
      <c r="E27" s="29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5" t="s">
        <v>26</v>
      </c>
      <c r="C28" s="296"/>
      <c r="D28" s="296"/>
      <c r="E28" s="29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5" t="s">
        <v>27</v>
      </c>
      <c r="C29" s="296"/>
      <c r="D29" s="296"/>
      <c r="E29" s="29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5" t="s">
        <v>28</v>
      </c>
      <c r="C30" s="296"/>
      <c r="D30" s="296"/>
      <c r="E30" s="29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5" t="s">
        <v>29</v>
      </c>
      <c r="C31" s="296"/>
      <c r="D31" s="296"/>
      <c r="E31" s="29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5" t="s">
        <v>30</v>
      </c>
      <c r="C32" s="296"/>
      <c r="D32" s="296"/>
      <c r="E32" s="29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5" t="s">
        <v>31</v>
      </c>
      <c r="C33" s="296"/>
      <c r="D33" s="296"/>
      <c r="E33" s="29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5" t="s">
        <v>32</v>
      </c>
      <c r="C34" s="296"/>
      <c r="D34" s="296"/>
      <c r="E34" s="29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5" t="s">
        <v>33</v>
      </c>
      <c r="C35" s="296"/>
      <c r="D35" s="296"/>
      <c r="E35" s="29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5" t="s">
        <v>34</v>
      </c>
      <c r="C36" s="296"/>
      <c r="D36" s="296"/>
      <c r="E36" s="29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5" t="s">
        <v>35</v>
      </c>
      <c r="C37" s="296"/>
      <c r="D37" s="296"/>
      <c r="E37" s="29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88"/>
      <c r="C38" s="289"/>
      <c r="D38" s="289"/>
      <c r="E38" s="290"/>
      <c r="F38" s="10"/>
      <c r="G38" s="19"/>
      <c r="H38" s="19"/>
      <c r="I38" s="15"/>
      <c r="J38" s="16"/>
      <c r="K38" s="39"/>
    </row>
    <row r="39" spans="1:13" x14ac:dyDescent="0.25">
      <c r="A39" s="11"/>
      <c r="B39" s="288"/>
      <c r="C39" s="289"/>
      <c r="D39" s="289"/>
      <c r="E39" s="29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6" t="s">
        <v>36</v>
      </c>
      <c r="C40" s="277"/>
      <c r="D40" s="277"/>
      <c r="E40" s="278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6" t="s">
        <v>37</v>
      </c>
      <c r="C41" s="277"/>
      <c r="D41" s="277"/>
      <c r="E41" s="278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6"/>
      <c r="C42" s="277"/>
      <c r="D42" s="277"/>
      <c r="E42" s="278"/>
      <c r="F42" s="6"/>
      <c r="G42" s="19"/>
      <c r="H42" s="19"/>
      <c r="I42" s="14"/>
      <c r="J42" s="16"/>
      <c r="K42" s="31"/>
    </row>
    <row r="43" spans="1:13" x14ac:dyDescent="0.25">
      <c r="A43" s="47"/>
      <c r="B43" s="298" t="s">
        <v>5</v>
      </c>
      <c r="C43" s="299"/>
      <c r="D43" s="299"/>
      <c r="E43" s="30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04" t="s">
        <v>6</v>
      </c>
      <c r="C44" s="305"/>
      <c r="D44" s="305"/>
      <c r="E44" s="30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08" t="s">
        <v>7</v>
      </c>
      <c r="C46" s="309"/>
      <c r="D46" s="309"/>
      <c r="E46" s="31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11" t="s">
        <v>55</v>
      </c>
      <c r="C47" s="312"/>
      <c r="D47" s="312"/>
      <c r="E47" s="31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11" t="s">
        <v>56</v>
      </c>
      <c r="C48" s="312"/>
      <c r="D48" s="312"/>
      <c r="E48" s="31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11" t="s">
        <v>58</v>
      </c>
      <c r="C49" s="312"/>
      <c r="D49" s="312"/>
      <c r="E49" s="31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11" t="s">
        <v>59</v>
      </c>
      <c r="C50" s="312"/>
      <c r="D50" s="312"/>
      <c r="E50" s="31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11" t="s">
        <v>57</v>
      </c>
      <c r="C51" s="312"/>
      <c r="D51" s="312"/>
      <c r="E51" s="31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14" t="s">
        <v>40</v>
      </c>
      <c r="C52" s="315"/>
      <c r="D52" s="315"/>
      <c r="E52" s="31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8" t="s">
        <v>12</v>
      </c>
      <c r="C53" s="299"/>
      <c r="D53" s="299"/>
      <c r="E53" s="30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08"/>
      <c r="C55" s="309"/>
      <c r="D55" s="309"/>
      <c r="E55" s="31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88"/>
      <c r="C56" s="289"/>
      <c r="D56" s="289"/>
      <c r="E56" s="29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8" t="s">
        <v>39</v>
      </c>
      <c r="C57" s="319"/>
      <c r="D57" s="319"/>
      <c r="E57" s="32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1" t="s">
        <v>8</v>
      </c>
      <c r="C58" s="322"/>
      <c r="D58" s="322"/>
      <c r="E58" s="32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1" t="s">
        <v>43</v>
      </c>
      <c r="C59" s="322"/>
      <c r="D59" s="322"/>
      <c r="E59" s="32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1" t="s">
        <v>44</v>
      </c>
      <c r="C60" s="322"/>
      <c r="D60" s="322"/>
      <c r="E60" s="32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6" t="s">
        <v>9</v>
      </c>
      <c r="C61" s="277"/>
      <c r="D61" s="277"/>
      <c r="E61" s="278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6" t="s">
        <v>10</v>
      </c>
      <c r="C62" s="277"/>
      <c r="D62" s="277"/>
      <c r="E62" s="278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4" t="s">
        <v>11</v>
      </c>
      <c r="C63" s="324"/>
      <c r="D63" s="324"/>
      <c r="E63" s="32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92" t="s">
        <v>15</v>
      </c>
      <c r="C64" s="292"/>
      <c r="D64" s="292"/>
      <c r="E64" s="29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5" t="s">
        <v>42</v>
      </c>
      <c r="C65" s="325"/>
      <c r="D65" s="325"/>
      <c r="E65" s="325"/>
      <c r="F65" s="8"/>
      <c r="G65" s="49"/>
      <c r="H65" s="49"/>
      <c r="I65" s="307">
        <f>J55+J64</f>
        <v>36486.401261332285</v>
      </c>
      <c r="J65" s="30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7" t="s">
        <v>41</v>
      </c>
      <c r="C67" s="317"/>
      <c r="D67" s="317"/>
      <c r="E67" s="317"/>
      <c r="F67" s="317"/>
      <c r="G67" s="317"/>
      <c r="H67" s="317"/>
      <c r="L67" s="38"/>
    </row>
    <row r="68" spans="1:13" x14ac:dyDescent="0.25">
      <c r="B68" s="317"/>
      <c r="C68" s="317"/>
      <c r="D68" s="317"/>
      <c r="E68" s="317"/>
      <c r="F68" s="317"/>
      <c r="G68" s="317"/>
      <c r="H68" s="31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14</vt:i4>
      </vt:variant>
    </vt:vector>
  </HeadingPairs>
  <TitlesOfParts>
    <vt:vector size="23" baseType="lpstr">
      <vt:lpstr>ENCARREGADO</vt:lpstr>
      <vt:lpstr>ROÇADOR</vt:lpstr>
      <vt:lpstr>PINTOR</vt:lpstr>
      <vt:lpstr>PEDREIRO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PEDREIRO!Area_de_impressao</vt:lpstr>
      <vt:lpstr>PINTOR!Area_de_impressao</vt:lpstr>
      <vt:lpstr>ROÇADOR!Area_de_impressao</vt:lpstr>
      <vt:lpstr>TOTAL!Area_de_impressao</vt:lpstr>
      <vt:lpstr>ENCARREGADO!Titulos_de_impressao</vt:lpstr>
      <vt:lpstr>EQUIPAMENTOS!Titulos_de_impressao</vt:lpstr>
      <vt:lpstr>PEDREIRO!Titulos_de_impressao</vt:lpstr>
      <vt:lpstr>PINTOR!Titulos_de_impressao</vt:lpstr>
      <vt:lpstr>ROÇADOR!Titulos_de_impressao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2026-06-29T11:24:00Z</dcterms:modified>
</cp:coreProperties>
</file>