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28-2026 - MÃO DE OBRA - OPERADOR E MOTORISTA\"/>
    </mc:Choice>
  </mc:AlternateContent>
  <bookViews>
    <workbookView xWindow="0" yWindow="0" windowWidth="28800" windowHeight="12300" tabRatio="663" activeTab="1"/>
  </bookViews>
  <sheets>
    <sheet name="MOTORISTA" sheetId="31" r:id="rId1"/>
    <sheet name="OPERADOR" sheetId="35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0">#REF!</definedName>
    <definedName name="\I" localSheetId="1">#REF!</definedName>
    <definedName name="\I" localSheetId="2">#REF!</definedName>
    <definedName name="\I">#REF!</definedName>
    <definedName name="\S" localSheetId="3">[1]COMPOS1!#REF!</definedName>
    <definedName name="\S" localSheetId="0">[1]COMPOS1!#REF!</definedName>
    <definedName name="\S" localSheetId="1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0">#REF!</definedName>
    <definedName name="_01_09_96" localSheetId="1">#REF!</definedName>
    <definedName name="_01_09_96" localSheetId="2">#REF!</definedName>
    <definedName name="_01_09_96">#REF!</definedName>
    <definedName name="_PL1" localSheetId="3">#REF!</definedName>
    <definedName name="_PL1" localSheetId="0">#REF!</definedName>
    <definedName name="_PL1" localSheetId="1">#REF!</definedName>
    <definedName name="_PL1" localSheetId="2">#REF!</definedName>
    <definedName name="_PL1">#REF!</definedName>
    <definedName name="A" localSheetId="3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0">'[2]PRO-08'!#REF!</definedName>
    <definedName name="ALTA" localSheetId="1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0">#REF!</definedName>
    <definedName name="amarela" localSheetId="1">#REF!</definedName>
    <definedName name="amarela" localSheetId="2">#REF!</definedName>
    <definedName name="amarela">#REF!</definedName>
    <definedName name="ar" localSheetId="3">#REF!</definedName>
    <definedName name="ar" localSheetId="0">#REF!</definedName>
    <definedName name="ar" localSheetId="1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0">MOTORISTA!$A$1:$E$58</definedName>
    <definedName name="_xlnm.Print_Area" localSheetId="1">OPERADOR!$A$1:$E$59</definedName>
    <definedName name="_xlnm.Print_Area" localSheetId="2">TOTAL!$A$1:$I$7</definedName>
    <definedName name="ASP" localSheetId="3">#REF!</definedName>
    <definedName name="ASP" localSheetId="0">#REF!</definedName>
    <definedName name="ASP" localSheetId="1">#REF!</definedName>
    <definedName name="ASP" localSheetId="2">#REF!</definedName>
    <definedName name="ASP">#REF!</definedName>
    <definedName name="Aut_original" localSheetId="3">[3]PROJETO!#REF!</definedName>
    <definedName name="Aut_original" localSheetId="0">[3]PROJETO!#REF!</definedName>
    <definedName name="Aut_original" localSheetId="1">[3]PROJETO!#REF!</definedName>
    <definedName name="Aut_original" localSheetId="2">[3]PROJETO!#REF!</definedName>
    <definedName name="Aut_original">[3]PROJETO!#REF!</definedName>
    <definedName name="Aut_resumo" localSheetId="0">[4]RESUMO_AUT1!#REF!</definedName>
    <definedName name="Aut_resumo" localSheetId="1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0">#REF!</definedName>
    <definedName name="azul" localSheetId="1">#REF!</definedName>
    <definedName name="azul" localSheetId="2">#REF!</definedName>
    <definedName name="azul">#REF!</definedName>
    <definedName name="AZULSINAL" localSheetId="3">#REF!</definedName>
    <definedName name="AZULSINAL" localSheetId="0">#REF!</definedName>
    <definedName name="AZULSINAL" localSheetId="1">#REF!</definedName>
    <definedName name="AZULSINAL" localSheetId="2">#REF!</definedName>
    <definedName name="AZULSINAL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BDI" localSheetId="0">#REF!</definedName>
    <definedName name="BDI" localSheetId="1">#REF!</definedName>
    <definedName name="BDI" localSheetId="2">#REF!</definedName>
    <definedName name="BDI">#REF!</definedName>
    <definedName name="BG" localSheetId="0">#REF!</definedName>
    <definedName name="BG" localSheetId="1">#REF!</definedName>
    <definedName name="BG" localSheetId="2">#REF!</definedName>
    <definedName name="BG">#REF!</definedName>
    <definedName name="BGU" localSheetId="0">#REF!</definedName>
    <definedName name="BGU" localSheetId="1">#REF!</definedName>
    <definedName name="BGU" localSheetId="2">#REF!</definedName>
    <definedName name="BGU">#REF!</definedName>
    <definedName name="BuiltIn_Print_Area" localSheetId="0">#REF!</definedName>
    <definedName name="BuiltIn_Print_Area" localSheetId="1">#REF!</definedName>
    <definedName name="BuiltIn_Print_Area" localSheetId="2">#REF!</definedName>
    <definedName name="BuiltIn_Print_Area">#REF!</definedName>
    <definedName name="CBU" localSheetId="0">#REF!</definedName>
    <definedName name="CBU" localSheetId="1">#REF!</definedName>
    <definedName name="CBU" localSheetId="2">#REF!</definedName>
    <definedName name="CBU">#REF!</definedName>
    <definedName name="CBUII" localSheetId="0">#REF!</definedName>
    <definedName name="CBUII" localSheetId="1">#REF!</definedName>
    <definedName name="CBUII" localSheetId="2">#REF!</definedName>
    <definedName name="CBUII">#REF!</definedName>
    <definedName name="CBUQB" localSheetId="0">#REF!</definedName>
    <definedName name="CBUQB" localSheetId="1">#REF!</definedName>
    <definedName name="CBUQB" localSheetId="2">#REF!</definedName>
    <definedName name="CBUQB">#REF!</definedName>
    <definedName name="CBUQc" localSheetId="0">#REF!</definedName>
    <definedName name="CBUQc" localSheetId="1">#REF!</definedName>
    <definedName name="CBUQc" localSheetId="2">#REF!</definedName>
    <definedName name="CBUQc">#REF!</definedName>
    <definedName name="CPAV" localSheetId="0">#REF!</definedName>
    <definedName name="CPAV" localSheetId="1">#REF!</definedName>
    <definedName name="CPAV" localSheetId="2">#REF!</definedName>
    <definedName name="CPAV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0">#REF!</definedName>
    <definedName name="dadinho" localSheetId="1">#REF!</definedName>
    <definedName name="dadinho" localSheetId="2">#REF!</definedName>
    <definedName name="dadinho">#REF!</definedName>
    <definedName name="DADOS" localSheetId="3">#REF!</definedName>
    <definedName name="DADOS" localSheetId="0">#REF!</definedName>
    <definedName name="DADOS" localSheetId="1">#REF!</definedName>
    <definedName name="DADOS" localSheetId="2">#REF!</definedName>
    <definedName name="DADOS">#REF!</definedName>
    <definedName name="Data_Final" localSheetId="3">#REF!</definedName>
    <definedName name="Data_Final" localSheetId="0">#REF!</definedName>
    <definedName name="Data_Final" localSheetId="1">#REF!</definedName>
    <definedName name="Data_Final" localSheetId="2">#REF!</definedName>
    <definedName name="Data_Final">#REF!</definedName>
    <definedName name="Data_Início" localSheetId="0">#REF!</definedName>
    <definedName name="Data_Início" localSheetId="1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0">'[2]PRO-08'!#REF!</definedName>
    <definedName name="DGA" localSheetId="1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0">#REF!</definedName>
    <definedName name="DIST" localSheetId="1">#REF!</definedName>
    <definedName name="DIST" localSheetId="2">#REF!</definedName>
    <definedName name="DIST">#REF!</definedName>
    <definedName name="DIST1" localSheetId="3">#REF!</definedName>
    <definedName name="DIST1" localSheetId="0">#REF!</definedName>
    <definedName name="DIST1" localSheetId="1">#REF!</definedName>
    <definedName name="DIST1" localSheetId="2">#REF!</definedName>
    <definedName name="DIST1">#REF!</definedName>
    <definedName name="DIST10" localSheetId="3">#REF!</definedName>
    <definedName name="DIST10" localSheetId="0">#REF!</definedName>
    <definedName name="DIST10" localSheetId="1">#REF!</definedName>
    <definedName name="DIST10" localSheetId="2">#REF!</definedName>
    <definedName name="DIST10">#REF!</definedName>
    <definedName name="DIST2" localSheetId="0">#REF!</definedName>
    <definedName name="DIST2" localSheetId="1">#REF!</definedName>
    <definedName name="DIST2" localSheetId="2">#REF!</definedName>
    <definedName name="DIST2">#REF!</definedName>
    <definedName name="DJ" localSheetId="0">#REF!</definedName>
    <definedName name="DJ" localSheetId="1">#REF!</definedName>
    <definedName name="DJ" localSheetId="2">#REF!</definedName>
    <definedName name="DJ">#REF!</definedName>
    <definedName name="ECJ" localSheetId="0">#REF!</definedName>
    <definedName name="ECJ" localSheetId="1">#REF!</definedName>
    <definedName name="ECJ" localSheetId="2">#REF!</definedName>
    <definedName name="ECJ">#REF!</definedName>
    <definedName name="EJ" localSheetId="0">#REF!</definedName>
    <definedName name="EJ" localSheetId="1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0">'[2]PRO-08'!#REF!</definedName>
    <definedName name="EXA" localSheetId="1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0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0">'[2]PRO-08'!#REF!</definedName>
    <definedName name="fc1a" localSheetId="1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0">'[2]PRO-08'!#REF!</definedName>
    <definedName name="FC2A" localSheetId="1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0">'[2]PRO-08'!#REF!</definedName>
    <definedName name="FC3A" localSheetId="1">'[2]PRO-08'!#REF!</definedName>
    <definedName name="FC3A" localSheetId="2">'[2]PRO-08'!#REF!</definedName>
    <definedName name="FC3A">'[2]PRO-08'!#REF!</definedName>
    <definedName name="hi" localSheetId="3">#REF!</definedName>
    <definedName name="hi" localSheetId="0">#REF!</definedName>
    <definedName name="hi" localSheetId="1">#REF!</definedName>
    <definedName name="hi" localSheetId="2">#REF!</definedName>
    <definedName name="hi">#REF!</definedName>
    <definedName name="IM" localSheetId="3">#REF!</definedName>
    <definedName name="IM" localSheetId="0">#REF!</definedName>
    <definedName name="IM" localSheetId="1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0">#REF!</definedName>
    <definedName name="Largura_da_Faixa_de_Tráfego___..........." localSheetId="1">#REF!</definedName>
    <definedName name="Largura_da_Faixa_de_Tráfego___..........." localSheetId="2">#REF!</definedName>
    <definedName name="Largura_da_Faixa_de_Tráfego___...........">#REF!</definedName>
    <definedName name="LILASDRENA" localSheetId="0">#REF!</definedName>
    <definedName name="LILASDRENA" localSheetId="1">#REF!</definedName>
    <definedName name="LILASDRENA" localSheetId="2">#REF!</definedName>
    <definedName name="LILASDRENA">#REF!</definedName>
    <definedName name="Medição" localSheetId="0">#REF!</definedName>
    <definedName name="Medição" localSheetId="1">#REF!</definedName>
    <definedName name="Medição" localSheetId="2">#REF!</definedName>
    <definedName name="Medição">#REF!</definedName>
    <definedName name="Meu" localSheetId="0">#REF!</definedName>
    <definedName name="Meu" localSheetId="1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NTEI" localSheetId="3">'[2]PRO-08'!#REF!</definedName>
    <definedName name="NTEI" localSheetId="0">'[2]PRO-08'!#REF!</definedName>
    <definedName name="NTEI" localSheetId="1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0">'[2]PRO-08'!#REF!</definedName>
    <definedName name="OPA" localSheetId="1">'[2]PRO-08'!#REF!</definedName>
    <definedName name="OPA" localSheetId="2">'[2]PRO-08'!#REF!</definedName>
    <definedName name="OPA">'[2]PRO-08'!#REF!</definedName>
    <definedName name="PassaExtenso" localSheetId="0">[6]!PassaExtenso</definedName>
    <definedName name="PassaExtenso" localSheetId="1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0">#REF!</definedName>
    <definedName name="pesquisa" localSheetId="1">#REF!</definedName>
    <definedName name="pesquisa" localSheetId="2">#REF!</definedName>
    <definedName name="pesquisa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0">[7]QuQuant!#REF!</definedName>
    <definedName name="Print" localSheetId="1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0">#REF!</definedName>
    <definedName name="REG" localSheetId="1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0">#REF!</definedName>
    <definedName name="REGULA" localSheetId="1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0">'[2]PRO-08'!#REF!</definedName>
    <definedName name="RMA" localSheetId="1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0">#REF!</definedName>
    <definedName name="Rodovia___................" localSheetId="1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0">#REF!</definedName>
    <definedName name="RS" localSheetId="1">#REF!</definedName>
    <definedName name="RS" localSheetId="2">#REF!</definedName>
    <definedName name="RS">#REF!</definedName>
    <definedName name="sbg" localSheetId="3">#REF!</definedName>
    <definedName name="sbg" localSheetId="0">#REF!</definedName>
    <definedName name="sbg" localSheetId="1">#REF!</definedName>
    <definedName name="sbg" localSheetId="2">#REF!</definedName>
    <definedName name="sbg">#REF!</definedName>
    <definedName name="SBTC" localSheetId="0">#REF!</definedName>
    <definedName name="SBTC" localSheetId="1">#REF!</definedName>
    <definedName name="SBTC" localSheetId="2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1">#REF!</definedName>
    <definedName name="Texto1_1" localSheetId="2">#REF!</definedName>
    <definedName name="Texto1_1">#REF!</definedName>
    <definedName name="Texto10_1" localSheetId="0">#REF!</definedName>
    <definedName name="Texto10_1" localSheetId="1">#REF!</definedName>
    <definedName name="Texto10_1" localSheetId="2">#REF!</definedName>
    <definedName name="Texto10_1">#REF!</definedName>
    <definedName name="Texto12_1" localSheetId="0">#REF!</definedName>
    <definedName name="Texto12_1" localSheetId="1">#REF!</definedName>
    <definedName name="Texto12_1" localSheetId="2">#REF!</definedName>
    <definedName name="Texto12_1">#REF!</definedName>
    <definedName name="Texto13_1" localSheetId="0">#REF!</definedName>
    <definedName name="Texto13_1" localSheetId="1">#REF!</definedName>
    <definedName name="Texto13_1" localSheetId="2">#REF!</definedName>
    <definedName name="Texto13_1">#REF!</definedName>
    <definedName name="Texto14_1" localSheetId="0">#REF!</definedName>
    <definedName name="Texto14_1" localSheetId="1">#REF!</definedName>
    <definedName name="Texto14_1" localSheetId="2">#REF!</definedName>
    <definedName name="Texto14_1">#REF!</definedName>
    <definedName name="Texto15_1" localSheetId="0">#REF!</definedName>
    <definedName name="Texto15_1" localSheetId="1">#REF!</definedName>
    <definedName name="Texto15_1" localSheetId="2">#REF!</definedName>
    <definedName name="Texto15_1">#REF!</definedName>
    <definedName name="Texto16_1" localSheetId="0">#REF!</definedName>
    <definedName name="Texto16_1" localSheetId="1">#REF!</definedName>
    <definedName name="Texto16_1" localSheetId="2">#REF!</definedName>
    <definedName name="Texto16_1">#REF!</definedName>
    <definedName name="Texto2_1" localSheetId="0">#REF!</definedName>
    <definedName name="Texto2_1" localSheetId="1">#REF!</definedName>
    <definedName name="Texto2_1" localSheetId="2">#REF!</definedName>
    <definedName name="Texto2_1">#REF!</definedName>
    <definedName name="Texto3_1" localSheetId="0">#REF!</definedName>
    <definedName name="Texto3_1" localSheetId="1">#REF!</definedName>
    <definedName name="Texto3_1" localSheetId="2">#REF!</definedName>
    <definedName name="Texto3_1">#REF!</definedName>
    <definedName name="Texto4_1" localSheetId="0">#REF!</definedName>
    <definedName name="Texto4_1" localSheetId="1">#REF!</definedName>
    <definedName name="Texto4_1" localSheetId="2">#REF!</definedName>
    <definedName name="Texto4_1">#REF!</definedName>
    <definedName name="Texto42_1" localSheetId="0">#REF!</definedName>
    <definedName name="Texto42_1" localSheetId="1">#REF!</definedName>
    <definedName name="Texto42_1" localSheetId="2">#REF!</definedName>
    <definedName name="Texto42_1">#REF!</definedName>
    <definedName name="Texto43_1" localSheetId="0">#REF!</definedName>
    <definedName name="Texto43_1" localSheetId="1">#REF!</definedName>
    <definedName name="Texto43_1" localSheetId="2">#REF!</definedName>
    <definedName name="Texto43_1">#REF!</definedName>
    <definedName name="Texto5_1" localSheetId="0">#REF!</definedName>
    <definedName name="Texto5_1" localSheetId="1">#REF!</definedName>
    <definedName name="Texto5_1" localSheetId="2">#REF!</definedName>
    <definedName name="Texto5_1">#REF!</definedName>
    <definedName name="Texto7_1" localSheetId="0">#REF!</definedName>
    <definedName name="Texto7_1" localSheetId="1">#REF!</definedName>
    <definedName name="Texto7_1" localSheetId="2">#REF!</definedName>
    <definedName name="Texto7_1">#REF!</definedName>
    <definedName name="Texto8_1" localSheetId="0">#REF!</definedName>
    <definedName name="Texto8_1" localSheetId="1">#REF!</definedName>
    <definedName name="Texto8_1" localSheetId="2">#REF!</definedName>
    <definedName name="Texto8_1">#REF!</definedName>
    <definedName name="Texto9_1" localSheetId="0">#REF!</definedName>
    <definedName name="Texto9_1" localSheetId="1">#REF!</definedName>
    <definedName name="Texto9_1" localSheetId="2">#REF!</definedName>
    <definedName name="Texto9_1">#REF!</definedName>
    <definedName name="TipoOrçamento">"BASE"</definedName>
    <definedName name="_xlnm.Print_Titles" localSheetId="0">MOTORISTA!$1:$3</definedName>
    <definedName name="_xlnm.Print_Titles" localSheetId="1">OPERADOR!$1:$3</definedName>
    <definedName name="_xlnm.Print_Titles" localSheetId="2">TOTAL!#REF!</definedName>
    <definedName name="TPM" localSheetId="3">#REF!</definedName>
    <definedName name="TPM" localSheetId="0">#REF!</definedName>
    <definedName name="TPM" localSheetId="1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0">#REF!</definedName>
    <definedName name="verde" localSheetId="1">#REF!</definedName>
    <definedName name="verde" localSheetId="2">#REF!</definedName>
    <definedName name="verde">#REF!</definedName>
    <definedName name="verdepav" localSheetId="3">#REF!</definedName>
    <definedName name="verdepav" localSheetId="0">#REF!</definedName>
    <definedName name="verdepav" localSheetId="1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0">[8]Equipamentos!#REF!</definedName>
    <definedName name="x" localSheetId="1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6" i="35" l="1"/>
  <c r="E6" i="31" l="1"/>
  <c r="C3" i="34" l="1"/>
  <c r="C4" i="34"/>
  <c r="E16" i="35" l="1"/>
  <c r="E16" i="31"/>
  <c r="E35" i="35" l="1"/>
  <c r="E35" i="31"/>
  <c r="D38" i="31"/>
  <c r="A44" i="35" l="1"/>
  <c r="E44" i="35" s="1"/>
  <c r="A42" i="35"/>
  <c r="E42" i="35" s="1"/>
  <c r="D38" i="35"/>
  <c r="A37" i="35"/>
  <c r="E37" i="35" s="1"/>
  <c r="A36" i="35"/>
  <c r="E36" i="35" s="1"/>
  <c r="D20" i="35"/>
  <c r="E5" i="35"/>
  <c r="E46" i="35" l="1"/>
  <c r="E9" i="35"/>
  <c r="E34" i="35" s="1"/>
  <c r="E23" i="35" l="1"/>
  <c r="E31" i="35"/>
  <c r="E17" i="35"/>
  <c r="E28" i="35"/>
  <c r="E15" i="35"/>
  <c r="E27" i="35"/>
  <c r="E12" i="35"/>
  <c r="E24" i="35"/>
  <c r="E32" i="35"/>
  <c r="E13" i="35"/>
  <c r="E18" i="35"/>
  <c r="E25" i="35"/>
  <c r="E29" i="35"/>
  <c r="E33" i="35"/>
  <c r="E14" i="35"/>
  <c r="E19" i="35"/>
  <c r="E26" i="35"/>
  <c r="E30" i="35"/>
  <c r="E38" i="35" l="1"/>
  <c r="E20" i="35"/>
  <c r="E39" i="35" l="1"/>
  <c r="E48" i="35" s="1"/>
  <c r="A37" i="31"/>
  <c r="A36" i="31"/>
  <c r="A44" i="31" l="1"/>
  <c r="E44" i="31" s="1"/>
  <c r="D20" i="31"/>
  <c r="E37" i="31"/>
  <c r="E5" i="31"/>
  <c r="E9" i="31" s="1"/>
  <c r="E45" i="31" l="1"/>
  <c r="E33" i="31"/>
  <c r="E31" i="31"/>
  <c r="E29" i="31"/>
  <c r="E27" i="31"/>
  <c r="E25" i="31"/>
  <c r="E23" i="31"/>
  <c r="E18" i="31"/>
  <c r="E15" i="31"/>
  <c r="E13" i="31"/>
  <c r="E34" i="31"/>
  <c r="E32" i="31"/>
  <c r="E30" i="31"/>
  <c r="E28" i="31"/>
  <c r="E26" i="31"/>
  <c r="E24" i="31"/>
  <c r="E19" i="31"/>
  <c r="E17" i="31"/>
  <c r="E14" i="31"/>
  <c r="E12" i="31"/>
  <c r="E36" i="31"/>
  <c r="E20" i="31" l="1"/>
  <c r="E38" i="31"/>
  <c r="E39" i="31" l="1"/>
  <c r="E47" i="31" s="1"/>
  <c r="C17" i="30" l="1"/>
  <c r="C20" i="30" s="1"/>
  <c r="C11" i="30"/>
  <c r="D49" i="35" l="1"/>
  <c r="D51" i="35" s="1"/>
  <c r="G4" i="34" s="1"/>
  <c r="H4" i="34" s="1"/>
  <c r="I4" i="34" s="1"/>
  <c r="D48" i="31"/>
  <c r="D50" i="31" s="1"/>
  <c r="G3" i="34" s="1"/>
  <c r="H3" i="34" s="1"/>
  <c r="H5" i="34" l="1"/>
  <c r="I3" i="34"/>
  <c r="I5" i="34" s="1"/>
  <c r="I7" i="34" s="1"/>
  <c r="E48" i="31"/>
  <c r="E49" i="35"/>
  <c r="D52" i="35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D51" i="31"/>
</calcChain>
</file>

<file path=xl/sharedStrings.xml><?xml version="1.0" encoding="utf-8"?>
<sst xmlns="http://schemas.openxmlformats.org/spreadsheetml/2006/main" count="196" uniqueCount="117">
  <si>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</si>
  <si>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</si>
  <si>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</si>
  <si>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</si>
  <si>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</si>
  <si>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</si>
  <si>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</si>
  <si>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</si>
  <si>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</si>
  <si>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</si>
  <si>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</si>
  <si>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</si>
  <si>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</si>
  <si>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</si>
  <si>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</si>
  <si>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</si>
  <si>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</si>
  <si>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</si>
  <si>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</si>
  <si>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</si>
  <si>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</si>
  <si>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</si>
  <si>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</si>
  <si>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</si>
  <si>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</si>
  <si>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</si>
  <si>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</si>
  <si>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</si>
  <si>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</si>
  <si>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</si>
  <si>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</si>
  <si>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</si>
  <si>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</si>
  <si>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</si>
  <si>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</si>
  <si>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</si>
  <si>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</si>
  <si>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</si>
  <si>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</si>
  <si>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</si>
  <si>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</si>
  <si>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</si>
  <si>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</si>
  <si>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</si>
  <si>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</si>
  <si>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</si>
  <si>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</si>
  <si>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</si>
  <si>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</si>
  <si>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</si>
  <si>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</si>
  <si>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</si>
  <si>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</si>
  <si>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</si>
  <si>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</si>
  <si>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</si>
  <si>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</si>
  <si>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</si>
  <si>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</si>
  <si>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</si>
  <si>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</si>
  <si>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</si>
  <si>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</si>
  <si>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</si>
  <si>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</si>
  <si>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</si>
  <si>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</si>
  <si>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</si>
  <si>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</si>
  <si>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</si>
  <si>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</si>
  <si>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</si>
  <si>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</si>
  <si>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</si>
  <si>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</si>
  <si>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</si>
  <si>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</si>
  <si>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</si>
  <si>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</si>
  <si>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</si>
  <si>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</si>
  <si>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</si>
  <si>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</si>
  <si>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</si>
  <si>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</si>
  <si>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</si>
  <si>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</si>
  <si>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</si>
  <si>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</si>
  <si>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</si>
  <si>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</si>
  <si>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</si>
  <si>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</si>
  <si>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</si>
  <si>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</si>
  <si>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</si>
  <si>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</si>
  <si>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</si>
  <si>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</si>
  <si>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</si>
  <si>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</si>
  <si>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</si>
  <si>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</si>
  <si>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</si>
  <si>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Assiduidade 7%</t>
  </si>
  <si>
    <t>INCRA</t>
  </si>
  <si>
    <t xml:space="preserve">Ferramentas - mensalista </t>
  </si>
  <si>
    <t>EPI - mensalista</t>
  </si>
  <si>
    <t>Mão de Obra e Equipamentos LOTE I</t>
  </si>
  <si>
    <t>MOTORISTA DE VEÍCULOS PESADOS</t>
  </si>
  <si>
    <t>EPI - família motorista</t>
  </si>
  <si>
    <t>OPERADOR DE MAQUINÁRIO</t>
  </si>
  <si>
    <t>Operador - mensalista 44 horas semanais</t>
  </si>
  <si>
    <t>Motorista de Veículos Pesados - 44 horas</t>
  </si>
  <si>
    <t>TOTAL</t>
  </si>
  <si>
    <t>Periculosidade 30%</t>
  </si>
  <si>
    <t>Insalubridade 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</si>
</sst>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4" fontId="11" fillId="0" borderId="1" xfId="0" applyNumberFormat="1" applyFont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zoomScale="115" zoomScaleNormal="115" zoomScaleSheetLayoutView="100" workbookViewId="0">
      <selection activeCell="C6" sqref="C6:E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09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109</v>
      </c>
      <c r="B1" s="211"/>
      <c r="C1" s="211"/>
      <c r="D1" s="211"/>
      <c r="E1" s="212"/>
      <c r="F1" s="108"/>
    </row>
    <row r="2" spans="1:14" ht="7.5" customHeight="1" x14ac:dyDescent="0.25">
      <c r="A2" s="105"/>
      <c r="B2" s="148"/>
      <c r="C2" s="148"/>
      <c r="D2" s="148"/>
      <c r="E2" s="149"/>
      <c r="F2" s="108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8"/>
    </row>
    <row r="4" spans="1:14" ht="17.25" customHeight="1" x14ac:dyDescent="0.25">
      <c r="A4" s="56"/>
      <c r="B4" s="57"/>
      <c r="C4" s="98" t="s">
        <v>68</v>
      </c>
      <c r="D4" s="59"/>
      <c r="E4" s="60"/>
      <c r="F4" s="108"/>
    </row>
    <row r="5" spans="1:14" s="61" customFormat="1" x14ac:dyDescent="0.25">
      <c r="A5" s="140">
        <v>1</v>
      </c>
      <c r="B5" s="65" t="s">
        <v>71</v>
      </c>
      <c r="C5" s="171" t="s">
        <v>113</v>
      </c>
      <c r="D5" s="185"/>
      <c r="E5" s="160">
        <f>A5*D5</f>
        <v>0</v>
      </c>
      <c r="F5" s="150"/>
      <c r="H5" s="196"/>
    </row>
    <row r="6" spans="1:14" s="61" customFormat="1" ht="15" customHeight="1" x14ac:dyDescent="0.25">
      <c r="A6" s="140"/>
      <c r="B6" s="65"/>
      <c r="C6" s="204" t="s">
        <v>115</v>
      </c>
      <c r="D6" s="160"/>
      <c r="E6" s="160">
        <f>D5*30%</f>
        <v>0</v>
      </c>
      <c r="F6" s="150"/>
      <c r="H6" s="196"/>
    </row>
    <row r="7" spans="1:14" s="61" customFormat="1" ht="15" customHeight="1" x14ac:dyDescent="0.25">
      <c r="A7" s="140"/>
      <c r="B7" s="65"/>
      <c r="C7" s="204"/>
      <c r="D7" s="160"/>
      <c r="E7" s="160"/>
      <c r="F7" s="150"/>
      <c r="H7" s="203"/>
    </row>
    <row r="8" spans="1:14" x14ac:dyDescent="0.25">
      <c r="A8" s="141"/>
      <c r="B8" s="182"/>
      <c r="C8" s="99"/>
      <c r="D8" s="161"/>
      <c r="E8" s="160"/>
      <c r="F8" s="108"/>
      <c r="I8" s="63"/>
      <c r="J8" s="63"/>
      <c r="K8" s="63"/>
    </row>
    <row r="9" spans="1:14" x14ac:dyDescent="0.25">
      <c r="A9" s="62"/>
      <c r="B9" s="65"/>
      <c r="C9" s="100" t="s">
        <v>2</v>
      </c>
      <c r="D9" s="162"/>
      <c r="E9" s="162">
        <f>ROUND(SUM(E5:E8),2)</f>
        <v>0</v>
      </c>
      <c r="F9" s="108"/>
      <c r="I9" s="63"/>
      <c r="J9" s="63"/>
      <c r="K9" s="63"/>
    </row>
    <row r="10" spans="1:14" ht="15" x14ac:dyDescent="0.25">
      <c r="A10" s="75"/>
      <c r="B10" s="146"/>
      <c r="C10" s="146"/>
      <c r="D10" s="146"/>
      <c r="E10" s="147"/>
      <c r="F10" s="108"/>
      <c r="I10" s="174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1"/>
      <c r="I11" s="63"/>
      <c r="J11" s="63"/>
      <c r="K11" s="63"/>
      <c r="L11" s="66"/>
      <c r="N11" s="66"/>
    </row>
    <row r="12" spans="1:14" x14ac:dyDescent="0.25">
      <c r="A12" s="67"/>
      <c r="B12" s="67"/>
      <c r="C12" s="101" t="s">
        <v>18</v>
      </c>
      <c r="D12" s="68">
        <v>0.2</v>
      </c>
      <c r="E12" s="168">
        <f>E9*D12</f>
        <v>0</v>
      </c>
      <c r="F12" s="108"/>
      <c r="I12" s="63"/>
      <c r="J12" s="63"/>
      <c r="K12" s="63"/>
      <c r="L12" s="66"/>
    </row>
    <row r="13" spans="1:14" x14ac:dyDescent="0.25">
      <c r="A13" s="67"/>
      <c r="B13" s="67"/>
      <c r="C13" s="101" t="s">
        <v>19</v>
      </c>
      <c r="D13" s="68">
        <v>0.01</v>
      </c>
      <c r="E13" s="168">
        <f>E9*D13</f>
        <v>0</v>
      </c>
      <c r="F13" s="108"/>
      <c r="I13" s="63"/>
      <c r="J13" s="63"/>
      <c r="K13" s="63"/>
    </row>
    <row r="14" spans="1:14" x14ac:dyDescent="0.25">
      <c r="A14" s="67"/>
      <c r="B14" s="67"/>
      <c r="C14" s="101" t="s">
        <v>20</v>
      </c>
      <c r="D14" s="68">
        <v>1.4999999999999999E-2</v>
      </c>
      <c r="E14" s="168">
        <f>E9*D14</f>
        <v>0</v>
      </c>
      <c r="F14" s="108"/>
      <c r="I14" s="63"/>
      <c r="J14" s="63"/>
      <c r="K14" s="63"/>
    </row>
    <row r="15" spans="1:14" x14ac:dyDescent="0.25">
      <c r="A15" s="67"/>
      <c r="B15" s="67"/>
      <c r="C15" s="101" t="s">
        <v>21</v>
      </c>
      <c r="D15" s="68">
        <v>0.03</v>
      </c>
      <c r="E15" s="168">
        <f>E9*D15</f>
        <v>0</v>
      </c>
      <c r="F15" s="108"/>
    </row>
    <row r="16" spans="1:14" x14ac:dyDescent="0.25">
      <c r="A16" s="67"/>
      <c r="B16" s="67"/>
      <c r="C16" s="101" t="s">
        <v>105</v>
      </c>
      <c r="D16" s="68">
        <v>2E-3</v>
      </c>
      <c r="E16" s="168">
        <f>E8*D16</f>
        <v>0</v>
      </c>
      <c r="F16" s="108"/>
    </row>
    <row r="17" spans="1:7" x14ac:dyDescent="0.25">
      <c r="A17" s="67"/>
      <c r="B17" s="67"/>
      <c r="C17" s="101" t="s">
        <v>22</v>
      </c>
      <c r="D17" s="68">
        <v>2.5000000000000001E-2</v>
      </c>
      <c r="E17" s="168">
        <f>E9*D17</f>
        <v>0</v>
      </c>
      <c r="F17" s="151"/>
    </row>
    <row r="18" spans="1:7" x14ac:dyDescent="0.25">
      <c r="A18" s="67"/>
      <c r="B18" s="67"/>
      <c r="C18" s="101" t="s">
        <v>23</v>
      </c>
      <c r="D18" s="68">
        <v>6.0000000000000001E-3</v>
      </c>
      <c r="E18" s="168">
        <f>E9*D18</f>
        <v>0</v>
      </c>
      <c r="F18" s="151"/>
    </row>
    <row r="19" spans="1:7" x14ac:dyDescent="0.25">
      <c r="A19" s="67"/>
      <c r="B19" s="70"/>
      <c r="C19" s="101" t="s">
        <v>14</v>
      </c>
      <c r="D19" s="68">
        <v>0.08</v>
      </c>
      <c r="E19" s="168">
        <f>E9*D19</f>
        <v>0</v>
      </c>
      <c r="F19" s="108"/>
    </row>
    <row r="20" spans="1:7" x14ac:dyDescent="0.25">
      <c r="A20" s="67"/>
      <c r="B20" s="70"/>
      <c r="C20" s="102" t="s">
        <v>3</v>
      </c>
      <c r="D20" s="69">
        <f>SUM(D12:D19)</f>
        <v>0.36800000000000005</v>
      </c>
      <c r="E20" s="170">
        <f>ROUND(SUM(E12:E19),2)</f>
        <v>0</v>
      </c>
      <c r="F20" s="108"/>
    </row>
    <row r="21" spans="1:7" ht="4.5" customHeight="1" x14ac:dyDescent="0.25">
      <c r="A21" s="73"/>
      <c r="B21" s="144"/>
      <c r="C21" s="144"/>
      <c r="D21" s="144"/>
      <c r="E21" s="145"/>
      <c r="F21" s="108"/>
    </row>
    <row r="22" spans="1:7" x14ac:dyDescent="0.25">
      <c r="A22" s="94"/>
      <c r="B22" s="95"/>
      <c r="C22" s="103" t="s">
        <v>63</v>
      </c>
      <c r="D22" s="95"/>
      <c r="E22" s="96"/>
      <c r="F22" s="108"/>
    </row>
    <row r="23" spans="1:7" x14ac:dyDescent="0.25">
      <c r="A23" s="67"/>
      <c r="B23" s="70"/>
      <c r="C23" s="101" t="s">
        <v>25</v>
      </c>
      <c r="D23" s="69">
        <v>8.3299999999999999E-2</v>
      </c>
      <c r="E23" s="168">
        <f>E9*D23</f>
        <v>0</v>
      </c>
      <c r="F23" s="108"/>
    </row>
    <row r="24" spans="1:7" x14ac:dyDescent="0.25">
      <c r="A24" s="67"/>
      <c r="B24" s="70"/>
      <c r="C24" s="101" t="s">
        <v>24</v>
      </c>
      <c r="D24" s="69">
        <v>2.2700000000000001E-2</v>
      </c>
      <c r="E24" s="168">
        <f>D24*E9</f>
        <v>0</v>
      </c>
      <c r="F24" s="108"/>
    </row>
    <row r="25" spans="1:7" x14ac:dyDescent="0.25">
      <c r="A25" s="67"/>
      <c r="B25" s="70"/>
      <c r="C25" s="101" t="s">
        <v>26</v>
      </c>
      <c r="D25" s="69">
        <v>8.3299999999999999E-2</v>
      </c>
      <c r="E25" s="168">
        <f>D25*E9</f>
        <v>0</v>
      </c>
      <c r="F25" s="108"/>
      <c r="G25" s="71"/>
    </row>
    <row r="26" spans="1:7" x14ac:dyDescent="0.25">
      <c r="A26" s="67"/>
      <c r="B26" s="70"/>
      <c r="C26" s="101" t="s">
        <v>27</v>
      </c>
      <c r="D26" s="69">
        <v>6.7000000000000002E-3</v>
      </c>
      <c r="E26" s="168">
        <f>D26*E9</f>
        <v>0</v>
      </c>
      <c r="F26" s="108"/>
      <c r="G26" s="71"/>
    </row>
    <row r="27" spans="1:7" x14ac:dyDescent="0.25">
      <c r="A27" s="67"/>
      <c r="B27" s="70"/>
      <c r="C27" s="101" t="s">
        <v>28</v>
      </c>
      <c r="D27" s="69">
        <v>4.0000000000000002E-4</v>
      </c>
      <c r="E27" s="168">
        <f>D27*E9</f>
        <v>0</v>
      </c>
      <c r="F27" s="108"/>
    </row>
    <row r="28" spans="1:7" x14ac:dyDescent="0.25">
      <c r="A28" s="67"/>
      <c r="B28" s="70"/>
      <c r="C28" s="101" t="s">
        <v>29</v>
      </c>
      <c r="D28" s="69">
        <v>1.67E-2</v>
      </c>
      <c r="E28" s="168">
        <f>D28*E9</f>
        <v>0</v>
      </c>
      <c r="F28" s="108"/>
    </row>
    <row r="29" spans="1:7" x14ac:dyDescent="0.25">
      <c r="A29" s="72"/>
      <c r="B29" s="73"/>
      <c r="C29" s="101" t="s">
        <v>30</v>
      </c>
      <c r="D29" s="69">
        <v>3.5000000000000001E-3</v>
      </c>
      <c r="E29" s="168">
        <f>D29*E9</f>
        <v>0</v>
      </c>
      <c r="F29" s="108"/>
    </row>
    <row r="30" spans="1:7" x14ac:dyDescent="0.25">
      <c r="A30" s="67"/>
      <c r="B30" s="70"/>
      <c r="C30" s="101" t="s">
        <v>31</v>
      </c>
      <c r="D30" s="69">
        <v>2.7799999999999998E-2</v>
      </c>
      <c r="E30" s="168">
        <f>D30*E9</f>
        <v>0</v>
      </c>
      <c r="F30" s="108"/>
    </row>
    <row r="31" spans="1:7" x14ac:dyDescent="0.25">
      <c r="A31" s="72"/>
      <c r="B31" s="73"/>
      <c r="C31" s="101" t="s">
        <v>32</v>
      </c>
      <c r="D31" s="74">
        <v>6.7000000000000002E-3</v>
      </c>
      <c r="E31" s="168">
        <f>D31*E9</f>
        <v>0</v>
      </c>
      <c r="F31" s="108"/>
    </row>
    <row r="32" spans="1:7" x14ac:dyDescent="0.25">
      <c r="A32" s="72"/>
      <c r="B32" s="73"/>
      <c r="C32" s="101" t="s">
        <v>33</v>
      </c>
      <c r="D32" s="74">
        <v>4.0000000000000002E-4</v>
      </c>
      <c r="E32" s="168">
        <f>D32*E9</f>
        <v>0</v>
      </c>
      <c r="F32" s="108"/>
    </row>
    <row r="33" spans="1:13" x14ac:dyDescent="0.25">
      <c r="A33" s="72"/>
      <c r="B33" s="73"/>
      <c r="C33" s="101" t="s">
        <v>34</v>
      </c>
      <c r="D33" s="74">
        <v>1.7399999999999999E-2</v>
      </c>
      <c r="E33" s="168">
        <f>D33*E9</f>
        <v>0</v>
      </c>
      <c r="F33" s="108"/>
    </row>
    <row r="34" spans="1:13" x14ac:dyDescent="0.25">
      <c r="A34" s="72"/>
      <c r="B34" s="73"/>
      <c r="C34" s="101" t="s">
        <v>35</v>
      </c>
      <c r="D34" s="74">
        <v>4.87E-2</v>
      </c>
      <c r="E34" s="168">
        <f>D34*E9</f>
        <v>0</v>
      </c>
      <c r="F34" s="108"/>
    </row>
    <row r="35" spans="1:13" x14ac:dyDescent="0.25">
      <c r="A35" s="64"/>
      <c r="B35" s="75"/>
      <c r="C35" s="172" t="s">
        <v>104</v>
      </c>
      <c r="D35" s="76">
        <v>7.0000000000000007E-2</v>
      </c>
      <c r="E35" s="168">
        <f>D35*D5</f>
        <v>0</v>
      </c>
      <c r="F35" s="108"/>
    </row>
    <row r="36" spans="1:13" s="61" customFormat="1" x14ac:dyDescent="0.25">
      <c r="A36" s="140">
        <f>A5</f>
        <v>1</v>
      </c>
      <c r="B36" s="65"/>
      <c r="C36" s="172" t="s">
        <v>67</v>
      </c>
      <c r="D36" s="186"/>
      <c r="E36" s="168">
        <f>D36*A36</f>
        <v>0</v>
      </c>
      <c r="F36" s="152"/>
      <c r="H36" s="196"/>
    </row>
    <row r="37" spans="1:13" s="61" customFormat="1" x14ac:dyDescent="0.25">
      <c r="A37" s="140">
        <f>A5</f>
        <v>1</v>
      </c>
      <c r="B37" s="65"/>
      <c r="C37" s="172" t="s">
        <v>72</v>
      </c>
      <c r="D37" s="186"/>
      <c r="E37" s="168">
        <f>D37*A37</f>
        <v>0</v>
      </c>
      <c r="F37" s="150"/>
      <c r="H37" s="196"/>
    </row>
    <row r="38" spans="1:13" s="79" customFormat="1" ht="15" customHeight="1" x14ac:dyDescent="0.25">
      <c r="A38" s="77"/>
      <c r="B38" s="78"/>
      <c r="C38" s="104" t="s">
        <v>5</v>
      </c>
      <c r="D38" s="106">
        <f>SUM(D23:D35)</f>
        <v>0.38760000000000006</v>
      </c>
      <c r="E38" s="169">
        <f>ROUND(SUM(E23:E37),2)</f>
        <v>0</v>
      </c>
      <c r="F38" s="153"/>
      <c r="H38" s="197"/>
    </row>
    <row r="39" spans="1:13" s="79" customFormat="1" ht="13.5" customHeight="1" x14ac:dyDescent="0.25">
      <c r="A39" s="213" t="s">
        <v>6</v>
      </c>
      <c r="B39" s="214"/>
      <c r="C39" s="214"/>
      <c r="D39" s="97"/>
      <c r="E39" s="163">
        <f>ROUND(E38+E20+E9,2)</f>
        <v>0</v>
      </c>
      <c r="F39" s="153"/>
      <c r="G39" s="80"/>
      <c r="H39" s="198"/>
      <c r="I39" s="80"/>
      <c r="J39" s="80"/>
      <c r="K39" s="80"/>
      <c r="L39" s="80"/>
      <c r="M39" s="80"/>
    </row>
    <row r="40" spans="1:13" s="79" customFormat="1" ht="6.75" customHeight="1" x14ac:dyDescent="0.25">
      <c r="A40" s="158"/>
      <c r="B40" s="159"/>
      <c r="C40" s="159"/>
      <c r="D40" s="159"/>
      <c r="E40" s="159"/>
      <c r="G40" s="80"/>
      <c r="H40" s="198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4"/>
      <c r="G41" s="82"/>
      <c r="H41" s="199"/>
      <c r="I41" s="82"/>
      <c r="J41" s="82"/>
      <c r="K41" s="82"/>
      <c r="L41" s="82"/>
      <c r="M41" s="82"/>
    </row>
    <row r="42" spans="1:13" s="79" customFormat="1" x14ac:dyDescent="0.25">
      <c r="A42" s="173"/>
      <c r="B42" s="65"/>
      <c r="C42" s="105"/>
      <c r="D42" s="187"/>
      <c r="E42" s="164"/>
      <c r="F42" s="151"/>
      <c r="G42" s="80"/>
      <c r="H42" s="198"/>
      <c r="I42" s="80"/>
      <c r="J42" s="80"/>
      <c r="K42" s="80"/>
      <c r="L42" s="80"/>
      <c r="M42" s="80"/>
    </row>
    <row r="43" spans="1:13" s="178" customFormat="1" ht="12.75" customHeight="1" x14ac:dyDescent="0.25">
      <c r="A43" s="173"/>
      <c r="B43" s="65"/>
      <c r="C43" s="105"/>
      <c r="D43" s="164"/>
      <c r="E43" s="164"/>
      <c r="F43" s="176"/>
      <c r="G43" s="177"/>
      <c r="H43" s="200"/>
      <c r="I43" s="177"/>
      <c r="J43" s="177"/>
      <c r="K43" s="177"/>
      <c r="L43" s="177"/>
      <c r="M43" s="177"/>
    </row>
    <row r="44" spans="1:13" s="178" customFormat="1" ht="12.75" customHeight="1" x14ac:dyDescent="0.25">
      <c r="A44" s="173">
        <f>A5</f>
        <v>1</v>
      </c>
      <c r="B44" s="65" t="s">
        <v>71</v>
      </c>
      <c r="C44" s="105" t="s">
        <v>110</v>
      </c>
      <c r="D44" s="187"/>
      <c r="E44" s="164">
        <f>A44*D44</f>
        <v>0</v>
      </c>
      <c r="F44" s="176"/>
      <c r="G44" s="177"/>
      <c r="H44" s="200"/>
      <c r="I44" s="177"/>
      <c r="J44" s="177"/>
      <c r="K44" s="177"/>
      <c r="L44" s="177"/>
      <c r="M44" s="177"/>
    </row>
    <row r="45" spans="1:13" s="79" customFormat="1" ht="12.75" customHeight="1" x14ac:dyDescent="0.25">
      <c r="A45" s="56"/>
      <c r="B45" s="57"/>
      <c r="C45" s="184" t="s">
        <v>60</v>
      </c>
      <c r="D45" s="165"/>
      <c r="E45" s="163">
        <f>ROUND(SUM(E42:E44),2)</f>
        <v>0</v>
      </c>
      <c r="F45" s="153"/>
      <c r="G45" s="80"/>
      <c r="H45" s="198"/>
      <c r="I45" s="80"/>
      <c r="J45" s="80"/>
      <c r="K45" s="80"/>
      <c r="L45" s="80"/>
      <c r="M45" s="80"/>
    </row>
    <row r="46" spans="1:13" s="79" customFormat="1" x14ac:dyDescent="0.25">
      <c r="A46" s="182"/>
      <c r="B46" s="183"/>
      <c r="C46" s="83"/>
      <c r="D46" s="84"/>
      <c r="E46" s="85"/>
      <c r="F46" s="153"/>
      <c r="G46" s="80"/>
      <c r="H46" s="198"/>
      <c r="I46" s="80"/>
      <c r="J46" s="80"/>
      <c r="K46" s="80"/>
      <c r="L46" s="80"/>
      <c r="M46" s="80"/>
    </row>
    <row r="47" spans="1:13" x14ac:dyDescent="0.25">
      <c r="A47" s="208" t="s">
        <v>69</v>
      </c>
      <c r="B47" s="209"/>
      <c r="C47" s="209"/>
      <c r="D47" s="87"/>
      <c r="E47" s="166">
        <f>ROUND(E39+E45,2)</f>
        <v>0</v>
      </c>
      <c r="F47" s="155"/>
      <c r="G47" s="86"/>
      <c r="H47" s="201"/>
      <c r="I47" s="86"/>
      <c r="J47" s="86"/>
      <c r="K47" s="86"/>
      <c r="L47" s="86"/>
      <c r="M47" s="86"/>
    </row>
    <row r="48" spans="1:13" ht="15" customHeight="1" x14ac:dyDescent="0.25">
      <c r="A48" s="208" t="s">
        <v>39</v>
      </c>
      <c r="B48" s="209"/>
      <c r="C48" s="209"/>
      <c r="D48" s="139">
        <f>'BDI '!C20</f>
        <v>0.28149999999999997</v>
      </c>
      <c r="E48" s="167">
        <f>ROUND(D50*D48,2)</f>
        <v>0</v>
      </c>
      <c r="F48" s="155"/>
      <c r="G48" s="86"/>
      <c r="H48" s="202"/>
      <c r="I48" s="86"/>
      <c r="J48" s="86"/>
      <c r="K48" s="86"/>
      <c r="L48" s="86"/>
      <c r="M48" s="86"/>
    </row>
    <row r="49" spans="1:14" ht="15" customHeight="1" x14ac:dyDescent="0.25">
      <c r="A49" s="142"/>
      <c r="B49" s="143"/>
      <c r="C49" s="143"/>
      <c r="D49" s="143"/>
      <c r="E49" s="143"/>
      <c r="F49" s="156"/>
      <c r="G49" s="86"/>
      <c r="H49" s="201"/>
      <c r="I49" s="86"/>
      <c r="J49" s="86"/>
      <c r="K49" s="86"/>
      <c r="L49" s="86"/>
      <c r="M49" s="86"/>
    </row>
    <row r="50" spans="1:14" x14ac:dyDescent="0.25">
      <c r="A50" s="223" t="s">
        <v>64</v>
      </c>
      <c r="B50" s="224"/>
      <c r="C50" s="225"/>
      <c r="D50" s="226">
        <f>ROUND(E47/(100%-D48),2)</f>
        <v>0</v>
      </c>
      <c r="E50" s="226"/>
      <c r="F50" s="156"/>
      <c r="G50" s="86"/>
      <c r="H50" s="201"/>
      <c r="I50" s="86"/>
      <c r="J50" s="86"/>
      <c r="K50" s="86"/>
      <c r="L50" s="86"/>
      <c r="M50" s="86"/>
    </row>
    <row r="51" spans="1:14" x14ac:dyDescent="0.25">
      <c r="A51" s="223" t="s">
        <v>66</v>
      </c>
      <c r="B51" s="224"/>
      <c r="C51" s="225"/>
      <c r="D51" s="226">
        <f>D50*12</f>
        <v>0</v>
      </c>
      <c r="E51" s="226"/>
      <c r="F51" s="156"/>
      <c r="G51" s="86"/>
      <c r="H51" s="201"/>
      <c r="I51" s="86"/>
      <c r="J51" s="86"/>
      <c r="K51" s="86"/>
      <c r="L51" s="86"/>
      <c r="M51" s="86"/>
    </row>
    <row r="52" spans="1:14" x14ac:dyDescent="0.25">
      <c r="A52" s="107"/>
      <c r="B52" s="108"/>
      <c r="C52" s="108"/>
      <c r="D52" s="108"/>
      <c r="E52" s="109"/>
      <c r="F52" s="156"/>
      <c r="G52" s="86"/>
      <c r="H52" s="201"/>
      <c r="I52" s="86"/>
      <c r="J52" s="86"/>
      <c r="K52" s="86"/>
      <c r="L52" s="86"/>
      <c r="M52" s="86"/>
    </row>
    <row r="53" spans="1:14" x14ac:dyDescent="0.25">
      <c r="A53" s="227"/>
      <c r="B53" s="228"/>
      <c r="C53" s="229"/>
      <c r="D53" s="230"/>
      <c r="E53" s="231"/>
      <c r="G53" s="90"/>
      <c r="H53" s="201"/>
      <c r="I53" s="91"/>
      <c r="J53" s="86"/>
      <c r="K53" s="86"/>
      <c r="L53" s="86"/>
      <c r="M53" s="86"/>
      <c r="N53" s="86"/>
    </row>
    <row r="54" spans="1:14" ht="12.75" customHeight="1" x14ac:dyDescent="0.25">
      <c r="A54" s="215" t="s">
        <v>65</v>
      </c>
      <c r="B54" s="216"/>
      <c r="C54" s="219"/>
      <c r="D54" s="219"/>
      <c r="E54" s="220"/>
      <c r="F54" s="108"/>
      <c r="G54" s="86"/>
      <c r="H54" s="201"/>
      <c r="I54" s="86"/>
      <c r="J54" s="86"/>
      <c r="K54" s="86"/>
      <c r="L54" s="86"/>
      <c r="M54" s="86"/>
    </row>
    <row r="55" spans="1:14" ht="15" customHeight="1" x14ac:dyDescent="0.25">
      <c r="A55" s="217"/>
      <c r="B55" s="218"/>
      <c r="C55" s="221"/>
      <c r="D55" s="221"/>
      <c r="E55" s="222"/>
      <c r="F55" s="108"/>
    </row>
    <row r="56" spans="1:14" ht="15" customHeight="1" x14ac:dyDescent="0.25">
      <c r="B56" s="86"/>
      <c r="D56" s="175"/>
      <c r="E56" s="175"/>
      <c r="F56" s="108"/>
      <c r="H56" s="63" t="s">
        <v>96</v>
      </c>
    </row>
    <row r="57" spans="1:14" x14ac:dyDescent="0.25">
      <c r="A57" s="179"/>
      <c r="B57" s="180"/>
      <c r="D57" s="63"/>
      <c r="E57" s="92"/>
      <c r="F57" s="175"/>
    </row>
    <row r="58" spans="1:14" x14ac:dyDescent="0.25">
      <c r="A58" s="108"/>
      <c r="E58" s="92"/>
      <c r="F58" s="157"/>
    </row>
    <row r="59" spans="1:14" x14ac:dyDescent="0.25">
      <c r="F59" s="157"/>
    </row>
    <row r="62" spans="1:14" x14ac:dyDescent="0.25">
      <c r="C62" s="181"/>
      <c r="E62" s="52"/>
      <c r="G62" s="93"/>
    </row>
    <row r="63" spans="1:14" x14ac:dyDescent="0.25">
      <c r="F63" s="108"/>
    </row>
    <row r="65" ht="15" customHeight="1" x14ac:dyDescent="0.25"/>
  </sheetData>
  <mergeCells count="12">
    <mergeCell ref="A48:C48"/>
    <mergeCell ref="A1:E1"/>
    <mergeCell ref="A39:C39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6"/>
  <sheetViews>
    <sheetView showGridLines="0" tabSelected="1" zoomScale="115" zoomScaleNormal="115" zoomScaleSheetLayoutView="100" workbookViewId="0">
      <selection activeCell="C6" sqref="C6:E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09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0" t="s">
        <v>111</v>
      </c>
      <c r="B1" s="211"/>
      <c r="C1" s="211"/>
      <c r="D1" s="211"/>
      <c r="E1" s="212"/>
      <c r="F1" s="108"/>
    </row>
    <row r="2" spans="1:14" ht="7.5" customHeight="1" x14ac:dyDescent="0.25">
      <c r="A2" s="105"/>
      <c r="B2" s="148"/>
      <c r="C2" s="148"/>
      <c r="D2" s="148"/>
      <c r="E2" s="149"/>
      <c r="F2" s="108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8"/>
    </row>
    <row r="4" spans="1:14" ht="17.25" customHeight="1" x14ac:dyDescent="0.25">
      <c r="A4" s="56"/>
      <c r="B4" s="57"/>
      <c r="C4" s="98" t="s">
        <v>68</v>
      </c>
      <c r="D4" s="59"/>
      <c r="E4" s="60"/>
      <c r="F4" s="108"/>
    </row>
    <row r="5" spans="1:14" s="61" customFormat="1" ht="15" customHeight="1" x14ac:dyDescent="0.25">
      <c r="A5" s="140">
        <v>1</v>
      </c>
      <c r="B5" s="65" t="s">
        <v>71</v>
      </c>
      <c r="C5" s="171" t="s">
        <v>112</v>
      </c>
      <c r="D5" s="185"/>
      <c r="E5" s="160">
        <f>A5*D5</f>
        <v>0</v>
      </c>
      <c r="F5" s="150"/>
      <c r="H5" s="196"/>
    </row>
    <row r="6" spans="1:14" s="61" customFormat="1" ht="15" customHeight="1" x14ac:dyDescent="0.25">
      <c r="A6" s="140"/>
      <c r="B6" s="65"/>
      <c r="C6" s="204" t="s">
        <v>116</v>
      </c>
      <c r="D6" s="160"/>
      <c r="E6" s="160">
        <f>D5*40%</f>
        <v>0</v>
      </c>
      <c r="F6" s="150"/>
      <c r="H6" s="196"/>
    </row>
    <row r="7" spans="1:14" s="61" customFormat="1" ht="15" customHeight="1" x14ac:dyDescent="0.25">
      <c r="A7" s="140"/>
      <c r="B7" s="65"/>
      <c r="C7" s="171"/>
      <c r="D7" s="160"/>
      <c r="E7" s="160"/>
      <c r="F7" s="150"/>
      <c r="H7" s="203"/>
    </row>
    <row r="8" spans="1:14" x14ac:dyDescent="0.25">
      <c r="A8" s="141"/>
      <c r="B8" s="192"/>
      <c r="C8" s="99"/>
      <c r="D8" s="161"/>
      <c r="E8" s="160"/>
      <c r="F8" s="108"/>
      <c r="I8" s="63"/>
      <c r="J8" s="63"/>
      <c r="K8" s="63"/>
    </row>
    <row r="9" spans="1:14" x14ac:dyDescent="0.25">
      <c r="A9" s="62"/>
      <c r="B9" s="65"/>
      <c r="C9" s="100" t="s">
        <v>2</v>
      </c>
      <c r="D9" s="162"/>
      <c r="E9" s="162">
        <f>ROUND(SUM(E5:E8),2)</f>
        <v>0</v>
      </c>
      <c r="F9" s="108"/>
      <c r="I9" s="63"/>
      <c r="J9" s="63"/>
      <c r="K9" s="63"/>
    </row>
    <row r="10" spans="1:14" ht="15" x14ac:dyDescent="0.25">
      <c r="A10" s="75"/>
      <c r="B10" s="146"/>
      <c r="C10" s="146"/>
      <c r="D10" s="146"/>
      <c r="E10" s="147"/>
      <c r="F10" s="108"/>
      <c r="I10" s="174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1"/>
      <c r="I11" s="63"/>
      <c r="J11" s="63"/>
      <c r="K11" s="63"/>
      <c r="L11" s="66"/>
      <c r="N11" s="66"/>
    </row>
    <row r="12" spans="1:14" x14ac:dyDescent="0.25">
      <c r="A12" s="67"/>
      <c r="B12" s="67"/>
      <c r="C12" s="101" t="s">
        <v>18</v>
      </c>
      <c r="D12" s="68">
        <v>0.2</v>
      </c>
      <c r="E12" s="168">
        <f>E9*D12</f>
        <v>0</v>
      </c>
      <c r="F12" s="108"/>
      <c r="I12" s="63"/>
      <c r="J12" s="63"/>
      <c r="K12" s="63"/>
      <c r="L12" s="66"/>
    </row>
    <row r="13" spans="1:14" x14ac:dyDescent="0.25">
      <c r="A13" s="67"/>
      <c r="B13" s="67"/>
      <c r="C13" s="101" t="s">
        <v>19</v>
      </c>
      <c r="D13" s="68">
        <v>0.01</v>
      </c>
      <c r="E13" s="168">
        <f>E9*D13</f>
        <v>0</v>
      </c>
      <c r="F13" s="108"/>
      <c r="I13" s="63"/>
      <c r="J13" s="63"/>
      <c r="K13" s="63"/>
    </row>
    <row r="14" spans="1:14" x14ac:dyDescent="0.25">
      <c r="A14" s="67"/>
      <c r="B14" s="67"/>
      <c r="C14" s="101" t="s">
        <v>20</v>
      </c>
      <c r="D14" s="68">
        <v>1.4999999999999999E-2</v>
      </c>
      <c r="E14" s="168">
        <f>E9*D14</f>
        <v>0</v>
      </c>
      <c r="F14" s="108"/>
      <c r="I14" s="63"/>
      <c r="J14" s="63"/>
      <c r="K14" s="63"/>
    </row>
    <row r="15" spans="1:14" x14ac:dyDescent="0.25">
      <c r="A15" s="67"/>
      <c r="B15" s="67"/>
      <c r="C15" s="101" t="s">
        <v>21</v>
      </c>
      <c r="D15" s="68">
        <v>0.03</v>
      </c>
      <c r="E15" s="168">
        <f>E9*D15</f>
        <v>0</v>
      </c>
      <c r="F15" s="108"/>
    </row>
    <row r="16" spans="1:14" x14ac:dyDescent="0.25">
      <c r="A16" s="67"/>
      <c r="B16" s="67"/>
      <c r="C16" s="101" t="s">
        <v>105</v>
      </c>
      <c r="D16" s="68">
        <v>2E-3</v>
      </c>
      <c r="E16" s="168">
        <f>E10*D16</f>
        <v>0</v>
      </c>
      <c r="F16" s="108"/>
    </row>
    <row r="17" spans="1:7" x14ac:dyDescent="0.25">
      <c r="A17" s="67"/>
      <c r="B17" s="67"/>
      <c r="C17" s="101" t="s">
        <v>22</v>
      </c>
      <c r="D17" s="68">
        <v>2.5000000000000001E-2</v>
      </c>
      <c r="E17" s="168">
        <f>E9*D17</f>
        <v>0</v>
      </c>
      <c r="F17" s="151"/>
    </row>
    <row r="18" spans="1:7" x14ac:dyDescent="0.25">
      <c r="A18" s="67"/>
      <c r="B18" s="67"/>
      <c r="C18" s="101" t="s">
        <v>23</v>
      </c>
      <c r="D18" s="68">
        <v>6.0000000000000001E-3</v>
      </c>
      <c r="E18" s="168">
        <f>E9*D18</f>
        <v>0</v>
      </c>
      <c r="F18" s="151"/>
    </row>
    <row r="19" spans="1:7" x14ac:dyDescent="0.25">
      <c r="A19" s="67"/>
      <c r="B19" s="70"/>
      <c r="C19" s="101" t="s">
        <v>14</v>
      </c>
      <c r="D19" s="68">
        <v>0.08</v>
      </c>
      <c r="E19" s="168">
        <f>E9*D19</f>
        <v>0</v>
      </c>
      <c r="F19" s="108"/>
    </row>
    <row r="20" spans="1:7" x14ac:dyDescent="0.25">
      <c r="A20" s="67"/>
      <c r="B20" s="70"/>
      <c r="C20" s="102" t="s">
        <v>3</v>
      </c>
      <c r="D20" s="69">
        <f>SUM(D12:D19)</f>
        <v>0.36800000000000005</v>
      </c>
      <c r="E20" s="170">
        <f>ROUND(SUM(E12:E19),2)</f>
        <v>0</v>
      </c>
      <c r="F20" s="108"/>
    </row>
    <row r="21" spans="1:7" ht="4.5" customHeight="1" x14ac:dyDescent="0.25">
      <c r="A21" s="73"/>
      <c r="B21" s="144"/>
      <c r="C21" s="144"/>
      <c r="D21" s="144"/>
      <c r="E21" s="145"/>
      <c r="F21" s="108"/>
    </row>
    <row r="22" spans="1:7" x14ac:dyDescent="0.25">
      <c r="A22" s="94"/>
      <c r="B22" s="95"/>
      <c r="C22" s="103" t="s">
        <v>63</v>
      </c>
      <c r="D22" s="95"/>
      <c r="E22" s="96"/>
      <c r="F22" s="108"/>
    </row>
    <row r="23" spans="1:7" x14ac:dyDescent="0.25">
      <c r="A23" s="67"/>
      <c r="B23" s="70"/>
      <c r="C23" s="101" t="s">
        <v>25</v>
      </c>
      <c r="D23" s="69">
        <v>8.3299999999999999E-2</v>
      </c>
      <c r="E23" s="168">
        <f>E9*D23</f>
        <v>0</v>
      </c>
      <c r="F23" s="108"/>
    </row>
    <row r="24" spans="1:7" x14ac:dyDescent="0.25">
      <c r="A24" s="67"/>
      <c r="B24" s="70"/>
      <c r="C24" s="101" t="s">
        <v>24</v>
      </c>
      <c r="D24" s="69">
        <v>2.2700000000000001E-2</v>
      </c>
      <c r="E24" s="168">
        <f>D24*E9</f>
        <v>0</v>
      </c>
      <c r="F24" s="108"/>
    </row>
    <row r="25" spans="1:7" x14ac:dyDescent="0.25">
      <c r="A25" s="67"/>
      <c r="B25" s="70"/>
      <c r="C25" s="101" t="s">
        <v>26</v>
      </c>
      <c r="D25" s="69">
        <v>8.3299999999999999E-2</v>
      </c>
      <c r="E25" s="168">
        <f>D25*E9</f>
        <v>0</v>
      </c>
      <c r="F25" s="108"/>
      <c r="G25" s="71"/>
    </row>
    <row r="26" spans="1:7" x14ac:dyDescent="0.25">
      <c r="A26" s="67"/>
      <c r="B26" s="70"/>
      <c r="C26" s="101" t="s">
        <v>27</v>
      </c>
      <c r="D26" s="69">
        <v>6.7000000000000002E-3</v>
      </c>
      <c r="E26" s="168">
        <f>D26*E9</f>
        <v>0</v>
      </c>
      <c r="F26" s="108"/>
      <c r="G26" s="71"/>
    </row>
    <row r="27" spans="1:7" x14ac:dyDescent="0.25">
      <c r="A27" s="67"/>
      <c r="B27" s="70"/>
      <c r="C27" s="101" t="s">
        <v>28</v>
      </c>
      <c r="D27" s="69">
        <v>4.0000000000000002E-4</v>
      </c>
      <c r="E27" s="168">
        <f>D27*E9</f>
        <v>0</v>
      </c>
      <c r="F27" s="108"/>
    </row>
    <row r="28" spans="1:7" x14ac:dyDescent="0.25">
      <c r="A28" s="67"/>
      <c r="B28" s="70"/>
      <c r="C28" s="101" t="s">
        <v>29</v>
      </c>
      <c r="D28" s="69">
        <v>1.67E-2</v>
      </c>
      <c r="E28" s="168">
        <f>D28*E9</f>
        <v>0</v>
      </c>
      <c r="F28" s="108"/>
    </row>
    <row r="29" spans="1:7" x14ac:dyDescent="0.25">
      <c r="A29" s="72"/>
      <c r="B29" s="73"/>
      <c r="C29" s="101" t="s">
        <v>30</v>
      </c>
      <c r="D29" s="69">
        <v>3.5000000000000001E-3</v>
      </c>
      <c r="E29" s="168">
        <f>D29*E9</f>
        <v>0</v>
      </c>
      <c r="F29" s="108"/>
    </row>
    <row r="30" spans="1:7" x14ac:dyDescent="0.25">
      <c r="A30" s="67"/>
      <c r="B30" s="70"/>
      <c r="C30" s="101" t="s">
        <v>31</v>
      </c>
      <c r="D30" s="69">
        <v>2.7799999999999998E-2</v>
      </c>
      <c r="E30" s="168">
        <f>D30*E9</f>
        <v>0</v>
      </c>
      <c r="F30" s="108"/>
    </row>
    <row r="31" spans="1:7" x14ac:dyDescent="0.25">
      <c r="A31" s="72"/>
      <c r="B31" s="73"/>
      <c r="C31" s="101" t="s">
        <v>32</v>
      </c>
      <c r="D31" s="74">
        <v>6.7000000000000002E-3</v>
      </c>
      <c r="E31" s="168">
        <f>D31*E9</f>
        <v>0</v>
      </c>
      <c r="F31" s="108"/>
    </row>
    <row r="32" spans="1:7" x14ac:dyDescent="0.25">
      <c r="A32" s="72"/>
      <c r="B32" s="73"/>
      <c r="C32" s="101" t="s">
        <v>33</v>
      </c>
      <c r="D32" s="74">
        <v>4.0000000000000002E-4</v>
      </c>
      <c r="E32" s="168">
        <f>D32*E9</f>
        <v>0</v>
      </c>
      <c r="F32" s="108"/>
    </row>
    <row r="33" spans="1:13" x14ac:dyDescent="0.25">
      <c r="A33" s="72"/>
      <c r="B33" s="73"/>
      <c r="C33" s="101" t="s">
        <v>34</v>
      </c>
      <c r="D33" s="74">
        <v>1.7399999999999999E-2</v>
      </c>
      <c r="E33" s="168">
        <f>D33*E9</f>
        <v>0</v>
      </c>
      <c r="F33" s="108"/>
    </row>
    <row r="34" spans="1:13" x14ac:dyDescent="0.25">
      <c r="A34" s="72"/>
      <c r="B34" s="73"/>
      <c r="C34" s="101" t="s">
        <v>35</v>
      </c>
      <c r="D34" s="74">
        <v>4.87E-2</v>
      </c>
      <c r="E34" s="168">
        <f>D34*E9</f>
        <v>0</v>
      </c>
      <c r="F34" s="108"/>
    </row>
    <row r="35" spans="1:13" ht="12.75" customHeight="1" x14ac:dyDescent="0.25">
      <c r="A35" s="64"/>
      <c r="B35" s="75"/>
      <c r="C35" s="172" t="s">
        <v>104</v>
      </c>
      <c r="D35" s="76">
        <v>7.0000000000000007E-2</v>
      </c>
      <c r="E35" s="168">
        <f>D35*D5</f>
        <v>0</v>
      </c>
      <c r="F35" s="108"/>
    </row>
    <row r="36" spans="1:13" s="61" customFormat="1" x14ac:dyDescent="0.25">
      <c r="A36" s="140">
        <f>A5</f>
        <v>1</v>
      </c>
      <c r="B36" s="65"/>
      <c r="C36" s="172" t="s">
        <v>67</v>
      </c>
      <c r="D36" s="186"/>
      <c r="E36" s="168">
        <f>D36*A36</f>
        <v>0</v>
      </c>
      <c r="F36" s="152"/>
    </row>
    <row r="37" spans="1:13" s="61" customFormat="1" x14ac:dyDescent="0.25">
      <c r="A37" s="140">
        <f>A5</f>
        <v>1</v>
      </c>
      <c r="B37" s="65"/>
      <c r="C37" s="172" t="s">
        <v>72</v>
      </c>
      <c r="D37" s="186"/>
      <c r="E37" s="168">
        <f>D37*A37</f>
        <v>0</v>
      </c>
      <c r="F37" s="150"/>
    </row>
    <row r="38" spans="1:13" s="79" customFormat="1" ht="15" customHeight="1" x14ac:dyDescent="0.25">
      <c r="A38" s="77"/>
      <c r="B38" s="78"/>
      <c r="C38" s="104" t="s">
        <v>5</v>
      </c>
      <c r="D38" s="106">
        <f>SUM(D23:D35)</f>
        <v>0.38760000000000006</v>
      </c>
      <c r="E38" s="169">
        <f>ROUND(SUM(E23:E37),2)</f>
        <v>0</v>
      </c>
      <c r="F38" s="153"/>
    </row>
    <row r="39" spans="1:13" s="79" customFormat="1" ht="13.5" customHeight="1" x14ac:dyDescent="0.25">
      <c r="A39" s="213" t="s">
        <v>6</v>
      </c>
      <c r="B39" s="214"/>
      <c r="C39" s="214"/>
      <c r="D39" s="97"/>
      <c r="E39" s="163">
        <f>ROUND(E38+E20+E9,2)</f>
        <v>0</v>
      </c>
      <c r="F39" s="153"/>
      <c r="G39" s="80"/>
      <c r="H39" s="80"/>
      <c r="I39" s="80"/>
      <c r="J39" s="80"/>
      <c r="K39" s="80"/>
      <c r="L39" s="80"/>
      <c r="M39" s="80"/>
    </row>
    <row r="40" spans="1:13" s="79" customFormat="1" ht="6.75" customHeight="1" x14ac:dyDescent="0.25">
      <c r="A40" s="158"/>
      <c r="B40" s="159"/>
      <c r="C40" s="159"/>
      <c r="D40" s="159"/>
      <c r="E40" s="159"/>
      <c r="G40" s="80"/>
      <c r="H40" s="80"/>
      <c r="I40" s="80"/>
      <c r="J40" s="80"/>
      <c r="K40" s="80"/>
      <c r="L40" s="80"/>
      <c r="M40" s="80"/>
    </row>
    <row r="41" spans="1:13" s="81" customFormat="1" ht="12" customHeight="1" x14ac:dyDescent="0.25">
      <c r="A41" s="56"/>
      <c r="B41" s="57"/>
      <c r="C41" s="98" t="s">
        <v>7</v>
      </c>
      <c r="D41" s="59"/>
      <c r="E41" s="60"/>
      <c r="F41" s="154"/>
      <c r="G41" s="82"/>
      <c r="H41" s="82"/>
      <c r="I41" s="82"/>
      <c r="J41" s="82"/>
      <c r="K41" s="82"/>
      <c r="L41" s="82"/>
      <c r="M41" s="82"/>
    </row>
    <row r="42" spans="1:13" s="178" customFormat="1" ht="12.75" customHeight="1" x14ac:dyDescent="0.25">
      <c r="A42" s="173">
        <f>A5</f>
        <v>1</v>
      </c>
      <c r="B42" s="65" t="s">
        <v>71</v>
      </c>
      <c r="C42" s="105" t="s">
        <v>106</v>
      </c>
      <c r="D42" s="187"/>
      <c r="E42" s="164">
        <f>A42*D42</f>
        <v>0</v>
      </c>
      <c r="F42" s="176"/>
      <c r="G42" s="177"/>
      <c r="H42" s="177"/>
      <c r="I42" s="177"/>
      <c r="J42" s="177"/>
      <c r="K42" s="177"/>
      <c r="L42" s="177"/>
      <c r="M42" s="177"/>
    </row>
    <row r="43" spans="1:13" s="178" customFormat="1" ht="12.75" customHeight="1" x14ac:dyDescent="0.25">
      <c r="A43" s="173"/>
      <c r="B43" s="65"/>
      <c r="C43" s="105"/>
      <c r="D43" s="164"/>
      <c r="E43" s="164"/>
      <c r="F43" s="176"/>
      <c r="G43" s="177"/>
      <c r="H43" s="177"/>
      <c r="I43" s="177"/>
      <c r="J43" s="177"/>
      <c r="K43" s="177"/>
      <c r="L43" s="177"/>
      <c r="M43" s="177"/>
    </row>
    <row r="44" spans="1:13" s="178" customFormat="1" ht="12.75" customHeight="1" x14ac:dyDescent="0.25">
      <c r="A44" s="173">
        <f>A5</f>
        <v>1</v>
      </c>
      <c r="B44" s="65" t="s">
        <v>71</v>
      </c>
      <c r="C44" s="105" t="s">
        <v>107</v>
      </c>
      <c r="D44" s="187"/>
      <c r="E44" s="164">
        <f>A44*D44</f>
        <v>0</v>
      </c>
      <c r="F44" s="176"/>
      <c r="G44" s="177"/>
      <c r="H44" s="177"/>
      <c r="I44" s="177"/>
      <c r="J44" s="177"/>
      <c r="K44" s="177"/>
      <c r="L44" s="177"/>
      <c r="M44" s="177"/>
    </row>
    <row r="45" spans="1:13" s="178" customFormat="1" ht="12.75" customHeight="1" x14ac:dyDescent="0.25">
      <c r="A45" s="173"/>
      <c r="B45" s="65"/>
      <c r="C45" s="105"/>
      <c r="D45" s="164"/>
      <c r="E45" s="164"/>
      <c r="F45" s="176"/>
      <c r="G45" s="177"/>
      <c r="H45" s="177"/>
      <c r="I45" s="177"/>
      <c r="J45" s="177"/>
      <c r="K45" s="177"/>
      <c r="L45" s="177"/>
      <c r="M45" s="177"/>
    </row>
    <row r="46" spans="1:13" s="79" customFormat="1" ht="12.75" customHeight="1" x14ac:dyDescent="0.25">
      <c r="A46" s="56"/>
      <c r="B46" s="57"/>
      <c r="C46" s="194" t="s">
        <v>60</v>
      </c>
      <c r="D46" s="165"/>
      <c r="E46" s="163">
        <f>ROUND(SUM(E42:E45),2)</f>
        <v>0</v>
      </c>
      <c r="F46" s="153"/>
      <c r="G46" s="80"/>
      <c r="H46" s="80"/>
      <c r="I46" s="80"/>
      <c r="J46" s="80"/>
      <c r="K46" s="80"/>
      <c r="L46" s="80"/>
      <c r="M46" s="80"/>
    </row>
    <row r="47" spans="1:13" s="79" customFormat="1" x14ac:dyDescent="0.25">
      <c r="A47" s="192"/>
      <c r="B47" s="193"/>
      <c r="C47" s="83"/>
      <c r="D47" s="84"/>
      <c r="E47" s="85"/>
      <c r="F47" s="153"/>
      <c r="G47" s="80"/>
      <c r="H47" s="80"/>
      <c r="I47" s="80"/>
      <c r="J47" s="80"/>
      <c r="K47" s="80"/>
      <c r="L47" s="80"/>
      <c r="M47" s="80"/>
    </row>
    <row r="48" spans="1:13" x14ac:dyDescent="0.25">
      <c r="A48" s="208" t="s">
        <v>69</v>
      </c>
      <c r="B48" s="209"/>
      <c r="C48" s="209"/>
      <c r="D48" s="87"/>
      <c r="E48" s="166">
        <f>ROUND(E39+E46,2)</f>
        <v>0</v>
      </c>
      <c r="F48" s="155"/>
      <c r="G48" s="86"/>
      <c r="H48" s="86"/>
      <c r="I48" s="86"/>
      <c r="J48" s="86"/>
      <c r="K48" s="86"/>
      <c r="L48" s="86"/>
      <c r="M48" s="86"/>
    </row>
    <row r="49" spans="1:14" ht="15" customHeight="1" x14ac:dyDescent="0.25">
      <c r="A49" s="208" t="s">
        <v>39</v>
      </c>
      <c r="B49" s="209"/>
      <c r="C49" s="209"/>
      <c r="D49" s="139">
        <f>'BDI '!C20</f>
        <v>0.28149999999999997</v>
      </c>
      <c r="E49" s="167">
        <f>ROUND(D51*D49,2)</f>
        <v>0</v>
      </c>
      <c r="F49" s="155"/>
      <c r="G49" s="86"/>
      <c r="H49" s="88"/>
      <c r="I49" s="86"/>
      <c r="J49" s="86"/>
      <c r="K49" s="86"/>
      <c r="L49" s="86"/>
      <c r="M49" s="86"/>
    </row>
    <row r="50" spans="1:14" ht="15" customHeight="1" x14ac:dyDescent="0.25">
      <c r="A50" s="142"/>
      <c r="B50" s="143"/>
      <c r="C50" s="143"/>
      <c r="D50" s="143"/>
      <c r="E50" s="143"/>
      <c r="F50" s="156"/>
      <c r="G50" s="86"/>
      <c r="H50" s="86"/>
      <c r="I50" s="86"/>
      <c r="J50" s="86"/>
      <c r="K50" s="86"/>
      <c r="L50" s="86"/>
      <c r="M50" s="86"/>
    </row>
    <row r="51" spans="1:14" x14ac:dyDescent="0.25">
      <c r="A51" s="223" t="s">
        <v>64</v>
      </c>
      <c r="B51" s="224"/>
      <c r="C51" s="225"/>
      <c r="D51" s="226">
        <f>ROUND(E48/(100%-D49),2)</f>
        <v>0</v>
      </c>
      <c r="E51" s="226"/>
      <c r="F51" s="156"/>
      <c r="G51" s="86"/>
      <c r="H51" s="86"/>
      <c r="I51" s="86"/>
      <c r="J51" s="86"/>
      <c r="K51" s="86"/>
      <c r="L51" s="86"/>
      <c r="M51" s="86"/>
    </row>
    <row r="52" spans="1:14" x14ac:dyDescent="0.25">
      <c r="A52" s="223" t="s">
        <v>66</v>
      </c>
      <c r="B52" s="224"/>
      <c r="C52" s="225"/>
      <c r="D52" s="226">
        <f>D51*12</f>
        <v>0</v>
      </c>
      <c r="E52" s="226"/>
      <c r="F52" s="156"/>
      <c r="G52" s="86"/>
      <c r="H52" s="86"/>
      <c r="I52" s="86"/>
      <c r="J52" s="86"/>
      <c r="K52" s="86"/>
      <c r="L52" s="86"/>
      <c r="M52" s="86"/>
    </row>
    <row r="53" spans="1:14" x14ac:dyDescent="0.25">
      <c r="A53" s="107"/>
      <c r="B53" s="108"/>
      <c r="C53" s="108"/>
      <c r="D53" s="108"/>
      <c r="E53" s="109"/>
      <c r="F53" s="156"/>
      <c r="G53" s="86"/>
      <c r="H53" s="89"/>
      <c r="I53" s="86"/>
      <c r="J53" s="86"/>
      <c r="K53" s="86"/>
      <c r="L53" s="86"/>
      <c r="M53" s="86"/>
    </row>
    <row r="54" spans="1:14" x14ac:dyDescent="0.25">
      <c r="A54" s="227"/>
      <c r="B54" s="228"/>
      <c r="C54" s="229"/>
      <c r="D54" s="230"/>
      <c r="E54" s="231"/>
      <c r="G54" s="90"/>
      <c r="H54" s="91"/>
      <c r="I54" s="91"/>
      <c r="J54" s="86"/>
      <c r="K54" s="86"/>
      <c r="L54" s="86"/>
      <c r="M54" s="86"/>
      <c r="N54" s="86"/>
    </row>
    <row r="55" spans="1:14" ht="12.75" customHeight="1" x14ac:dyDescent="0.25">
      <c r="A55" s="215" t="s">
        <v>65</v>
      </c>
      <c r="B55" s="216"/>
      <c r="C55" s="219"/>
      <c r="D55" s="219"/>
      <c r="E55" s="220"/>
      <c r="F55" s="108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17"/>
      <c r="B56" s="218"/>
      <c r="C56" s="221"/>
      <c r="D56" s="221"/>
      <c r="E56" s="222"/>
      <c r="F56" s="108"/>
    </row>
    <row r="57" spans="1:14" ht="15" customHeight="1" x14ac:dyDescent="0.25">
      <c r="B57" s="86"/>
      <c r="D57" s="175"/>
      <c r="E57" s="175"/>
      <c r="F57" s="108"/>
      <c r="H57" s="52" t="s">
        <v>96</v>
      </c>
    </row>
    <row r="58" spans="1:14" x14ac:dyDescent="0.25">
      <c r="A58" s="179"/>
      <c r="B58" s="180"/>
      <c r="D58" s="63"/>
      <c r="E58" s="92"/>
      <c r="F58" s="175"/>
    </row>
    <row r="59" spans="1:14" x14ac:dyDescent="0.25">
      <c r="A59" s="108"/>
      <c r="E59" s="92"/>
      <c r="F59" s="157"/>
    </row>
    <row r="60" spans="1:14" x14ac:dyDescent="0.25">
      <c r="F60" s="157"/>
    </row>
    <row r="63" spans="1:14" x14ac:dyDescent="0.25">
      <c r="C63" s="181"/>
      <c r="E63" s="52"/>
      <c r="G63" s="93"/>
    </row>
    <row r="64" spans="1:14" x14ac:dyDescent="0.25">
      <c r="F64" s="108"/>
    </row>
    <row r="66" ht="15" customHeight="1" x14ac:dyDescent="0.25"/>
  </sheetData>
  <mergeCells count="12">
    <mergeCell ref="A49:C49"/>
    <mergeCell ref="A1:E1"/>
    <mergeCell ref="A39:C39"/>
    <mergeCell ref="A48:C48"/>
    <mergeCell ref="A55:B56"/>
    <mergeCell ref="C55:E56"/>
    <mergeCell ref="A51:C51"/>
    <mergeCell ref="D51:E51"/>
    <mergeCell ref="A52:C52"/>
    <mergeCell ref="D52:E52"/>
    <mergeCell ref="A54:C54"/>
    <mergeCell ref="D54:E54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5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56"/>
  <sheetViews>
    <sheetView zoomScale="130" zoomScaleNormal="130" zoomScaleSheetLayoutView="130" zoomScalePageLayoutView="70" workbookViewId="0">
      <selection activeCell="K11" sqref="K11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09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0" t="s">
        <v>108</v>
      </c>
      <c r="B1" s="211"/>
      <c r="C1" s="211"/>
      <c r="D1" s="211"/>
      <c r="E1" s="211"/>
      <c r="F1" s="211"/>
      <c r="G1" s="211"/>
      <c r="H1" s="211"/>
      <c r="I1" s="212"/>
    </row>
    <row r="2" spans="1:10" x14ac:dyDescent="0.25">
      <c r="A2" s="195" t="s">
        <v>74</v>
      </c>
      <c r="B2" s="195" t="s">
        <v>101</v>
      </c>
      <c r="C2" s="235" t="s">
        <v>99</v>
      </c>
      <c r="D2" s="236"/>
      <c r="E2" s="236"/>
      <c r="F2" s="237"/>
      <c r="G2" s="195" t="s">
        <v>103</v>
      </c>
      <c r="H2" s="195" t="s">
        <v>102</v>
      </c>
      <c r="I2" s="195" t="s">
        <v>100</v>
      </c>
    </row>
    <row r="3" spans="1:10" x14ac:dyDescent="0.25">
      <c r="A3" s="205">
        <v>1</v>
      </c>
      <c r="B3" s="205">
        <v>8</v>
      </c>
      <c r="C3" s="232" t="str">
        <f>MOTORISTA!C5</f>
        <v>Motorista de Veículos Pesados - 44 horas</v>
      </c>
      <c r="D3" s="233"/>
      <c r="E3" s="233"/>
      <c r="F3" s="234"/>
      <c r="G3" s="191">
        <f>MOTORISTA!D50</f>
        <v>0</v>
      </c>
      <c r="H3" s="188">
        <f>G3*B3</f>
        <v>0</v>
      </c>
      <c r="I3" s="190">
        <f>H3*12</f>
        <v>0</v>
      </c>
    </row>
    <row r="4" spans="1:10" x14ac:dyDescent="0.25">
      <c r="A4" s="205">
        <v>2</v>
      </c>
      <c r="B4" s="62">
        <v>8</v>
      </c>
      <c r="C4" s="241" t="str">
        <f>OPERADOR!C5</f>
        <v>Operador - mensalista 44 horas semanais</v>
      </c>
      <c r="D4" s="242"/>
      <c r="E4" s="242"/>
      <c r="F4" s="243"/>
      <c r="G4" s="191">
        <f>OPERADOR!D51</f>
        <v>0</v>
      </c>
      <c r="H4" s="188">
        <f t="shared" ref="H4" si="0">G4*B4</f>
        <v>0</v>
      </c>
      <c r="I4" s="190">
        <f t="shared" ref="I4" si="1">H4*12</f>
        <v>0</v>
      </c>
    </row>
    <row r="5" spans="1:10" x14ac:dyDescent="0.25">
      <c r="A5" s="62"/>
      <c r="B5" s="62"/>
      <c r="C5" s="238"/>
      <c r="D5" s="239"/>
      <c r="E5" s="239"/>
      <c r="F5" s="240"/>
      <c r="G5" s="205"/>
      <c r="H5" s="189">
        <f>SUM(H3:H4)</f>
        <v>0</v>
      </c>
      <c r="I5" s="190">
        <f>SUM(I3:I4)</f>
        <v>0</v>
      </c>
    </row>
    <row r="6" spans="1:10" ht="17.25" customHeight="1" x14ac:dyDescent="0.25">
      <c r="A6" s="206"/>
      <c r="B6" s="206"/>
      <c r="C6" s="206"/>
      <c r="D6" s="206"/>
      <c r="E6" s="206"/>
      <c r="F6" s="206"/>
      <c r="G6" s="206"/>
      <c r="H6" s="206"/>
      <c r="I6" s="206"/>
      <c r="J6" s="52"/>
    </row>
    <row r="7" spans="1:10" x14ac:dyDescent="0.25">
      <c r="A7" s="206"/>
      <c r="B7" s="206"/>
      <c r="C7" s="206"/>
      <c r="D7" s="206"/>
      <c r="E7" s="206"/>
      <c r="F7" s="206"/>
      <c r="G7" s="206"/>
      <c r="H7" s="206" t="s">
        <v>114</v>
      </c>
      <c r="I7" s="207">
        <f>I5</f>
        <v>0</v>
      </c>
      <c r="J7" s="52"/>
    </row>
    <row r="8" spans="1:10" x14ac:dyDescent="0.25">
      <c r="I8" s="52"/>
      <c r="J8" s="52"/>
    </row>
    <row r="9" spans="1:10" x14ac:dyDescent="0.25">
      <c r="I9" s="52"/>
      <c r="J9" s="52"/>
    </row>
    <row r="10" spans="1:10" x14ac:dyDescent="0.25">
      <c r="I10" s="52"/>
      <c r="J10" s="52"/>
    </row>
    <row r="11" spans="1:10" x14ac:dyDescent="0.25">
      <c r="I11" s="52"/>
      <c r="J11" s="52"/>
    </row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ht="12.75" customHeight="1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s="61" customFormat="1" x14ac:dyDescent="0.25"/>
    <row r="23" spans="9:10" s="61" customFormat="1" x14ac:dyDescent="0.25"/>
    <row r="24" spans="9:10" s="79" customFormat="1" ht="15" customHeight="1" x14ac:dyDescent="0.25"/>
    <row r="25" spans="9:10" s="79" customFormat="1" ht="13.5" customHeight="1" x14ac:dyDescent="0.25"/>
    <row r="26" spans="9:10" s="79" customFormat="1" x14ac:dyDescent="0.25"/>
    <row r="27" spans="9:10" s="79" customFormat="1" x14ac:dyDescent="0.25"/>
    <row r="28" spans="9:10" s="178" customFormat="1" ht="12.75" customHeight="1" x14ac:dyDescent="0.25"/>
    <row r="29" spans="9:10" s="178" customFormat="1" ht="12.75" customHeight="1" x14ac:dyDescent="0.25"/>
    <row r="30" spans="9:10" s="178" customFormat="1" ht="12.75" customHeight="1" x14ac:dyDescent="0.25"/>
    <row r="31" spans="9:10" s="178" customFormat="1" ht="12.75" customHeight="1" x14ac:dyDescent="0.25"/>
    <row r="32" spans="9:10" s="79" customFormat="1" ht="12.75" customHeight="1" x14ac:dyDescent="0.25"/>
    <row r="33" spans="9:10" s="79" customFormat="1" x14ac:dyDescent="0.25"/>
    <row r="34" spans="9:10" x14ac:dyDescent="0.25">
      <c r="I34" s="52"/>
      <c r="J34" s="52"/>
    </row>
    <row r="35" spans="9:10" ht="15" customHeight="1" x14ac:dyDescent="0.25">
      <c r="I35" s="52"/>
      <c r="J35" s="52"/>
    </row>
    <row r="36" spans="9:10" ht="1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ht="12.75" customHeight="1" x14ac:dyDescent="0.25">
      <c r="I39" s="52"/>
      <c r="J39" s="52"/>
    </row>
    <row r="40" spans="9:10" ht="15" customHeight="1" x14ac:dyDescent="0.25">
      <c r="I40" s="52"/>
      <c r="J40" s="52"/>
    </row>
    <row r="41" spans="9:10" ht="15" customHeight="1" x14ac:dyDescent="0.25">
      <c r="I41" s="52"/>
      <c r="J41" s="52"/>
    </row>
    <row r="42" spans="9:10" x14ac:dyDescent="0.25">
      <c r="I42" s="52"/>
      <c r="J42" s="52"/>
    </row>
    <row r="43" spans="9:10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x14ac:dyDescent="0.25">
      <c r="I49" s="52"/>
      <c r="J49" s="52"/>
    </row>
    <row r="50" spans="9:10" ht="15" customHeight="1" x14ac:dyDescent="0.25">
      <c r="I50" s="52"/>
      <c r="J50" s="52"/>
    </row>
    <row r="51" spans="9:10" x14ac:dyDescent="0.25">
      <c r="I51" s="52"/>
      <c r="J51" s="52"/>
    </row>
    <row r="52" spans="9:10" x14ac:dyDescent="0.25">
      <c r="I52" s="52"/>
      <c r="J52" s="52"/>
    </row>
    <row r="53" spans="9:10" x14ac:dyDescent="0.25">
      <c r="I53" s="52"/>
      <c r="J53" s="52"/>
    </row>
    <row r="54" spans="9:10" x14ac:dyDescent="0.25">
      <c r="I54" s="52"/>
      <c r="J54" s="52"/>
    </row>
    <row r="55" spans="9:10" x14ac:dyDescent="0.25">
      <c r="I55" s="52"/>
      <c r="J55" s="52"/>
    </row>
    <row r="56" spans="9:10" x14ac:dyDescent="0.25">
      <c r="I56" s="52"/>
      <c r="J56" s="52"/>
    </row>
  </sheetData>
  <mergeCells count="5">
    <mergeCell ref="C3:F3"/>
    <mergeCell ref="C2:F2"/>
    <mergeCell ref="A1:I1"/>
    <mergeCell ref="C5:F5"/>
    <mergeCell ref="C4:F4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0" customWidth="1"/>
    <col min="2" max="2" width="40.7109375" style="110" customWidth="1"/>
    <col min="3" max="3" width="11.5703125" style="110" bestFit="1" customWidth="1"/>
    <col min="4" max="4" width="10.7109375" customWidth="1"/>
    <col min="5" max="5" width="1.7109375" customWidth="1"/>
    <col min="6" max="6" width="10.7109375" style="138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1" customFormat="1" ht="15" customHeight="1" x14ac:dyDescent="0.25">
      <c r="A1" s="110"/>
      <c r="B1" s="110"/>
      <c r="C1" s="110"/>
      <c r="D1"/>
    </row>
    <row r="2" spans="1:14" s="112" customFormat="1" ht="20.25" customHeight="1" thickBot="1" x14ac:dyDescent="0.3">
      <c r="A2" s="253" t="s">
        <v>73</v>
      </c>
      <c r="B2" s="253"/>
      <c r="C2" s="253"/>
      <c r="D2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s="112" customFormat="1" ht="15.75" thickBot="1" x14ac:dyDescent="0.3">
      <c r="A3" s="113" t="s">
        <v>74</v>
      </c>
      <c r="B3" s="114" t="s">
        <v>75</v>
      </c>
      <c r="C3" s="115" t="s">
        <v>76</v>
      </c>
      <c r="D3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s="112" customFormat="1" x14ac:dyDescent="0.25">
      <c r="A4" s="116">
        <v>1</v>
      </c>
      <c r="B4" s="117" t="s">
        <v>77</v>
      </c>
      <c r="C4" s="118"/>
      <c r="D4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s="112" customFormat="1" ht="13.5" customHeight="1" thickBot="1" x14ac:dyDescent="0.3">
      <c r="A5" s="119"/>
      <c r="B5" s="120" t="s">
        <v>61</v>
      </c>
      <c r="C5" s="121">
        <v>0.05</v>
      </c>
      <c r="D5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s="123" customFormat="1" ht="15" customHeight="1" x14ac:dyDescent="0.25">
      <c r="A6" s="116">
        <v>2</v>
      </c>
      <c r="B6" s="117" t="s">
        <v>78</v>
      </c>
      <c r="C6" s="122"/>
      <c r="D6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 s="112" customFormat="1" ht="15" customHeight="1" thickBot="1" x14ac:dyDescent="0.3">
      <c r="A7" s="119"/>
      <c r="B7" s="120" t="s">
        <v>61</v>
      </c>
      <c r="C7" s="121">
        <v>1.4999999999999999E-2</v>
      </c>
      <c r="D7"/>
      <c r="E7" s="111"/>
      <c r="F7" s="111"/>
      <c r="G7" s="111"/>
      <c r="H7" s="111"/>
      <c r="I7" s="111"/>
      <c r="J7" s="111"/>
      <c r="K7" s="111"/>
      <c r="L7" s="111"/>
      <c r="M7" s="111"/>
      <c r="N7" s="111"/>
    </row>
    <row r="8" spans="1:14" s="112" customFormat="1" ht="15" customHeight="1" x14ac:dyDescent="0.25">
      <c r="A8" s="116">
        <v>3</v>
      </c>
      <c r="B8" s="117" t="s">
        <v>79</v>
      </c>
      <c r="C8" s="122"/>
      <c r="D8"/>
      <c r="E8" s="111"/>
      <c r="F8" s="111"/>
      <c r="G8" s="111"/>
      <c r="H8" s="111"/>
      <c r="I8" s="111"/>
      <c r="J8" s="111"/>
      <c r="K8" s="111"/>
      <c r="L8" s="111"/>
      <c r="M8" s="111"/>
      <c r="N8" s="111"/>
    </row>
    <row r="9" spans="1:14" s="112" customFormat="1" ht="15" customHeight="1" x14ac:dyDescent="0.25">
      <c r="A9" s="124" t="s">
        <v>80</v>
      </c>
      <c r="B9" s="125" t="s">
        <v>81</v>
      </c>
      <c r="C9" s="126">
        <v>1.5599999999999999E-2</v>
      </c>
      <c r="D9"/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14" s="112" customFormat="1" ht="15" customHeight="1" x14ac:dyDescent="0.25">
      <c r="A10" s="124" t="s">
        <v>82</v>
      </c>
      <c r="B10" s="125" t="s">
        <v>83</v>
      </c>
      <c r="C10" s="126">
        <v>1.4E-2</v>
      </c>
      <c r="D10"/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4" s="112" customFormat="1" ht="15" customHeight="1" thickBot="1" x14ac:dyDescent="0.3">
      <c r="A11" s="119"/>
      <c r="B11" s="120" t="s">
        <v>61</v>
      </c>
      <c r="C11" s="121">
        <f>SUM(C9:C10)</f>
        <v>2.9600000000000001E-2</v>
      </c>
      <c r="D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4" s="112" customFormat="1" ht="15" customHeight="1" x14ac:dyDescent="0.25">
      <c r="A12" s="116">
        <v>4</v>
      </c>
      <c r="B12" s="117" t="s">
        <v>84</v>
      </c>
      <c r="C12" s="122"/>
      <c r="D12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" s="112" customFormat="1" ht="15" customHeight="1" x14ac:dyDescent="0.25">
      <c r="A13" s="124" t="s">
        <v>85</v>
      </c>
      <c r="B13" s="125" t="s">
        <v>86</v>
      </c>
      <c r="C13" s="127">
        <v>6.4999999999999997E-3</v>
      </c>
      <c r="D13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s="112" customFormat="1" ht="15" customHeight="1" x14ac:dyDescent="0.25">
      <c r="A14" s="124" t="s">
        <v>87</v>
      </c>
      <c r="B14" s="125" t="s">
        <v>88</v>
      </c>
      <c r="C14" s="127">
        <v>0.03</v>
      </c>
      <c r="D14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s="112" customFormat="1" ht="15" customHeight="1" x14ac:dyDescent="0.25">
      <c r="A15" s="124" t="s">
        <v>89</v>
      </c>
      <c r="B15" s="125" t="s">
        <v>90</v>
      </c>
      <c r="C15" s="127">
        <v>0.02</v>
      </c>
      <c r="D15"/>
      <c r="E15" s="111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4" s="112" customFormat="1" ht="15" customHeight="1" x14ac:dyDescent="0.25">
      <c r="A16" s="124" t="s">
        <v>91</v>
      </c>
      <c r="B16" s="125" t="s">
        <v>92</v>
      </c>
      <c r="C16" s="126">
        <v>0.02</v>
      </c>
      <c r="D16"/>
      <c r="E16" s="111"/>
      <c r="F16" s="111"/>
      <c r="G16" s="111"/>
      <c r="H16" s="111"/>
      <c r="I16" s="111"/>
      <c r="J16" s="111"/>
      <c r="K16" s="111"/>
      <c r="L16" s="111"/>
      <c r="M16" s="111"/>
      <c r="N16" s="111"/>
    </row>
    <row r="17" spans="1:14" s="112" customFormat="1" ht="15.75" thickBot="1" x14ac:dyDescent="0.3">
      <c r="A17" s="119"/>
      <c r="B17" s="120" t="s">
        <v>61</v>
      </c>
      <c r="C17" s="128">
        <f>SUM(C13:C16)</f>
        <v>7.6499999999999999E-2</v>
      </c>
      <c r="D17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s="112" customFormat="1" x14ac:dyDescent="0.25">
      <c r="A18" s="116">
        <v>5</v>
      </c>
      <c r="B18" s="117" t="s">
        <v>93</v>
      </c>
      <c r="C18" s="129"/>
      <c r="D18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s="112" customFormat="1" ht="15.75" thickBot="1" x14ac:dyDescent="0.3">
      <c r="A19" s="119"/>
      <c r="B19" s="120" t="s">
        <v>61</v>
      </c>
      <c r="C19" s="128">
        <v>0.08</v>
      </c>
      <c r="D19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14" s="112" customFormat="1" ht="15" customHeight="1" thickBot="1" x14ac:dyDescent="0.3">
      <c r="A20" s="254" t="s">
        <v>94</v>
      </c>
      <c r="B20" s="255"/>
      <c r="C20" s="128">
        <f>ROUND(((((1+C5+C10+C9)*(1+C7)*(1+C19))/(1-C17))-1),4)</f>
        <v>0.28149999999999997</v>
      </c>
      <c r="D20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4" s="112" customFormat="1" ht="5.25" customHeight="1" thickBot="1" x14ac:dyDescent="0.3">
      <c r="A21" s="130"/>
      <c r="B21" s="131"/>
      <c r="C21" s="132"/>
      <c r="D2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4" s="112" customFormat="1" ht="15" customHeight="1" x14ac:dyDescent="0.25">
      <c r="A22" s="256"/>
      <c r="B22" s="257"/>
      <c r="C22" s="258"/>
      <c r="D22"/>
      <c r="E22" s="111"/>
      <c r="F22" s="111"/>
      <c r="G22" s="111"/>
      <c r="H22" s="111"/>
      <c r="I22" s="111"/>
      <c r="J22" s="111"/>
      <c r="K22" s="111"/>
      <c r="L22" s="111"/>
      <c r="M22" s="111"/>
      <c r="N22" s="111"/>
    </row>
    <row r="23" spans="1:14" s="112" customFormat="1" ht="15" customHeight="1" x14ac:dyDescent="0.25">
      <c r="A23" s="259" t="s">
        <v>95</v>
      </c>
      <c r="B23" s="260"/>
      <c r="C23" s="261"/>
      <c r="D23" s="40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4" s="112" customFormat="1" ht="15" customHeight="1" x14ac:dyDescent="0.25">
      <c r="A24" s="244"/>
      <c r="B24" s="245"/>
      <c r="C24" s="246"/>
      <c r="D24"/>
      <c r="E24" s="111"/>
      <c r="F24" s="111"/>
      <c r="G24" s="111"/>
      <c r="H24" s="111"/>
      <c r="I24" s="111"/>
      <c r="J24" s="111"/>
      <c r="K24" s="111"/>
      <c r="L24" s="111"/>
      <c r="M24" s="111"/>
      <c r="N24" s="111"/>
    </row>
    <row r="25" spans="1:14" s="112" customFormat="1" x14ac:dyDescent="0.25">
      <c r="A25" s="244"/>
      <c r="B25" s="245"/>
      <c r="C25" s="246"/>
      <c r="D25"/>
      <c r="E25" s="111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14" s="112" customFormat="1" ht="15" customHeight="1" x14ac:dyDescent="0.25">
      <c r="A26" s="244"/>
      <c r="B26" s="245"/>
      <c r="C26" s="246"/>
      <c r="D26"/>
      <c r="E26" s="111"/>
      <c r="F26" s="111"/>
      <c r="G26" s="111"/>
      <c r="H26" s="111"/>
      <c r="I26" s="111"/>
      <c r="J26" s="111"/>
      <c r="K26" s="111"/>
      <c r="L26" s="111"/>
      <c r="M26" s="111"/>
      <c r="N26" s="111"/>
    </row>
    <row r="27" spans="1:14" s="133" customFormat="1" ht="15" customHeight="1" x14ac:dyDescent="0.25">
      <c r="A27" s="244"/>
      <c r="B27" s="245"/>
      <c r="C27" s="246"/>
      <c r="D27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s="134" customFormat="1" ht="15" customHeight="1" x14ac:dyDescent="0.25">
      <c r="A28" s="247"/>
      <c r="B28" s="248"/>
      <c r="C28" s="249"/>
      <c r="D28"/>
      <c r="E28" s="111"/>
      <c r="F28" s="111"/>
      <c r="G28" s="111"/>
      <c r="H28" s="111"/>
      <c r="I28" s="111"/>
      <c r="J28" s="111"/>
      <c r="K28" s="111"/>
      <c r="L28" s="111"/>
      <c r="M28" s="111"/>
      <c r="N28" s="111"/>
    </row>
    <row r="29" spans="1:14" s="135" customFormat="1" ht="15" customHeight="1" thickBot="1" x14ac:dyDescent="0.3">
      <c r="A29" s="250"/>
      <c r="B29" s="251"/>
      <c r="C29" s="252"/>
      <c r="D29"/>
      <c r="E29" s="111"/>
      <c r="F29" s="111"/>
      <c r="G29" s="111"/>
      <c r="H29" s="111"/>
      <c r="I29" s="111"/>
      <c r="J29" s="111"/>
      <c r="K29" s="111"/>
      <c r="L29" s="111"/>
      <c r="M29" s="111"/>
      <c r="N29" s="111"/>
    </row>
    <row r="30" spans="1:14" s="135" customFormat="1" ht="15" customHeight="1" x14ac:dyDescent="0.25">
      <c r="A30" s="136"/>
      <c r="B30" s="136"/>
      <c r="C30" s="136"/>
      <c r="D30" s="111"/>
      <c r="E30" s="111"/>
      <c r="F30" s="111"/>
      <c r="G30" s="111"/>
      <c r="H30" s="111"/>
      <c r="I30" s="112"/>
    </row>
    <row r="31" spans="1:14" s="135" customFormat="1" ht="15" customHeight="1" x14ac:dyDescent="0.25">
      <c r="A31" s="136"/>
      <c r="B31" s="136"/>
      <c r="C31" s="136"/>
      <c r="D31" s="111"/>
      <c r="E31" s="111"/>
      <c r="F31" s="111"/>
      <c r="G31" s="111"/>
      <c r="H31" s="111"/>
      <c r="I31" s="112"/>
    </row>
    <row r="32" spans="1:14" s="135" customFormat="1" ht="15" customHeight="1" x14ac:dyDescent="0.25">
      <c r="A32" s="136"/>
      <c r="B32" s="136"/>
      <c r="C32" s="136"/>
      <c r="D32" s="111"/>
      <c r="E32" s="111"/>
      <c r="F32" s="111"/>
      <c r="G32" s="111"/>
      <c r="H32" s="111"/>
      <c r="I32" s="112"/>
    </row>
    <row r="33" spans="1:9" s="135" customFormat="1" ht="15" customHeight="1" x14ac:dyDescent="0.25">
      <c r="A33" s="136"/>
      <c r="B33" s="136"/>
      <c r="C33" s="136"/>
      <c r="D33" s="111"/>
      <c r="E33" s="111"/>
      <c r="F33" s="111"/>
      <c r="G33" s="111"/>
      <c r="H33" s="111"/>
      <c r="I33" s="137"/>
    </row>
    <row r="34" spans="1:9" ht="15" customHeight="1" x14ac:dyDescent="0.25">
      <c r="A34" s="136"/>
      <c r="B34" s="136"/>
      <c r="C34" s="136"/>
      <c r="D34" s="111"/>
      <c r="E34" s="111"/>
      <c r="F34" s="111"/>
      <c r="G34" s="111"/>
      <c r="H34" s="111"/>
    </row>
    <row r="35" spans="1:9" ht="15" customHeight="1" x14ac:dyDescent="0.25">
      <c r="A35" s="136"/>
      <c r="B35" s="136"/>
      <c r="C35" s="136"/>
      <c r="D35" s="111"/>
      <c r="E35" s="111"/>
      <c r="F35" s="111"/>
      <c r="G35" s="111"/>
      <c r="H35" s="111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03" t="s">
        <v>49</v>
      </c>
      <c r="B1" s="303"/>
      <c r="C1" s="303"/>
      <c r="D1" s="303"/>
      <c r="E1" s="303"/>
      <c r="F1" s="303"/>
      <c r="G1" s="303"/>
      <c r="H1" s="303"/>
      <c r="I1" s="303"/>
      <c r="J1" s="303"/>
      <c r="K1" s="29"/>
    </row>
    <row r="2" spans="1:13" x14ac:dyDescent="0.25">
      <c r="A2" s="304" t="s">
        <v>46</v>
      </c>
      <c r="B2" s="304"/>
      <c r="C2" s="304"/>
      <c r="D2" s="304"/>
      <c r="E2" s="304"/>
      <c r="F2" s="304"/>
      <c r="G2" s="304"/>
      <c r="H2" s="304"/>
      <c r="I2" s="304"/>
      <c r="J2" s="304"/>
      <c r="K2" s="30"/>
    </row>
    <row r="3" spans="1:13" ht="45" x14ac:dyDescent="0.25">
      <c r="A3" s="1" t="s">
        <v>0</v>
      </c>
      <c r="B3" s="305" t="s">
        <v>1</v>
      </c>
      <c r="C3" s="306"/>
      <c r="D3" s="306"/>
      <c r="E3" s="30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8" t="s">
        <v>16</v>
      </c>
      <c r="C4" s="308"/>
      <c r="D4" s="308"/>
      <c r="E4" s="30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9" t="s">
        <v>47</v>
      </c>
      <c r="C5" s="310"/>
      <c r="D5" s="310"/>
      <c r="E5" s="31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9" t="s">
        <v>50</v>
      </c>
      <c r="C6" s="310"/>
      <c r="D6" s="310"/>
      <c r="E6" s="31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9" t="s">
        <v>51</v>
      </c>
      <c r="C7" s="270"/>
      <c r="D7" s="270"/>
      <c r="E7" s="27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9" t="s">
        <v>52</v>
      </c>
      <c r="C8" s="270"/>
      <c r="D8" s="270"/>
      <c r="E8" s="27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9" t="s">
        <v>53</v>
      </c>
      <c r="C9" s="270"/>
      <c r="D9" s="270"/>
      <c r="E9" s="27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9" t="s">
        <v>48</v>
      </c>
      <c r="C10" s="270"/>
      <c r="D10" s="270"/>
      <c r="E10" s="27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9" t="s">
        <v>54</v>
      </c>
      <c r="C11" s="270"/>
      <c r="D11" s="270"/>
      <c r="E11" s="27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6"/>
      <c r="C12" s="277"/>
      <c r="D12" s="277"/>
      <c r="E12" s="27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6"/>
      <c r="C13" s="277"/>
      <c r="D13" s="277"/>
      <c r="E13" s="278"/>
      <c r="F13" s="5"/>
      <c r="G13" s="16"/>
      <c r="H13" s="16"/>
      <c r="I13" s="16"/>
      <c r="J13" s="16"/>
      <c r="K13" s="39"/>
    </row>
    <row r="14" spans="1:13" x14ac:dyDescent="0.25">
      <c r="A14" s="5"/>
      <c r="B14" s="302"/>
      <c r="C14" s="302"/>
      <c r="D14" s="302"/>
      <c r="E14" s="302"/>
      <c r="F14" s="1"/>
      <c r="G14" s="14"/>
      <c r="H14" s="14"/>
      <c r="I14" s="15"/>
      <c r="J14" s="16"/>
      <c r="K14" s="31"/>
    </row>
    <row r="15" spans="1:13" x14ac:dyDescent="0.25">
      <c r="A15" s="1"/>
      <c r="B15" s="273" t="s">
        <v>2</v>
      </c>
      <c r="C15" s="273"/>
      <c r="D15" s="273"/>
      <c r="E15" s="27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01" t="s">
        <v>17</v>
      </c>
      <c r="C16" s="301"/>
      <c r="D16" s="301"/>
      <c r="E16" s="30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00" t="s">
        <v>18</v>
      </c>
      <c r="C17" s="300"/>
      <c r="D17" s="300"/>
      <c r="E17" s="30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00" t="s">
        <v>19</v>
      </c>
      <c r="C18" s="300"/>
      <c r="D18" s="300"/>
      <c r="E18" s="30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00" t="s">
        <v>20</v>
      </c>
      <c r="C19" s="300"/>
      <c r="D19" s="300"/>
      <c r="E19" s="30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00" t="s">
        <v>21</v>
      </c>
      <c r="C20" s="300"/>
      <c r="D20" s="300"/>
      <c r="E20" s="30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00" t="s">
        <v>22</v>
      </c>
      <c r="C21" s="300"/>
      <c r="D21" s="300"/>
      <c r="E21" s="30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00" t="s">
        <v>23</v>
      </c>
      <c r="C22" s="300"/>
      <c r="D22" s="300"/>
      <c r="E22" s="30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4" t="s">
        <v>14</v>
      </c>
      <c r="C23" s="295"/>
      <c r="D23" s="295"/>
      <c r="E23" s="29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8" t="s">
        <v>3</v>
      </c>
      <c r="C24" s="289"/>
      <c r="D24" s="289"/>
      <c r="E24" s="29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7" t="s">
        <v>4</v>
      </c>
      <c r="C25" s="298"/>
      <c r="D25" s="298"/>
      <c r="E25" s="299"/>
      <c r="F25" s="1"/>
      <c r="G25" s="19"/>
      <c r="H25" s="19"/>
      <c r="I25" s="14"/>
      <c r="J25" s="16"/>
      <c r="K25" s="39"/>
    </row>
    <row r="26" spans="1:14" x14ac:dyDescent="0.25">
      <c r="A26" s="1"/>
      <c r="B26" s="294" t="s">
        <v>25</v>
      </c>
      <c r="C26" s="295"/>
      <c r="D26" s="295"/>
      <c r="E26" s="29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4" t="s">
        <v>24</v>
      </c>
      <c r="C27" s="295"/>
      <c r="D27" s="295"/>
      <c r="E27" s="29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4" t="s">
        <v>26</v>
      </c>
      <c r="C28" s="295"/>
      <c r="D28" s="295"/>
      <c r="E28" s="29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4" t="s">
        <v>27</v>
      </c>
      <c r="C29" s="295"/>
      <c r="D29" s="295"/>
      <c r="E29" s="29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4" t="s">
        <v>28</v>
      </c>
      <c r="C30" s="295"/>
      <c r="D30" s="295"/>
      <c r="E30" s="29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4" t="s">
        <v>29</v>
      </c>
      <c r="C31" s="295"/>
      <c r="D31" s="295"/>
      <c r="E31" s="29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4" t="s">
        <v>30</v>
      </c>
      <c r="C32" s="295"/>
      <c r="D32" s="295"/>
      <c r="E32" s="29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4" t="s">
        <v>31</v>
      </c>
      <c r="C33" s="295"/>
      <c r="D33" s="295"/>
      <c r="E33" s="29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4" t="s">
        <v>32</v>
      </c>
      <c r="C34" s="295"/>
      <c r="D34" s="295"/>
      <c r="E34" s="29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4" t="s">
        <v>33</v>
      </c>
      <c r="C35" s="295"/>
      <c r="D35" s="295"/>
      <c r="E35" s="29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4" t="s">
        <v>34</v>
      </c>
      <c r="C36" s="295"/>
      <c r="D36" s="295"/>
      <c r="E36" s="29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4" t="s">
        <v>35</v>
      </c>
      <c r="C37" s="295"/>
      <c r="D37" s="295"/>
      <c r="E37" s="29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6"/>
      <c r="C38" s="277"/>
      <c r="D38" s="277"/>
      <c r="E38" s="278"/>
      <c r="F38" s="10"/>
      <c r="G38" s="19"/>
      <c r="H38" s="19"/>
      <c r="I38" s="15"/>
      <c r="J38" s="16"/>
      <c r="K38" s="39"/>
    </row>
    <row r="39" spans="1:13" x14ac:dyDescent="0.25">
      <c r="A39" s="11"/>
      <c r="B39" s="276"/>
      <c r="C39" s="277"/>
      <c r="D39" s="277"/>
      <c r="E39" s="27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9" t="s">
        <v>36</v>
      </c>
      <c r="C40" s="270"/>
      <c r="D40" s="270"/>
      <c r="E40" s="27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9" t="s">
        <v>37</v>
      </c>
      <c r="C41" s="270"/>
      <c r="D41" s="270"/>
      <c r="E41" s="27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9"/>
      <c r="C42" s="270"/>
      <c r="D42" s="270"/>
      <c r="E42" s="271"/>
      <c r="F42" s="6"/>
      <c r="G42" s="19"/>
      <c r="H42" s="19"/>
      <c r="I42" s="14"/>
      <c r="J42" s="16"/>
      <c r="K42" s="31"/>
    </row>
    <row r="43" spans="1:13" x14ac:dyDescent="0.25">
      <c r="A43" s="47"/>
      <c r="B43" s="288" t="s">
        <v>5</v>
      </c>
      <c r="C43" s="289"/>
      <c r="D43" s="289"/>
      <c r="E43" s="29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1" t="s">
        <v>6</v>
      </c>
      <c r="C44" s="292"/>
      <c r="D44" s="292"/>
      <c r="E44" s="29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9" t="s">
        <v>7</v>
      </c>
      <c r="C46" s="280"/>
      <c r="D46" s="280"/>
      <c r="E46" s="28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2" t="s">
        <v>55</v>
      </c>
      <c r="C47" s="283"/>
      <c r="D47" s="283"/>
      <c r="E47" s="28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2" t="s">
        <v>56</v>
      </c>
      <c r="C48" s="283"/>
      <c r="D48" s="283"/>
      <c r="E48" s="28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2" t="s">
        <v>58</v>
      </c>
      <c r="C49" s="283"/>
      <c r="D49" s="283"/>
      <c r="E49" s="28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2" t="s">
        <v>59</v>
      </c>
      <c r="C50" s="283"/>
      <c r="D50" s="283"/>
      <c r="E50" s="28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2" t="s">
        <v>57</v>
      </c>
      <c r="C51" s="283"/>
      <c r="D51" s="283"/>
      <c r="E51" s="28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5" t="s">
        <v>40</v>
      </c>
      <c r="C52" s="286"/>
      <c r="D52" s="286"/>
      <c r="E52" s="28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8" t="s">
        <v>12</v>
      </c>
      <c r="C53" s="289"/>
      <c r="D53" s="289"/>
      <c r="E53" s="29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9"/>
      <c r="C55" s="280"/>
      <c r="D55" s="280"/>
      <c r="E55" s="28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6"/>
      <c r="C56" s="277"/>
      <c r="D56" s="277"/>
      <c r="E56" s="27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3" t="s">
        <v>39</v>
      </c>
      <c r="C57" s="264"/>
      <c r="D57" s="264"/>
      <c r="E57" s="26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6" t="s">
        <v>8</v>
      </c>
      <c r="C58" s="267"/>
      <c r="D58" s="267"/>
      <c r="E58" s="26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6" t="s">
        <v>43</v>
      </c>
      <c r="C59" s="267"/>
      <c r="D59" s="267"/>
      <c r="E59" s="26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6" t="s">
        <v>44</v>
      </c>
      <c r="C60" s="267"/>
      <c r="D60" s="267"/>
      <c r="E60" s="26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9" t="s">
        <v>9</v>
      </c>
      <c r="C61" s="270"/>
      <c r="D61" s="270"/>
      <c r="E61" s="27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9" t="s">
        <v>10</v>
      </c>
      <c r="C62" s="270"/>
      <c r="D62" s="270"/>
      <c r="E62" s="27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2" t="s">
        <v>11</v>
      </c>
      <c r="C63" s="272"/>
      <c r="D63" s="272"/>
      <c r="E63" s="27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3" t="s">
        <v>15</v>
      </c>
      <c r="C64" s="273"/>
      <c r="D64" s="273"/>
      <c r="E64" s="27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4" t="s">
        <v>42</v>
      </c>
      <c r="C65" s="274"/>
      <c r="D65" s="274"/>
      <c r="E65" s="274"/>
      <c r="F65" s="8"/>
      <c r="G65" s="49"/>
      <c r="H65" s="49"/>
      <c r="I65" s="275">
        <f>J55+J64</f>
        <v>36486.401261332285</v>
      </c>
      <c r="J65" s="27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2" t="s">
        <v>41</v>
      </c>
      <c r="C67" s="262"/>
      <c r="D67" s="262"/>
      <c r="E67" s="262"/>
      <c r="F67" s="262"/>
      <c r="G67" s="262"/>
      <c r="H67" s="262"/>
      <c r="L67" s="38"/>
    </row>
    <row r="68" spans="1:13" x14ac:dyDescent="0.25">
      <c r="B68" s="262"/>
      <c r="C68" s="262"/>
      <c r="D68" s="262"/>
      <c r="E68" s="262"/>
      <c r="F68" s="262"/>
      <c r="G68" s="262"/>
      <c r="H68" s="26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MOTORISTA</vt:lpstr>
      <vt:lpstr>OPERADOR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MOTORISTA!Area_de_impressao</vt:lpstr>
      <vt:lpstr>OPERADOR!Area_de_impressao</vt:lpstr>
      <vt:lpstr>TOTAL!Area_de_impressao</vt:lpstr>
      <vt:lpstr>MOTORISTA!Titulos_de_impressao</vt:lpstr>
      <vt:lpstr>OPERADOR!Titulos_de_impressao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2026-04-27T11:42:35Z</cp:lastPrinted>
  <dcterms:created xsi:type="dcterms:W3CDTF">2009-01-14T09:55:45Z</dcterms:created>
  <dcterms:modified xsi:type="dcterms:W3CDTF">2026-06-17T12:24:07Z</dcterms:modified>
</cp:coreProperties>
</file>