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E 1 - Rotas e Quilometragem" sheetId="1" r:id="rId4"/>
    <sheet state="visible" name="LOTE 2 - Rotas e Quilometra" sheetId="2" r:id="rId5"/>
    <sheet state="visible" name="LOTE 3 - Rotas e Quilometra " sheetId="3" r:id="rId6"/>
    <sheet state="visible" name="LOTE 4 - Defesa" sheetId="4" r:id="rId7"/>
  </sheets>
  <definedNames/>
  <calcPr/>
  <extLst>
    <ext uri="GoogleSheetsCustomDataVersion2">
      <go:sheetsCustomData xmlns:go="http://customooxmlschemas.google.com/" r:id="rId8" roundtripDataChecksum="0iMuPux3QrXYBu1FIMV/mtlv/WQWJa2Nm04HelRq4T8="/>
    </ext>
  </extLst>
</workbook>
</file>

<file path=xl/sharedStrings.xml><?xml version="1.0" encoding="utf-8"?>
<sst xmlns="http://schemas.openxmlformats.org/spreadsheetml/2006/main" count="739" uniqueCount="365">
  <si>
    <t>Rota</t>
  </si>
  <si>
    <t>LINHA</t>
  </si>
  <si>
    <t>Localidade</t>
  </si>
  <si>
    <t xml:space="preserve"> Escola</t>
  </si>
  <si>
    <t>Período</t>
  </si>
  <si>
    <t>Pavimentação</t>
  </si>
  <si>
    <t>Km Ida</t>
  </si>
  <si>
    <t>Km Volta</t>
  </si>
  <si>
    <t>Km por Dia</t>
  </si>
  <si>
    <t>Dias Letivos</t>
  </si>
  <si>
    <t>Km Anual</t>
  </si>
  <si>
    <t>Nº Alunos</t>
  </si>
  <si>
    <t>Valor estimado por Km (R$)</t>
  </si>
  <si>
    <t>Valor Anual da Rota (R$)</t>
  </si>
  <si>
    <t>Rota 39</t>
  </si>
  <si>
    <t>Rota 01</t>
  </si>
  <si>
    <t>Santa Regina/Volta de Cima</t>
  </si>
  <si>
    <t>Rota 21</t>
  </si>
  <si>
    <t>Brilhante </t>
  </si>
  <si>
    <t>Murta CEDIN</t>
  </si>
  <si>
    <t>Escola</t>
  </si>
  <si>
    <t>Santa Regina, Rua Bruno Vicente da Luz, Rua Cesar Augusto Dalçóquio</t>
  </si>
  <si>
    <t>CEC/Melvin/Antônio Ramos</t>
  </si>
  <si>
    <t>Murta, Jardim Esperança, Cordeiros</t>
  </si>
  <si>
    <t>mat/vesp.</t>
  </si>
  <si>
    <t>Hulse Peixoto, Melvin/Baron/CEC/ CEDIN Jacy Dias</t>
  </si>
  <si>
    <t>Asfaltada/ Sem pavimentação e asfalto</t>
  </si>
  <si>
    <t>Brilhante I, Zinho </t>
  </si>
  <si>
    <t>EB Martinho Gervási </t>
  </si>
  <si>
    <t>Alunos</t>
  </si>
  <si>
    <t>Rota 40</t>
  </si>
  <si>
    <t>Espinheiros/Santa Regina</t>
  </si>
  <si>
    <t>Rota 02</t>
  </si>
  <si>
    <t>Espinheiros, Portal I e II, Santa Regina</t>
  </si>
  <si>
    <t>Brilhante Ajuda</t>
  </si>
  <si>
    <t>Mansueto Trés</t>
  </si>
  <si>
    <t>Limoeiro, Estivado, Brilhante I</t>
  </si>
  <si>
    <t>Rota 22</t>
  </si>
  <si>
    <t>EB Martinho Gervasi/EEB Carlos Fantini</t>
  </si>
  <si>
    <t>Murta Cordeiros</t>
  </si>
  <si>
    <t>Coreto, Murta- Rua da Floricultura</t>
  </si>
  <si>
    <t>manhã</t>
  </si>
  <si>
    <t>Hulse Peixoto/Melvin/Baron/CEC</t>
  </si>
  <si>
    <t>Asfaltada</t>
  </si>
  <si>
    <t>Rota 41</t>
  </si>
  <si>
    <t>São Francisco/Jardim Amélia</t>
  </si>
  <si>
    <t>Rota 03</t>
  </si>
  <si>
    <t>Santa Regina(Rua da Antena)São Francisco, Jardim Amélia</t>
  </si>
  <si>
    <t>Brilhante II</t>
  </si>
  <si>
    <t>CEC/Melvin/Baron</t>
  </si>
  <si>
    <t>EB Martinho Gervasi </t>
  </si>
  <si>
    <t>Rota 23</t>
  </si>
  <si>
    <t>Murta GDC</t>
  </si>
  <si>
    <t>Vila da Miséria e coreto </t>
  </si>
  <si>
    <t>Hulse Peixoto/Melvin/Baron</t>
  </si>
  <si>
    <t>Rota 42</t>
  </si>
  <si>
    <t>Santa Regina/ Espinheirinhos</t>
  </si>
  <si>
    <t>Santa Regina, Volta Cima, Espinheirinhos</t>
  </si>
  <si>
    <t>João Paulo II</t>
  </si>
  <si>
    <t>Rota 04</t>
  </si>
  <si>
    <t>Brilhante/Limoeiro</t>
  </si>
  <si>
    <t>Brilhante I e II, Limoeiro e Estivado</t>
  </si>
  <si>
    <t>Rota 24</t>
  </si>
  <si>
    <t>FORMATURA SECRETARIA DE EDUCAÇÃO 2026 PERÍODO 1</t>
  </si>
  <si>
    <t>EEM Monsenhor Vendelino Hobold</t>
  </si>
  <si>
    <t>Fazenda/Praia Brava</t>
  </si>
  <si>
    <t>Ariribá /CEI Mario Pedro Ferreira</t>
  </si>
  <si>
    <t>tarde</t>
  </si>
  <si>
    <t>Rota 43</t>
  </si>
  <si>
    <t>Sem pavimentação e asfalto</t>
  </si>
  <si>
    <t>Espinheiros / Portal I e II</t>
  </si>
  <si>
    <t>Rua Firmino Vieira Cordeiro, Portal I</t>
  </si>
  <si>
    <t>Rota 05</t>
  </si>
  <si>
    <t>Rota 25</t>
  </si>
  <si>
    <t>Praia Brava</t>
  </si>
  <si>
    <t xml:space="preserve">Brilhante III </t>
  </si>
  <si>
    <t>Fazenda/Fazendinha/Praia Brava</t>
  </si>
  <si>
    <t>Brilhante I e II, Estivado e Limoeiro</t>
  </si>
  <si>
    <t>EB Yolanda/Gaspar da Costa Moraes</t>
  </si>
  <si>
    <t>EB Martinho Gervasi / EEF Carlos Fantini</t>
  </si>
  <si>
    <t>Vesp. /Noturno</t>
  </si>
  <si>
    <t>Rota 44</t>
  </si>
  <si>
    <t>Santa Regina/São Francisco</t>
  </si>
  <si>
    <t>Santa Regina, São Francisco, Jardim Amélia</t>
  </si>
  <si>
    <t>Rota 26</t>
  </si>
  <si>
    <t>Salseiros I </t>
  </si>
  <si>
    <t>Rua João Vieira Ramos, Rua Cesar Augusto Dalçóquio, Rua Paulo Cantídio (Santa Regina)</t>
  </si>
  <si>
    <t>EB Edy Vieira </t>
  </si>
  <si>
    <t>Rota 06</t>
  </si>
  <si>
    <t>Itaipava I </t>
  </si>
  <si>
    <t>Morro do Bruno (Rua Antônio Custódio), Morro Rua Paulo Demarch, Morro Canil, Av. Itaipava </t>
  </si>
  <si>
    <t>EEB Monsenhor Vendelino, Francisco Celso Mafra, Judith Duarte, Inês Cristofolini </t>
  </si>
  <si>
    <t>Rota 27</t>
  </si>
  <si>
    <t>Salseiros II</t>
  </si>
  <si>
    <t>Rua César Augusto Dalçoquio (Ingá veiculos até Rua Giusepina Cogo Casini)</t>
  </si>
  <si>
    <t>Edy Vieira</t>
  </si>
  <si>
    <t>Rota 45</t>
  </si>
  <si>
    <t>Santa Regina/Portal II</t>
  </si>
  <si>
    <t>Santa Regina /Portal II</t>
  </si>
  <si>
    <t>João Paulo II </t>
  </si>
  <si>
    <t>Rota 07</t>
  </si>
  <si>
    <t>Itaipava II </t>
  </si>
  <si>
    <t>formatura 3º ano 2026</t>
  </si>
  <si>
    <t>Itaipava, Baia, KM 12</t>
  </si>
  <si>
    <t>Escola Básica Ariribá/Sec. Educação</t>
  </si>
  <si>
    <t>Rota 28</t>
  </si>
  <si>
    <t>Salseiros III</t>
  </si>
  <si>
    <r>
      <rPr>
        <rFont val="Arial"/>
        <color rgb="FF1155CC"/>
        <sz val="11.0"/>
        <u/>
      </rPr>
      <t>Endereço: R. Suécia, 570 - Praia Brava, Itajaí - SC</t>
    </r>
  </si>
  <si>
    <t>Jardim Amelia, Santa Regina, Salseiros</t>
  </si>
  <si>
    <t>Edy Vieira, Rosa Negreiros</t>
  </si>
  <si>
    <t>Rota 46</t>
  </si>
  <si>
    <t>Espinheiros</t>
  </si>
  <si>
    <t>Portal I e II, Horto</t>
  </si>
  <si>
    <t>Rosa Heleno /Potter/ Thereza Bezerra</t>
  </si>
  <si>
    <t>Rota 29</t>
  </si>
  <si>
    <t>São Francisco</t>
  </si>
  <si>
    <t>Lot. São Francisco, Salseiros</t>
  </si>
  <si>
    <t>Escola de Campo Maria do Carmo Vieira, Francisco Celso Mafra, Judith Duarte de Oliveira</t>
  </si>
  <si>
    <t>Rota 47</t>
  </si>
  <si>
    <t>Espinheiros II</t>
  </si>
  <si>
    <t>Rota 30</t>
  </si>
  <si>
    <t>Santa Regina, Portal I e II, São Francisco</t>
  </si>
  <si>
    <t>Santa Regina I</t>
  </si>
  <si>
    <t>EB Maria José Hulse Peixoto</t>
  </si>
  <si>
    <t>Santa Regina, Volta de Cima</t>
  </si>
  <si>
    <t>Rota 08</t>
  </si>
  <si>
    <t>Itaipava III</t>
  </si>
  <si>
    <t>Escola Básica Ariribá</t>
  </si>
  <si>
    <t>Av. Itaipava, Antônio Heil e KM12</t>
  </si>
  <si>
    <t>EB Judith, Francisco Celso Mafra, Escola de Campo,  Inês Cristofolini</t>
  </si>
  <si>
    <t>Rota 48</t>
  </si>
  <si>
    <t>Rota 31</t>
  </si>
  <si>
    <t>Espinheiros III</t>
  </si>
  <si>
    <t>Rota 09</t>
  </si>
  <si>
    <t>Santa Regina II</t>
  </si>
  <si>
    <t>Espinheiros Portal II</t>
  </si>
  <si>
    <t>Baia</t>
  </si>
  <si>
    <t>Santa Regina</t>
  </si>
  <si>
    <t>Rosa Heleno, Potter</t>
  </si>
  <si>
    <t>Edy Vieira/Rosa Negreiros</t>
  </si>
  <si>
    <t>Escola de Campo Maria Do Carmo Vieira</t>
  </si>
  <si>
    <t>Rota 32</t>
  </si>
  <si>
    <t>Santa Regina III</t>
  </si>
  <si>
    <t>Santa Regina, Portal I e II, São Francisco, Jardim Amélia</t>
  </si>
  <si>
    <t>Rota 49</t>
  </si>
  <si>
    <t>Rota 10</t>
  </si>
  <si>
    <t>matutino</t>
  </si>
  <si>
    <t>EB Prof Martinho Gervasi/ Sec. Educação</t>
  </si>
  <si>
    <t>Paciência </t>
  </si>
  <si>
    <t>Espinheiros IV</t>
  </si>
  <si>
    <t>Paciência, Arraial dos Cunha</t>
  </si>
  <si>
    <t>Rua Rodolpho Girardi, 4309, no bairro Brilhante II, em Itajaí - SC</t>
  </si>
  <si>
    <t>Escola de Campo Maria do Carmo Vieira/Monsenhor Vendelino</t>
  </si>
  <si>
    <t>Rosa Heleno, Potter, Thereza / CEDIN Jacy Dias</t>
  </si>
  <si>
    <t>EB Prof Martinho Gervasi</t>
  </si>
  <si>
    <t>Rota 11</t>
  </si>
  <si>
    <t>Rota 50</t>
  </si>
  <si>
    <t>Paciência II</t>
  </si>
  <si>
    <t>Rota 33</t>
  </si>
  <si>
    <t>Espinheiros V</t>
  </si>
  <si>
    <t>Portal I e II</t>
  </si>
  <si>
    <t>EI Maria Perpétua, Francisco Celso Mafra, Judith, Inês Cristofolini</t>
  </si>
  <si>
    <t>Portal I e II/Espinheiros/Horto</t>
  </si>
  <si>
    <t>Maria Nilza, Thereza Bezerra/ Rosa Negreiros / Edy Vieira</t>
  </si>
  <si>
    <t>Grupo Escolar Carlos de Paula Searai/ Sec. Educação</t>
  </si>
  <si>
    <t>R. Pedro José João, 237 - Ressacada, Itajaí - SC</t>
  </si>
  <si>
    <t>Grupo Escolar Carlos de Paula Seara</t>
  </si>
  <si>
    <t>Rota 51</t>
  </si>
  <si>
    <t>Rota 12</t>
  </si>
  <si>
    <t>Espinheiros VI</t>
  </si>
  <si>
    <t>Canhanduba </t>
  </si>
  <si>
    <t>Rota 34</t>
  </si>
  <si>
    <t>Portal I, Santa Regina, São Francisco, Volta de Cima</t>
  </si>
  <si>
    <t>BR 101, Canhanduba</t>
  </si>
  <si>
    <t>Salseiros</t>
  </si>
  <si>
    <t>Thereza Bezerra, Raul Bauer Laus, Rosa Negreiros, Edy Vieira</t>
  </si>
  <si>
    <t>Rua Cesar Augusto Dalçoquio</t>
  </si>
  <si>
    <t>EB Padre José de Anchieta </t>
  </si>
  <si>
    <t>CEC/Melvin/Antonio Ramos</t>
  </si>
  <si>
    <t>Rota 35</t>
  </si>
  <si>
    <t>São Roque/Colônia Japonesa</t>
  </si>
  <si>
    <t>Rua José Natal Cugik, Rua Domingos Rampelotti</t>
  </si>
  <si>
    <t>Escola Básica Arnaldo Brandão/Sec Educação</t>
  </si>
  <si>
    <t>R. Leodegário Pedro da Silva, 633 - Imaruí, Itajaí - SC</t>
  </si>
  <si>
    <t>Asfaltada/ Sem pavimentação e asfalto, porém Colônia Japonesa (Sem pavimentação e asfalto)</t>
  </si>
  <si>
    <t>Rota 13</t>
  </si>
  <si>
    <t>Rota 52</t>
  </si>
  <si>
    <t>Escola Básica Arnaldo Brandão</t>
  </si>
  <si>
    <t>Espinheiros VII</t>
  </si>
  <si>
    <t>Canhanduba Ajuda</t>
  </si>
  <si>
    <t>Volta de Cima, Portal I, Espinheiros</t>
  </si>
  <si>
    <t>Canhanduba e Rio do Meio, Brilhante</t>
  </si>
  <si>
    <t>Thereza Bezerra / Rosa Heleno</t>
  </si>
  <si>
    <t>Escolas Estaduais Nilton Kucker, Francisco de Paula Seara, Monsenhor</t>
  </si>
  <si>
    <t>Rota 36</t>
  </si>
  <si>
    <t>CEMESPI</t>
  </si>
  <si>
    <t>Todos os bairros de Itajaí</t>
  </si>
  <si>
    <t>Escolas Municipais conforme atendimento CEMESPI</t>
  </si>
  <si>
    <t>Rota 53</t>
  </si>
  <si>
    <t>Rota 14</t>
  </si>
  <si>
    <t>Espinheiros VIII</t>
  </si>
  <si>
    <t>Rio do Meio / Canhanduba</t>
  </si>
  <si>
    <t>Raul Bauer Laus / Thereza</t>
  </si>
  <si>
    <t>Rota 37</t>
  </si>
  <si>
    <t>Rio do Meio, São Pedro, Canhanduba</t>
  </si>
  <si>
    <t>Especial I</t>
  </si>
  <si>
    <t>EB Padre José de Anchieta, Inês Cristofolini, Nilton Kucker, Francisco de Paula Seara</t>
  </si>
  <si>
    <t>São Vicente, Cidade Nova, São João, Dom Bosco</t>
  </si>
  <si>
    <t>TOTAL PERÍODO 1</t>
  </si>
  <si>
    <t>Escolas Municipais e Estaduais conforme necessidade Especial do aluno</t>
  </si>
  <si>
    <t>Rota 54</t>
  </si>
  <si>
    <t>Espinheiros IX</t>
  </si>
  <si>
    <t>Espinheiros, Portal I, Santa Regina</t>
  </si>
  <si>
    <t>Raul Bauer Laus, Thereza Bezerra</t>
  </si>
  <si>
    <t>Rota 15</t>
  </si>
  <si>
    <t>Campeche I</t>
  </si>
  <si>
    <t>Rota 38</t>
  </si>
  <si>
    <t>Laranjeiras, Campeche</t>
  </si>
  <si>
    <t>Especial II</t>
  </si>
  <si>
    <t>EI Duque de Caxias</t>
  </si>
  <si>
    <t>Cordeiros, Imarui, Bambuzal, São Vicente, Promorar</t>
  </si>
  <si>
    <t>Rota 55</t>
  </si>
  <si>
    <t>Espinheiros X</t>
  </si>
  <si>
    <t>Espinheirinhos, Santa Regina</t>
  </si>
  <si>
    <t>Thereza Bezerra</t>
  </si>
  <si>
    <t>Rota 16</t>
  </si>
  <si>
    <t>Campeche II</t>
  </si>
  <si>
    <t>Campeche</t>
  </si>
  <si>
    <t>EEB Monsenhor Vendelino, EB Francisco Celso Mafra, Judith, Inês Cristofoline</t>
  </si>
  <si>
    <t>TOTAL</t>
  </si>
  <si>
    <t>Rota 56</t>
  </si>
  <si>
    <t>Rosa Heleno/Potter</t>
  </si>
  <si>
    <t>Rota 17</t>
  </si>
  <si>
    <t>Campeche III Intermediário/Vesp.</t>
  </si>
  <si>
    <t>EB Judith / Francisco Celso Mafra</t>
  </si>
  <si>
    <t>Rota 57</t>
  </si>
  <si>
    <t>Santa Regina, Portal II</t>
  </si>
  <si>
    <t>EB Thereza Bezerra</t>
  </si>
  <si>
    <t>Rota 18</t>
  </si>
  <si>
    <t>São Roque</t>
  </si>
  <si>
    <t>Rua Domingos Rampelotti, Rua Firmino Vieira Cordeiro</t>
  </si>
  <si>
    <t>CEI Henrique Marques, EI Jorge Domingues, Potter, Rosa Heleno</t>
  </si>
  <si>
    <t>JANEIRO A JULHO DE 2027 PERÍODO 2</t>
  </si>
  <si>
    <t>Rota 58</t>
  </si>
  <si>
    <t>Jardim Amélia, São Francisco</t>
  </si>
  <si>
    <t>Rota 59</t>
  </si>
  <si>
    <t>Santa Regina III </t>
  </si>
  <si>
    <t>Rota 19</t>
  </si>
  <si>
    <t>CEC, EB Melvin, EB Antônio Ramos </t>
  </si>
  <si>
    <t>Colonia Japonesa</t>
  </si>
  <si>
    <t>Rua José Natal Cugik, Rua Domingos Rampelotti, Rua Vicente Candido Pereira</t>
  </si>
  <si>
    <t>EI Jorge Domingues, CEI Henrique Marques, José Potter, Rosa Heleno</t>
  </si>
  <si>
    <t>Rota 60</t>
  </si>
  <si>
    <t>Santa Regina IV</t>
  </si>
  <si>
    <t>São Francisco / Jardim Amélia</t>
  </si>
  <si>
    <t>Rosa Heleno / Potter</t>
  </si>
  <si>
    <t>Rota 20</t>
  </si>
  <si>
    <t>Rota 61</t>
  </si>
  <si>
    <t>Extra Projetos</t>
  </si>
  <si>
    <t>Santa Regina V</t>
  </si>
  <si>
    <t>Espinheiros, Portal II, Santa Regina, São Francisco</t>
  </si>
  <si>
    <t>Itajaí ( Patinação, SESC, JORME, Cultura e Travessura, Remo, Meio Ambiente)</t>
  </si>
  <si>
    <t>EB Maria Nilza / Rosa Negreiros/ Potter / Thereza</t>
  </si>
  <si>
    <t>Escolas Municipais que participam dos projetos</t>
  </si>
  <si>
    <t>Rota 62</t>
  </si>
  <si>
    <t>Santa Regina VI</t>
  </si>
  <si>
    <t>Espinheiros, Santa Regina </t>
  </si>
  <si>
    <t>EB Maria Nilza, Cedin Jacy Dias Ramos</t>
  </si>
  <si>
    <t>Rota 63</t>
  </si>
  <si>
    <t>Santa Regina VII</t>
  </si>
  <si>
    <t>Centro de Educação Ambiental (CEA)</t>
  </si>
  <si>
    <t>Rota 64</t>
  </si>
  <si>
    <t>Santa Regina VIII</t>
  </si>
  <si>
    <t>Espinheirinhos, Santa Regina, Volta de Cima</t>
  </si>
  <si>
    <t>Rosa Negreiros, Thereza Bezerra, Potter</t>
  </si>
  <si>
    <t>Rota 65</t>
  </si>
  <si>
    <t>Santa Regina IX</t>
  </si>
  <si>
    <t>Rosa Negreiros, Rosa Heleno, Parque Dom Bosco</t>
  </si>
  <si>
    <t>Rota 66</t>
  </si>
  <si>
    <t>Santa Regina X</t>
  </si>
  <si>
    <t>1° visIta de campo 2027</t>
  </si>
  <si>
    <t>Potter, Raul Bauer Laus, Rosa Heleno, Potter</t>
  </si>
  <si>
    <t>Escola Básica Ariribá/CEA</t>
  </si>
  <si>
    <r>
      <rPr>
        <rFont val="Arial"/>
        <color rgb="FF1155CC"/>
        <sz val="11.0"/>
        <u/>
      </rPr>
      <t>Endereço: R. Suécia, 570 - Praia Brava, Itajaí - SC</t>
    </r>
  </si>
  <si>
    <t>Rota 67</t>
  </si>
  <si>
    <t>Santa Regina XI</t>
  </si>
  <si>
    <t>Santa Regina Volta de Cima</t>
  </si>
  <si>
    <t>Maria Nilza, Clarindo Sebastião da Cunha, Rosa Negreiros</t>
  </si>
  <si>
    <t>EB Prof Martinho Gervasi/ CEA</t>
  </si>
  <si>
    <t>Rota 68</t>
  </si>
  <si>
    <t>Santa Regina XII</t>
  </si>
  <si>
    <t>manha/ tarde</t>
  </si>
  <si>
    <t>Santa Regina (Rua da Antena), São Francisco</t>
  </si>
  <si>
    <t>Rota 69</t>
  </si>
  <si>
    <t>Santa Regina XIII</t>
  </si>
  <si>
    <t>Maria Nilza, Potter, Thereza</t>
  </si>
  <si>
    <t>Grupo Escolar Carlos de Paula Searai/CEA</t>
  </si>
  <si>
    <t>Rota 70</t>
  </si>
  <si>
    <t>Santa Regina XIV</t>
  </si>
  <si>
    <t>Santa Regina, São Francisco, Espineirinhos</t>
  </si>
  <si>
    <t>Maria Nilza, Clarindo, Rosa Negreiros</t>
  </si>
  <si>
    <t>Escola Básica Arnaldo Brandão/ CEA</t>
  </si>
  <si>
    <t>Rota 71</t>
  </si>
  <si>
    <t>Santa Regina XV</t>
  </si>
  <si>
    <t>Rosa Heleno</t>
  </si>
  <si>
    <t>Rota 72</t>
  </si>
  <si>
    <t>Santa Regina XVI</t>
  </si>
  <si>
    <t>Jardim Amélia, Santa Regina</t>
  </si>
  <si>
    <t>Rota 73</t>
  </si>
  <si>
    <t>Santa Regina XVII</t>
  </si>
  <si>
    <t>Rota 74</t>
  </si>
  <si>
    <t>Santa Regina XVIII</t>
  </si>
  <si>
    <t>Maria Nilza, Clarindo Sebastião da Cunha</t>
  </si>
  <si>
    <t>Rota 75</t>
  </si>
  <si>
    <t>EJA- Santa Regina</t>
  </si>
  <si>
    <t>Pedra de Amolar, Volta de Cima, Loyt. São Francisco, Jardim Amélia, Portal II</t>
  </si>
  <si>
    <t>EJA Thereza Bezerra/Raul</t>
  </si>
  <si>
    <t>Laboratório de Meteorologia e Climatologia</t>
  </si>
  <si>
    <t>Rota 76</t>
  </si>
  <si>
    <t>Rota 77</t>
  </si>
  <si>
    <t>EI Jorge Domingues, CEI Henrique Marques, Potter, Rosa Heleno</t>
  </si>
  <si>
    <t>2° visIta de campo 2027</t>
  </si>
  <si>
    <t>Escola Básica Ariribá/UNIVALI</t>
  </si>
  <si>
    <r>
      <rPr>
        <rFont val="Arial"/>
        <color rgb="FF1155CC"/>
        <sz val="11.0"/>
        <u/>
      </rPr>
      <t>Endereço: R. Suécia, 570 - Praia Brava, Itajaí - SC</t>
    </r>
  </si>
  <si>
    <t>EB Prof Martinho Gervasi/ UNIVALI</t>
  </si>
  <si>
    <t>Grupo Escolar Carlos de Paula Searai/ UNIVALI</t>
  </si>
  <si>
    <t>Escola Básica Arnaldo Brandão/ UNIVALI</t>
  </si>
  <si>
    <t>COORDENADORIA DEFESA CIVIL</t>
  </si>
  <si>
    <t>3° visIta de campo 2027</t>
  </si>
  <si>
    <t>Escola Básica Ariribá/DC</t>
  </si>
  <si>
    <r>
      <rPr>
        <rFont val="Arial"/>
        <color rgb="FF1155CC"/>
        <sz val="11.0"/>
        <u/>
      </rPr>
      <t>Endereço: R. Suécia, 570 - Praia Brava, Itajaí - SC</t>
    </r>
  </si>
  <si>
    <t>EB Prof Martinho Gervasi/ DC</t>
  </si>
  <si>
    <t>Grupo Escolar Carlos de Paula Searai/DC</t>
  </si>
  <si>
    <t>Escola Básica Arnaldo Brandão/ DC</t>
  </si>
  <si>
    <t>Estação de Tratamento de Água (ETA) São Roque</t>
  </si>
  <si>
    <t>4° visIta de campo 2027</t>
  </si>
  <si>
    <r>
      <rPr>
        <rFont val="Arial"/>
        <color rgb="FF1155CC"/>
        <sz val="11.0"/>
        <u/>
      </rPr>
      <t>Endereço: R. Suécia, 570 - Praia Brava, Itajaí - SC</t>
    </r>
  </si>
  <si>
    <t>EB Prof Martinho Gervasi/ SEMASA</t>
  </si>
  <si>
    <t>Grupo Escolar Carlos de Paula Searai/ SEMASA</t>
  </si>
  <si>
    <t>Escola Básica Arnaldo Brandão/SEMASA</t>
  </si>
  <si>
    <t>Corpo de Bombeiros Militar - Itajaí</t>
  </si>
  <si>
    <t>5° visIta de campo 2027</t>
  </si>
  <si>
    <t>Escola Básica Ariribá/bombeiro</t>
  </si>
  <si>
    <r>
      <rPr>
        <rFont val="Arial"/>
        <color rgb="FF1155CC"/>
        <sz val="11.0"/>
        <u/>
      </rPr>
      <t>Endereço: R. Suécia, 570 - Praia Brava, Itajaí - SC</t>
    </r>
  </si>
  <si>
    <t>EB Prof Martinho Gervasi//bombeiro</t>
  </si>
  <si>
    <t>Grupo Escolar Carlos de Paula Searai/ /bombeiro</t>
  </si>
  <si>
    <t>Escola Básica Arnaldo Brandão//bombeiro</t>
  </si>
  <si>
    <t>TOTAL PERÍODO 2</t>
  </si>
  <si>
    <t>NOVEMBRO 2027 ABAIXO PERÍODO 3</t>
  </si>
  <si>
    <t>FORMATURA SECRETARIA DE EDUCAÇÃO</t>
  </si>
  <si>
    <t>formatura 4º ano 2027</t>
  </si>
  <si>
    <r>
      <rPr>
        <rFont val="Arial"/>
        <color rgb="FF1155CC"/>
        <sz val="11.0"/>
        <u/>
      </rPr>
      <t>Endereço: R. Suécia, 570 - Praia Brava, Itajaí - SC</t>
    </r>
  </si>
  <si>
    <t>formatura 3º ano 2027</t>
  </si>
  <si>
    <t>Escola Básica Professora Thereza Bezerra de Athayde</t>
  </si>
  <si>
    <r>
      <rPr>
        <rFont val="Arial"/>
        <color rgb="FF1155CC"/>
        <sz val="11.0"/>
        <u/>
      </rPr>
      <t>Endereço: Av. Atílio Dalsóquio, 50 - Espinheiros, Itajaí - SC, 88317-140</t>
    </r>
  </si>
  <si>
    <t>Escola Básica Melvin Jones</t>
  </si>
  <si>
    <r>
      <rPr>
        <rFont val="Arial"/>
        <color rgb="FF1155CC"/>
        <sz val="11.0"/>
        <u/>
      </rPr>
      <t>Endereço: R. Sebastião Romeu Soares, 640 - Cordeiros, Itajaí - SC</t>
    </r>
  </si>
  <si>
    <t>Escola Básica Professora Maria José Hulse Peixoto</t>
  </si>
  <si>
    <r>
      <rPr>
        <rFont val="Arial"/>
        <color rgb="FF1155CC"/>
        <sz val="11.0"/>
        <u/>
      </rPr>
      <t>Endereço: Rua Lídia Puel Peixer, 555 - Murta, Itajaí - SC</t>
    </r>
  </si>
  <si>
    <t>Escola Basica Ines Cristofolini de Freitas</t>
  </si>
  <si>
    <r>
      <rPr>
        <rFont val="Arial"/>
        <color rgb="FF1155CC"/>
        <sz val="11.0"/>
        <u/>
      </rPr>
      <t>Endereço: R. Doutel de Andrade, 395 - Itaipava, Itajaí - SC</t>
    </r>
  </si>
  <si>
    <t>Escola Básica de Campo Maria do Carmo Vieira</t>
  </si>
  <si>
    <r>
      <rPr>
        <rFont val="Arial"/>
        <color rgb="FF1155CC"/>
        <sz val="11.0"/>
        <u/>
      </rPr>
      <t>Endereço: R. Mansueto Felizardo Vieira, 557 - Baía, Itajaí - SC</t>
    </r>
  </si>
  <si>
    <t>TOTAL PERIODO 3</t>
  </si>
  <si>
    <t>TOTAL DE KM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</si>
</sst>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sz val="11.0"/>
      <color theme="1"/>
      <name val="Calibri"/>
    </font>
    <font>
      <sz val="10.0"/>
      <color theme="1"/>
      <name val="Calibri"/>
    </font>
    <font>
      <sz val="11.0"/>
      <color rgb="FF000000"/>
      <name val="Arial"/>
    </font>
    <font>
      <sz val="12.0"/>
      <color rgb="FF000000"/>
      <name val="Arial"/>
    </font>
    <font>
      <color theme="1"/>
      <name val="Calibri"/>
    </font>
    <font>
      <sz val="12.0"/>
      <color theme="1"/>
      <name val="Arial"/>
    </font>
    <font>
      <sz val="10.0"/>
      <color rgb="FF000000"/>
      <name val="Arial"/>
    </font>
    <font>
      <sz val="11.0"/>
      <color rgb="FF000000"/>
      <name val="Calibri"/>
    </font>
    <font>
      <sz val="12.0"/>
      <color rgb="FFFF0000"/>
      <name val="Arial"/>
    </font>
    <font>
      <color rgb="FFFF0000"/>
      <name val="Arial"/>
    </font>
    <font>
      <b/>
      <sz val="12.0"/>
      <color rgb="FF000000"/>
      <name val="Arial"/>
    </font>
    <font>
      <b/>
      <sz val="11.0"/>
      <color rgb="FF000000"/>
      <name val="Arial"/>
    </font>
    <font>
      <u/>
      <sz val="11.0"/>
      <color rgb="FF0000FF"/>
      <name val="Arial"/>
    </font>
    <font>
      <color theme="1"/>
      <name val="Arial"/>
    </font>
    <font>
      <sz val="12.0"/>
      <color theme="1"/>
      <name val="Calibri"/>
    </font>
    <font>
      <b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theme="1"/>
      </top>
      <bottom style="thin">
        <color theme="1"/>
      </bottom>
    </border>
    <border>
      <right style="thin">
        <color theme="1"/>
      </right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  <xf borderId="1" fillId="0" fontId="3" numFmtId="0" xfId="0" applyAlignment="1" applyBorder="1" applyFont="1">
      <alignment shrinkToFit="0" wrapText="1"/>
    </xf>
    <xf borderId="1" fillId="0" fontId="4" numFmtId="0" xfId="0" applyAlignment="1" applyBorder="1" applyFont="1">
      <alignment horizontal="left" shrinkToFit="0" vertical="top" wrapText="1"/>
    </xf>
    <xf borderId="1" fillId="0" fontId="3" numFmtId="0" xfId="0" applyAlignment="1" applyBorder="1" applyFont="1">
      <alignment horizontal="center" shrinkToFit="0" wrapText="1"/>
    </xf>
    <xf borderId="1" fillId="0" fontId="1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horizontal="center" vertical="bottom"/>
    </xf>
    <xf borderId="1" fillId="0" fontId="6" numFmtId="0" xfId="0" applyAlignment="1" applyBorder="1" applyFont="1">
      <alignment horizontal="center" shrinkToFit="0" vertical="top" wrapText="1"/>
    </xf>
    <xf borderId="1" fillId="0" fontId="7" numFmtId="0" xfId="0" applyAlignment="1" applyBorder="1" applyFont="1">
      <alignment horizontal="center" shrinkToFit="0" vertical="top" wrapText="1"/>
    </xf>
    <xf borderId="1" fillId="0" fontId="8" numFmtId="2" xfId="0" applyAlignment="1" applyBorder="1" applyFont="1" applyNumberFormat="1">
      <alignment shrinkToFit="0" wrapText="0"/>
    </xf>
    <xf borderId="1" fillId="0" fontId="8" numFmtId="0" xfId="0" applyAlignment="1" applyBorder="1" applyFont="1">
      <alignment horizontal="center" shrinkToFit="0" wrapText="0"/>
    </xf>
    <xf borderId="1" fillId="0" fontId="8" numFmtId="0" xfId="0" applyAlignment="1" applyBorder="1" applyFont="1">
      <alignment shrinkToFit="0" wrapText="0"/>
    </xf>
    <xf borderId="0" fillId="0" fontId="8" numFmtId="0" xfId="0" applyFont="1"/>
    <xf borderId="1" fillId="0" fontId="8" numFmtId="0" xfId="0" applyAlignment="1" applyBorder="1" applyFont="1">
      <alignment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0" xfId="0" applyAlignment="1" applyFont="1">
      <alignment horizontal="center" shrinkToFit="0" vertical="bottom" wrapText="1"/>
    </xf>
    <xf borderId="1" fillId="0" fontId="9" numFmtId="0" xfId="0" applyAlignment="1" applyBorder="1" applyFont="1">
      <alignment horizontal="center" shrinkToFit="0" vertical="top" wrapText="1"/>
    </xf>
    <xf borderId="1" fillId="0" fontId="10" numFmtId="0" xfId="0" applyAlignment="1" applyBorder="1" applyFont="1">
      <alignment horizontal="center" shrinkToFit="0" vertical="top" wrapText="1"/>
    </xf>
    <xf borderId="1" fillId="0" fontId="8" numFmtId="2" xfId="0" applyAlignment="1" applyBorder="1" applyFont="1" applyNumberFormat="1">
      <alignment shrinkToFit="0" vertical="bottom" wrapText="0"/>
    </xf>
    <xf borderId="2" fillId="0" fontId="8" numFmtId="2" xfId="0" applyAlignment="1" applyBorder="1" applyFont="1" applyNumberFormat="1">
      <alignment shrinkToFit="0" vertical="bottom" wrapText="0"/>
    </xf>
    <xf borderId="1" fillId="0" fontId="8" numFmtId="0" xfId="0" applyAlignment="1" applyBorder="1" applyFont="1">
      <alignment horizontal="center" shrinkToFit="0" vertical="bottom" wrapText="0"/>
    </xf>
    <xf borderId="1" fillId="0" fontId="8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2" fontId="11" numFmtId="0" xfId="0" applyAlignment="1" applyFill="1" applyFont="1">
      <alignment shrinkToFit="0" wrapText="1"/>
    </xf>
    <xf borderId="4" fillId="0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vertical="top"/>
    </xf>
    <xf borderId="5" fillId="0" fontId="8" numFmtId="2" xfId="0" applyAlignment="1" applyBorder="1" applyFont="1" applyNumberFormat="1">
      <alignment shrinkToFit="0" vertical="bottom" wrapText="0"/>
    </xf>
    <xf borderId="1" fillId="0" fontId="12" numFmtId="0" xfId="0" applyAlignment="1" applyBorder="1" applyFont="1">
      <alignment shrinkToFit="0" wrapText="1"/>
    </xf>
    <xf borderId="1" fillId="0" fontId="3" numFmtId="0" xfId="0" applyAlignment="1" applyBorder="1" applyFont="1">
      <alignment horizontal="left" shrinkToFit="0" wrapText="1"/>
    </xf>
    <xf borderId="1" fillId="3" fontId="4" numFmtId="0" xfId="0" applyAlignment="1" applyBorder="1" applyFill="1" applyFont="1">
      <alignment horizontal="left" shrinkToFit="0" vertical="top" wrapText="1"/>
    </xf>
    <xf borderId="1" fillId="0" fontId="13" numFmtId="0" xfId="0" applyAlignment="1" applyBorder="1" applyFont="1">
      <alignment shrinkToFit="0" wrapText="1"/>
    </xf>
    <xf borderId="1" fillId="0" fontId="14" numFmtId="0" xfId="0" applyAlignment="1" applyBorder="1" applyFont="1">
      <alignment horizontal="center" shrinkToFit="0" vertical="top" wrapText="1"/>
    </xf>
    <xf borderId="1" fillId="0" fontId="3" numFmtId="2" xfId="0" applyAlignment="1" applyBorder="1" applyFont="1" applyNumberFormat="1">
      <alignment horizontal="center"/>
    </xf>
    <xf borderId="1" fillId="0" fontId="8" numFmtId="2" xfId="0" applyAlignment="1" applyBorder="1" applyFont="1" applyNumberFormat="1">
      <alignment horizontal="center" shrinkToFit="0" wrapText="0"/>
    </xf>
    <xf borderId="1" fillId="0" fontId="1" numFmtId="0" xfId="0" applyAlignment="1" applyBorder="1" applyFont="1">
      <alignment readingOrder="0"/>
    </xf>
    <xf borderId="1" fillId="0" fontId="8" numFmtId="2" xfId="0" applyAlignment="1" applyBorder="1" applyFont="1" applyNumberFormat="1">
      <alignment horizontal="center"/>
    </xf>
    <xf borderId="1" fillId="0" fontId="6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shrinkToFit="0" wrapText="1"/>
    </xf>
    <xf borderId="1" fillId="0" fontId="7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horizontal="center" vertical="top"/>
    </xf>
    <xf borderId="0" fillId="0" fontId="1" numFmtId="0" xfId="0" applyFont="1"/>
    <xf borderId="6" fillId="0" fontId="1" numFmtId="0" xfId="0" applyBorder="1" applyFont="1"/>
    <xf borderId="1" fillId="0" fontId="12" numFmtId="0" xfId="0" applyAlignment="1" applyBorder="1" applyFont="1">
      <alignment horizontal="left" shrinkToFit="0" wrapText="1"/>
    </xf>
    <xf borderId="7" fillId="0" fontId="1" numFmtId="0" xfId="0" applyBorder="1" applyFont="1"/>
    <xf borderId="1" fillId="2" fontId="12" numFmtId="0" xfId="0" applyAlignment="1" applyBorder="1" applyFont="1">
      <alignment horizontal="left" shrinkToFit="0" wrapText="1"/>
    </xf>
    <xf borderId="8" fillId="0" fontId="1" numFmtId="0" xfId="0" applyBorder="1" applyFont="1"/>
    <xf borderId="8" fillId="0" fontId="1" numFmtId="4" xfId="0" applyBorder="1" applyFont="1" applyNumberFormat="1"/>
    <xf borderId="1" fillId="0" fontId="8" numFmtId="0" xfId="0" applyAlignment="1" applyBorder="1" applyFont="1">
      <alignment horizontal="left" shrinkToFit="0" vertical="bottom" wrapText="1"/>
    </xf>
    <xf borderId="1" fillId="0" fontId="2" numFmtId="0" xfId="0" applyBorder="1" applyFont="1"/>
    <xf borderId="0" fillId="0" fontId="2" numFmtId="0" xfId="0" applyFont="1"/>
    <xf borderId="1" fillId="0" fontId="15" numFmtId="0" xfId="0" applyAlignment="1" applyBorder="1" applyFont="1">
      <alignment horizontal="center" shrinkToFit="0" vertical="top" wrapText="1"/>
    </xf>
    <xf borderId="9" fillId="0" fontId="8" numFmtId="0" xfId="0" applyAlignment="1" applyBorder="1" applyFont="1">
      <alignment shrinkToFit="0" vertical="bottom" wrapText="1"/>
    </xf>
    <xf borderId="10" fillId="0" fontId="11" numFmtId="0" xfId="0" applyAlignment="1" applyBorder="1" applyFont="1">
      <alignment horizontal="left" shrinkToFit="0" wrapText="1"/>
    </xf>
    <xf borderId="1" fillId="0" fontId="8" numFmtId="0" xfId="0" applyAlignment="1" applyBorder="1" applyFont="1">
      <alignment shrinkToFit="0" vertical="top" wrapText="1"/>
    </xf>
    <xf borderId="1" fillId="0" fontId="8" numFmtId="2" xfId="0" applyAlignment="1" applyBorder="1" applyFont="1" applyNumberFormat="1">
      <alignment horizontal="center" shrinkToFit="0" vertical="top" wrapText="0"/>
    </xf>
    <xf borderId="1" fillId="0" fontId="8" numFmtId="2" xfId="0" applyAlignment="1" applyBorder="1" applyFont="1" applyNumberFormat="1">
      <alignment horizontal="left" shrinkToFit="0" vertical="top" wrapText="0"/>
    </xf>
    <xf borderId="1" fillId="0" fontId="8" numFmtId="2" xfId="0" applyAlignment="1" applyBorder="1" applyFont="1" applyNumberFormat="1">
      <alignment horizontal="center" vertical="top"/>
    </xf>
    <xf borderId="1" fillId="0" fontId="11" numFmtId="0" xfId="0" applyAlignment="1" applyBorder="1" applyFont="1">
      <alignment shrinkToFit="0" wrapText="1"/>
    </xf>
    <xf borderId="1" fillId="0" fontId="1" numFmtId="0" xfId="0" applyAlignment="1" applyBorder="1" applyFont="1">
      <alignment vertical="bottom"/>
    </xf>
    <xf borderId="1" fillId="0" fontId="5" numFmtId="0" xfId="0" applyBorder="1" applyFont="1"/>
    <xf borderId="1" fillId="0" fontId="8" numFmtId="2" xfId="0" applyAlignment="1" applyBorder="1" applyFont="1" applyNumberFormat="1">
      <alignment horizontal="left" shrinkToFit="0" wrapText="0"/>
    </xf>
    <xf borderId="1" fillId="0" fontId="1" numFmtId="4" xfId="0" applyBorder="1" applyFont="1" applyNumberFormat="1"/>
    <xf borderId="1" fillId="0" fontId="8" numFmtId="2" xfId="0" applyAlignment="1" applyBorder="1" applyFont="1" applyNumberFormat="1">
      <alignment horizontal="center" shrinkToFit="0" vertical="bottom" wrapText="0"/>
    </xf>
    <xf borderId="10" fillId="0" fontId="11" numFmtId="0" xfId="0" applyAlignment="1" applyBorder="1" applyFont="1">
      <alignment shrinkToFit="0" wrapText="1"/>
    </xf>
    <xf borderId="9" fillId="0" fontId="8" numFmtId="0" xfId="0" applyAlignment="1" applyBorder="1" applyFont="1">
      <alignment shrinkToFit="0" vertical="bottom" wrapText="0"/>
    </xf>
    <xf borderId="11" fillId="0" fontId="8" numFmtId="0" xfId="0" applyAlignment="1" applyBorder="1" applyFont="1">
      <alignment shrinkToFit="0" vertical="bottom" wrapText="0"/>
    </xf>
    <xf borderId="12" fillId="0" fontId="8" numFmtId="2" xfId="0" applyAlignment="1" applyBorder="1" applyFont="1" applyNumberFormat="1">
      <alignment shrinkToFit="0" vertical="bottom" wrapText="0"/>
    </xf>
    <xf borderId="13" fillId="0" fontId="8" numFmtId="2" xfId="0" applyAlignment="1" applyBorder="1" applyFont="1" applyNumberFormat="1">
      <alignment shrinkToFit="0" vertical="bottom" wrapText="0"/>
    </xf>
    <xf borderId="13" fillId="0" fontId="8" numFmtId="0" xfId="0" applyAlignment="1" applyBorder="1" applyFont="1">
      <alignment horizontal="center" shrinkToFit="0" vertical="bottom" wrapText="0"/>
    </xf>
    <xf borderId="3" fillId="0" fontId="8" numFmtId="2" xfId="0" applyAlignment="1" applyBorder="1" applyFont="1" applyNumberFormat="1">
      <alignment shrinkToFit="0" vertical="bottom" wrapText="0"/>
    </xf>
    <xf borderId="0" fillId="0" fontId="8" numFmtId="2" xfId="0" applyAlignment="1" applyFont="1" applyNumberFormat="1">
      <alignment shrinkToFit="0" vertical="bottom" wrapText="0"/>
    </xf>
    <xf borderId="0" fillId="0" fontId="8" numFmtId="0" xfId="0" applyAlignment="1" applyFont="1">
      <alignment horizontal="center" shrinkToFit="0" vertical="bottom" wrapText="0"/>
    </xf>
    <xf borderId="14" fillId="0" fontId="8" numFmtId="2" xfId="0" applyAlignment="1" applyBorder="1" applyFont="1" applyNumberFormat="1">
      <alignment shrinkToFit="0" vertical="bottom" wrapText="0"/>
    </xf>
    <xf borderId="4" fillId="0" fontId="8" numFmtId="2" xfId="0" applyAlignment="1" applyBorder="1" applyFont="1" applyNumberFormat="1">
      <alignment shrinkToFit="0" vertical="bottom" wrapText="0"/>
    </xf>
    <xf borderId="4" fillId="0" fontId="8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shrinkToFit="0" wrapText="1"/>
    </xf>
    <xf borderId="1" fillId="0" fontId="16" numFmtId="2" xfId="0" applyAlignment="1" applyBorder="1" applyFont="1" applyNumberFormat="1">
      <alignment horizontal="center" shrinkToFit="0" wrapText="0"/>
    </xf>
    <xf borderId="0" fillId="0" fontId="8" numFmtId="0" xfId="0" applyAlignment="1" applyFont="1">
      <alignment shrinkToFit="0" wrapText="1"/>
    </xf>
    <xf borderId="0" fillId="0" fontId="1" numFmtId="0" xfId="0" applyAlignment="1" applyFont="1">
      <alignment vertical="bottom"/>
    </xf>
    <xf borderId="0" fillId="0" fontId="8" numFmtId="0" xfId="0" applyAlignment="1" applyFont="1">
      <alignment horizontal="center"/>
    </xf>
    <xf borderId="0" fillId="0" fontId="8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google.com/search?sca_esv=b05c8d9632b51df6&amp;rlz=1C1GCEA_pt-BRBR1200BR1200&amp;sxsrf=ANbL-n6ATalPBrkBfY1tGqhoQKKGN1gZIw:1773944026319&amp;q=escola+basica+ines+cristofolini+de+freitas+endere%C3%A7o&amp;ludocid=18068575828575699768&amp;sa=X&amp;ved=2ahUKEwjD76i8yKyTAxXxlZUCHcGBHZgQ6BN6BAgfEAI" TargetMode="External"/><Relationship Id="rId10" Type="http://schemas.openxmlformats.org/officeDocument/2006/relationships/hyperlink" Target="https://www.google.com/search?newwindow=1&amp;rlz=1C1GCEA_pt-BRBR1200BR1200&amp;sca_esv=f818ef0c6d37c692&amp;cs=1&amp;biw=1912&amp;bih=948&amp;q=escola+b%C3%A1sica+professora+maria+jos%C3%A9+hulse+peixoto+endere%C3%A7o&amp;ludocid=10668471237723792602&amp;sa=X&amp;ved=2ahUKEwjwttDZx6yTAxURqZUCHeeEJHIQ6BN6BAgkEAI" TargetMode="External"/><Relationship Id="rId13" Type="http://schemas.openxmlformats.org/officeDocument/2006/relationships/drawing" Target="../drawings/drawing4.xml"/><Relationship Id="rId12" Type="http://schemas.openxmlformats.org/officeDocument/2006/relationships/hyperlink" Target="https://www.google.com/search?rlz=1C1GCEA_pt-BRBR1200BR1200&amp;sca_esv=b05c8d9632b51df6&amp;biw=1920&amp;bih=945&amp;sxsrf=ANbL-n50Gz5EN3NL6gObZl7b6Q5kvMwl4g:1773944113362&amp;q=escola+b%C3%A1sica+de+campo+maria+do+carmo+vieira+endere%C3%A7o&amp;ludocid=17351473464415155555&amp;sa=X&amp;sqi=2&amp;ved=2ahUKEwihvunlyKyTAxXTpJUCHXoUB9EQ6BN6BAgkEAI" TargetMode="External"/><Relationship Id="rId1" Type="http://schemas.openxmlformats.org/officeDocument/2006/relationships/hyperlink" Target="https://www.google.com/search?rlz=1C1GCEA_pt-BRBR1200BR1200&amp;sca_esv=f818ef0c6d37c692&amp;cs=1&amp;sxsrf=ANbL-n5OA24wDBPi9-INBQ38Pwl9nON09w:1773936466576&amp;q=escola+basica+aririba+endere%C3%A7o&amp;ludocid=5686866618441981274&amp;sa=X&amp;ved=2ahUKEwiO2cSnrKyTAxUprZUCHal0HYQQ6BN6BAgIEAI" TargetMode="External"/><Relationship Id="rId2" Type="http://schemas.openxmlformats.org/officeDocument/2006/relationships/hyperlink" Target="https://www.google.com/search?rlz=1C1GCEA_pt-BRBR1200BR1200&amp;sca_esv=f818ef0c6d37c692&amp;cs=1&amp;sxsrf=ANbL-n5OA24wDBPi9-INBQ38Pwl9nON09w:1773936466576&amp;q=escola+basica+aririba+endere%C3%A7o&amp;ludocid=5686866618441981274&amp;sa=X&amp;ved=2ahUKEwiO2cSnrKyTAxUprZUCHal0HYQQ6BN6BAgIEAI" TargetMode="External"/><Relationship Id="rId3" Type="http://schemas.openxmlformats.org/officeDocument/2006/relationships/hyperlink" Target="https://www.google.com/search?rlz=1C1GCEA_pt-BRBR1200BR1200&amp;sca_esv=f818ef0c6d37c692&amp;cs=1&amp;sxsrf=ANbL-n5OA24wDBPi9-INBQ38Pwl9nON09w:1773936466576&amp;q=escola+basica+aririba+endere%C3%A7o&amp;ludocid=5686866618441981274&amp;sa=X&amp;ved=2ahUKEwiO2cSnrKyTAxUprZUCHal0HYQQ6BN6BAgIEAI" TargetMode="External"/><Relationship Id="rId4" Type="http://schemas.openxmlformats.org/officeDocument/2006/relationships/hyperlink" Target="https://www.google.com/search?rlz=1C1GCEA_pt-BRBR1200BR1200&amp;sca_esv=f818ef0c6d37c692&amp;cs=1&amp;sxsrf=ANbL-n5OA24wDBPi9-INBQ38Pwl9nON09w:1773936466576&amp;q=escola+basica+aririba+endere%C3%A7o&amp;ludocid=5686866618441981274&amp;sa=X&amp;ved=2ahUKEwiO2cSnrKyTAxUprZUCHal0HYQQ6BN6BAgIEAI" TargetMode="External"/><Relationship Id="rId9" Type="http://schemas.openxmlformats.org/officeDocument/2006/relationships/hyperlink" Target="https://www.google.com/search?newwindow=1&amp;rlz=1C1GCEA_pt-BRBR1200BR1200&amp;sca_esv=f818ef0c6d37c692&amp;cs=1&amp;biw=1912&amp;bih=948&amp;q=escola+b%C3%A1sica+melvin+jones+endere%C3%A7o&amp;ludocid=15391608014974017591&amp;sa=X&amp;ved=2ahUKEwi08oqkx6yTAxWCpZUCHXQ4Ao0Q6BN6BAgiEAI" TargetMode="External"/><Relationship Id="rId5" Type="http://schemas.openxmlformats.org/officeDocument/2006/relationships/hyperlink" Target="https://www.google.com/search?rlz=1C1GCEA_pt-BRBR1200BR1200&amp;sca_esv=f818ef0c6d37c692&amp;cs=1&amp;sxsrf=ANbL-n5OA24wDBPi9-INBQ38Pwl9nON09w:1773936466576&amp;q=escola+basica+aririba+endere%C3%A7o&amp;ludocid=5686866618441981274&amp;sa=X&amp;ved=2ahUKEwiO2cSnrKyTAxUprZUCHal0HYQQ6BN6BAgIEAI" TargetMode="External"/><Relationship Id="rId6" Type="http://schemas.openxmlformats.org/officeDocument/2006/relationships/hyperlink" Target="https://www.google.com/search?rlz=1C1GCEA_pt-BRBR1200BR1200&amp;sca_esv=f818ef0c6d37c692&amp;cs=1&amp;sxsrf=ANbL-n5OA24wDBPi9-INBQ38Pwl9nON09w:1773936466576&amp;q=escola+basica+aririba+endere%C3%A7o&amp;ludocid=5686866618441981274&amp;sa=X&amp;ved=2ahUKEwiO2cSnrKyTAxUprZUCHal0HYQQ6BN6BAgIEAI" TargetMode="External"/><Relationship Id="rId7" Type="http://schemas.openxmlformats.org/officeDocument/2006/relationships/hyperlink" Target="https://www.google.com/search?rlz=1C1GCEA_pt-BRBR1200BR1200&amp;sca_esv=f818ef0c6d37c692&amp;cs=1&amp;sxsrf=ANbL-n5OA24wDBPi9-INBQ38Pwl9nON09w:1773936466576&amp;q=escola+basica+aririba+endere%C3%A7o&amp;ludocid=5686866618441981274&amp;sa=X&amp;ved=2ahUKEwiO2cSnrKyTAxUprZUCHal0HYQQ6BN6BAgIEAI" TargetMode="External"/><Relationship Id="rId8" Type="http://schemas.openxmlformats.org/officeDocument/2006/relationships/hyperlink" Target="https://www.google.com/search?newwindow=1&amp;rlz=1C1GCEA_pt-BRBR1200BR1200&amp;sca_esv=f818ef0c6d37c692&amp;cs=1&amp;biw=1912&amp;bih=948&amp;q=escola+b%C3%A1sica+professora+thereza+bezerra+de+athayde+endere%C3%A7o&amp;ludocid=12085318536788788126&amp;sa=X&amp;ved=2ahUKEwjL1_-Dx6yTAxWuq5UCHcbvGmEQ6BN6BAggE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7.43"/>
    <col customWidth="1" min="3" max="4" width="21.0"/>
    <col customWidth="1" min="5" max="5" width="11.86"/>
    <col customWidth="1" min="6" max="6" width="13.86"/>
    <col customWidth="1" min="7" max="7" width="13.29"/>
    <col customWidth="1" min="8" max="8" width="14.29"/>
    <col customWidth="1" min="9" max="9" width="14.57"/>
    <col customWidth="1" min="10" max="10" width="11.86"/>
    <col customWidth="1" min="11" max="11" width="10.29"/>
    <col customWidth="1" min="12" max="12" width="14.0"/>
    <col customWidth="1" min="13" max="13" width="24.71"/>
    <col customWidth="1" min="14" max="14" width="21.29"/>
  </cols>
  <sheetData>
    <row r="1" ht="14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4.25" customHeight="1">
      <c r="A2" s="1" t="s">
        <v>15</v>
      </c>
      <c r="B2" s="10" t="s">
        <v>18</v>
      </c>
      <c r="C2" s="10" t="s">
        <v>27</v>
      </c>
      <c r="D2" s="8" t="s">
        <v>28</v>
      </c>
      <c r="E2" s="8" t="s">
        <v>24</v>
      </c>
      <c r="F2" s="11" t="s">
        <v>26</v>
      </c>
      <c r="G2" s="1">
        <v>120.0</v>
      </c>
      <c r="H2" s="1">
        <v>120.0</v>
      </c>
      <c r="I2" s="8">
        <v>240.0</v>
      </c>
      <c r="J2" s="1">
        <v>200.0</v>
      </c>
      <c r="K2" s="1">
        <f t="shared" ref="K2:K23" si="1">I2*J2</f>
        <v>48000</v>
      </c>
      <c r="L2" s="1">
        <v>120.0</v>
      </c>
      <c r="M2" s="1"/>
      <c r="N2" s="1">
        <f t="shared" ref="N2:N23" si="2">K2*M2</f>
        <v>0</v>
      </c>
    </row>
    <row r="3" ht="14.25" customHeight="1">
      <c r="A3" s="1" t="s">
        <v>32</v>
      </c>
      <c r="B3" s="10" t="s">
        <v>34</v>
      </c>
      <c r="C3" s="10" t="s">
        <v>36</v>
      </c>
      <c r="D3" s="8" t="s">
        <v>38</v>
      </c>
      <c r="E3" s="8" t="s">
        <v>24</v>
      </c>
      <c r="F3" s="11" t="s">
        <v>26</v>
      </c>
      <c r="G3" s="1">
        <v>75.0</v>
      </c>
      <c r="H3" s="1">
        <v>75.0</v>
      </c>
      <c r="I3" s="8">
        <v>150.0</v>
      </c>
      <c r="J3" s="1">
        <v>200.0</v>
      </c>
      <c r="K3" s="1">
        <f t="shared" si="1"/>
        <v>30000</v>
      </c>
      <c r="L3" s="1">
        <v>80.0</v>
      </c>
      <c r="M3" s="1"/>
      <c r="N3" s="1">
        <f t="shared" si="2"/>
        <v>0</v>
      </c>
    </row>
    <row r="4" ht="14.25" customHeight="1">
      <c r="A4" s="1" t="s">
        <v>46</v>
      </c>
      <c r="B4" s="10" t="s">
        <v>48</v>
      </c>
      <c r="C4" s="10" t="s">
        <v>48</v>
      </c>
      <c r="D4" s="8" t="s">
        <v>50</v>
      </c>
      <c r="E4" s="8" t="s">
        <v>24</v>
      </c>
      <c r="F4" s="11" t="s">
        <v>26</v>
      </c>
      <c r="G4" s="1">
        <v>100.0</v>
      </c>
      <c r="H4" s="1">
        <v>100.0</v>
      </c>
      <c r="I4" s="8">
        <v>200.0</v>
      </c>
      <c r="J4" s="1">
        <v>200.0</v>
      </c>
      <c r="K4" s="1">
        <f t="shared" si="1"/>
        <v>40000</v>
      </c>
      <c r="L4" s="1">
        <v>90.0</v>
      </c>
      <c r="M4" s="1"/>
      <c r="N4" s="1">
        <f t="shared" si="2"/>
        <v>0</v>
      </c>
    </row>
    <row r="5" ht="14.25" customHeight="1">
      <c r="A5" s="1" t="s">
        <v>59</v>
      </c>
      <c r="B5" s="10" t="s">
        <v>60</v>
      </c>
      <c r="C5" s="10" t="s">
        <v>61</v>
      </c>
      <c r="D5" s="8" t="s">
        <v>64</v>
      </c>
      <c r="E5" s="8" t="s">
        <v>24</v>
      </c>
      <c r="F5" s="11" t="s">
        <v>26</v>
      </c>
      <c r="G5" s="1">
        <v>125.0</v>
      </c>
      <c r="H5" s="1">
        <v>125.0</v>
      </c>
      <c r="I5" s="8">
        <v>250.0</v>
      </c>
      <c r="J5" s="1">
        <v>200.0</v>
      </c>
      <c r="K5" s="1">
        <f t="shared" si="1"/>
        <v>50000</v>
      </c>
      <c r="L5" s="1">
        <v>88.0</v>
      </c>
      <c r="M5" s="1"/>
      <c r="N5" s="1">
        <f t="shared" si="2"/>
        <v>0</v>
      </c>
    </row>
    <row r="6" ht="14.25" customHeight="1">
      <c r="A6" s="1" t="s">
        <v>72</v>
      </c>
      <c r="B6" s="10" t="s">
        <v>75</v>
      </c>
      <c r="C6" s="10" t="s">
        <v>77</v>
      </c>
      <c r="D6" s="8" t="s">
        <v>79</v>
      </c>
      <c r="E6" s="8" t="s">
        <v>80</v>
      </c>
      <c r="F6" s="11" t="s">
        <v>26</v>
      </c>
      <c r="G6" s="1">
        <v>115.0</v>
      </c>
      <c r="H6" s="1">
        <v>115.0</v>
      </c>
      <c r="I6" s="8">
        <v>230.0</v>
      </c>
      <c r="J6" s="1">
        <v>200.0</v>
      </c>
      <c r="K6" s="1">
        <f t="shared" si="1"/>
        <v>46000</v>
      </c>
      <c r="L6" s="1">
        <v>80.0</v>
      </c>
      <c r="M6" s="1"/>
      <c r="N6" s="1">
        <f t="shared" si="2"/>
        <v>0</v>
      </c>
    </row>
    <row r="7" ht="14.25" customHeight="1">
      <c r="A7" s="1" t="s">
        <v>88</v>
      </c>
      <c r="B7" s="10" t="s">
        <v>89</v>
      </c>
      <c r="C7" s="10" t="s">
        <v>90</v>
      </c>
      <c r="D7" s="8" t="s">
        <v>91</v>
      </c>
      <c r="E7" s="8" t="s">
        <v>24</v>
      </c>
      <c r="F7" s="11" t="s">
        <v>26</v>
      </c>
      <c r="G7" s="1">
        <v>70.0</v>
      </c>
      <c r="H7" s="1">
        <v>70.0</v>
      </c>
      <c r="I7" s="8">
        <v>140.0</v>
      </c>
      <c r="J7" s="1">
        <v>200.0</v>
      </c>
      <c r="K7" s="1">
        <f t="shared" si="1"/>
        <v>28000</v>
      </c>
      <c r="L7" s="1">
        <v>120.0</v>
      </c>
      <c r="M7" s="1"/>
      <c r="N7" s="1">
        <f t="shared" si="2"/>
        <v>0</v>
      </c>
    </row>
    <row r="8" ht="14.25" customHeight="1">
      <c r="A8" s="1" t="s">
        <v>100</v>
      </c>
      <c r="B8" s="10" t="s">
        <v>101</v>
      </c>
      <c r="C8" s="10" t="s">
        <v>103</v>
      </c>
      <c r="D8" s="8" t="s">
        <v>117</v>
      </c>
      <c r="E8" s="8" t="s">
        <v>24</v>
      </c>
      <c r="F8" s="11" t="s">
        <v>26</v>
      </c>
      <c r="G8" s="1">
        <v>65.0</v>
      </c>
      <c r="H8" s="1">
        <v>65.0</v>
      </c>
      <c r="I8" s="8">
        <v>130.0</v>
      </c>
      <c r="J8" s="1">
        <v>200.0</v>
      </c>
      <c r="K8" s="1">
        <f t="shared" si="1"/>
        <v>26000</v>
      </c>
      <c r="L8" s="1">
        <v>90.0</v>
      </c>
      <c r="M8" s="1"/>
      <c r="N8" s="1">
        <f t="shared" si="2"/>
        <v>0</v>
      </c>
    </row>
    <row r="9" ht="14.25" customHeight="1">
      <c r="A9" s="1" t="s">
        <v>125</v>
      </c>
      <c r="B9" s="10" t="s">
        <v>126</v>
      </c>
      <c r="C9" s="10" t="s">
        <v>128</v>
      </c>
      <c r="D9" s="8" t="s">
        <v>129</v>
      </c>
      <c r="E9" s="8" t="s">
        <v>24</v>
      </c>
      <c r="F9" s="11" t="s">
        <v>26</v>
      </c>
      <c r="G9" s="1">
        <v>62.0</v>
      </c>
      <c r="H9" s="1">
        <v>62.0</v>
      </c>
      <c r="I9" s="8">
        <v>124.0</v>
      </c>
      <c r="J9" s="1">
        <v>200.0</v>
      </c>
      <c r="K9" s="1">
        <f t="shared" si="1"/>
        <v>24800</v>
      </c>
      <c r="L9" s="1">
        <v>120.0</v>
      </c>
      <c r="M9" s="1"/>
      <c r="N9" s="1">
        <f t="shared" si="2"/>
        <v>0</v>
      </c>
    </row>
    <row r="10" ht="14.25" customHeight="1">
      <c r="A10" s="1" t="s">
        <v>133</v>
      </c>
      <c r="B10" s="10" t="s">
        <v>136</v>
      </c>
      <c r="C10" s="10" t="s">
        <v>136</v>
      </c>
      <c r="D10" s="8" t="s">
        <v>140</v>
      </c>
      <c r="E10" s="8" t="s">
        <v>24</v>
      </c>
      <c r="F10" s="11" t="s">
        <v>26</v>
      </c>
      <c r="G10" s="1">
        <v>70.0</v>
      </c>
      <c r="H10" s="1">
        <v>70.0</v>
      </c>
      <c r="I10" s="8">
        <v>140.0</v>
      </c>
      <c r="J10" s="1">
        <v>200.0</v>
      </c>
      <c r="K10" s="1">
        <f t="shared" si="1"/>
        <v>28000</v>
      </c>
      <c r="L10" s="39">
        <v>88.0</v>
      </c>
      <c r="M10" s="1"/>
      <c r="N10" s="1">
        <f t="shared" si="2"/>
        <v>0</v>
      </c>
    </row>
    <row r="11" ht="14.25" customHeight="1">
      <c r="A11" s="1" t="s">
        <v>145</v>
      </c>
      <c r="B11" s="10" t="s">
        <v>148</v>
      </c>
      <c r="C11" s="10" t="s">
        <v>150</v>
      </c>
      <c r="D11" s="8" t="s">
        <v>152</v>
      </c>
      <c r="E11" s="8" t="s">
        <v>24</v>
      </c>
      <c r="F11" s="11" t="s">
        <v>26</v>
      </c>
      <c r="G11" s="1">
        <v>85.0</v>
      </c>
      <c r="H11" s="1">
        <v>85.0</v>
      </c>
      <c r="I11" s="8">
        <v>170.0</v>
      </c>
      <c r="J11" s="1">
        <v>200.0</v>
      </c>
      <c r="K11" s="1">
        <f t="shared" si="1"/>
        <v>34000</v>
      </c>
      <c r="L11" s="1">
        <v>120.0</v>
      </c>
      <c r="M11" s="1"/>
      <c r="N11" s="1">
        <f t="shared" si="2"/>
        <v>0</v>
      </c>
    </row>
    <row r="12" ht="14.25" customHeight="1">
      <c r="A12" s="1" t="s">
        <v>155</v>
      </c>
      <c r="B12" s="10" t="s">
        <v>157</v>
      </c>
      <c r="C12" s="10" t="s">
        <v>150</v>
      </c>
      <c r="D12" s="8" t="s">
        <v>161</v>
      </c>
      <c r="E12" s="8" t="s">
        <v>24</v>
      </c>
      <c r="F12" s="11" t="s">
        <v>26</v>
      </c>
      <c r="G12" s="1">
        <v>90.0</v>
      </c>
      <c r="H12" s="1">
        <v>90.0</v>
      </c>
      <c r="I12" s="8">
        <v>180.0</v>
      </c>
      <c r="J12" s="1">
        <v>200.0</v>
      </c>
      <c r="K12" s="1">
        <f t="shared" si="1"/>
        <v>36000</v>
      </c>
      <c r="L12" s="1">
        <v>120.0</v>
      </c>
      <c r="M12" s="1"/>
      <c r="N12" s="1">
        <f t="shared" si="2"/>
        <v>0</v>
      </c>
    </row>
    <row r="13" ht="14.25" customHeight="1">
      <c r="A13" s="1" t="s">
        <v>168</v>
      </c>
      <c r="B13" s="10" t="s">
        <v>170</v>
      </c>
      <c r="C13" s="10" t="s">
        <v>173</v>
      </c>
      <c r="D13" s="8" t="s">
        <v>177</v>
      </c>
      <c r="E13" s="8" t="s">
        <v>24</v>
      </c>
      <c r="F13" s="11" t="s">
        <v>26</v>
      </c>
      <c r="G13" s="1">
        <v>70.0</v>
      </c>
      <c r="H13" s="1">
        <v>70.0</v>
      </c>
      <c r="I13" s="8">
        <v>140.0</v>
      </c>
      <c r="J13" s="1">
        <v>200.0</v>
      </c>
      <c r="K13" s="1">
        <f t="shared" si="1"/>
        <v>28000</v>
      </c>
      <c r="L13" s="1">
        <v>88.0</v>
      </c>
      <c r="M13" s="1"/>
      <c r="N13" s="1">
        <f t="shared" si="2"/>
        <v>0</v>
      </c>
    </row>
    <row r="14" ht="14.25" customHeight="1">
      <c r="A14" s="1" t="s">
        <v>185</v>
      </c>
      <c r="B14" s="10" t="s">
        <v>189</v>
      </c>
      <c r="C14" s="10" t="s">
        <v>191</v>
      </c>
      <c r="D14" s="8" t="s">
        <v>193</v>
      </c>
      <c r="E14" s="8" t="s">
        <v>24</v>
      </c>
      <c r="F14" s="11" t="s">
        <v>26</v>
      </c>
      <c r="G14" s="1">
        <v>70.0</v>
      </c>
      <c r="H14" s="1">
        <v>70.0</v>
      </c>
      <c r="I14" s="8">
        <v>140.0</v>
      </c>
      <c r="J14" s="1">
        <v>200.0</v>
      </c>
      <c r="K14" s="1">
        <f t="shared" si="1"/>
        <v>28000</v>
      </c>
      <c r="L14" s="1">
        <v>135.0</v>
      </c>
      <c r="M14" s="1"/>
      <c r="N14" s="1">
        <f t="shared" si="2"/>
        <v>0</v>
      </c>
    </row>
    <row r="15" ht="14.25" customHeight="1">
      <c r="A15" s="1" t="s">
        <v>199</v>
      </c>
      <c r="B15" s="41" t="s">
        <v>201</v>
      </c>
      <c r="C15" s="10" t="s">
        <v>204</v>
      </c>
      <c r="D15" s="8" t="s">
        <v>206</v>
      </c>
      <c r="E15" s="8" t="s">
        <v>24</v>
      </c>
      <c r="F15" s="11" t="s">
        <v>26</v>
      </c>
      <c r="G15" s="1">
        <v>105.0</v>
      </c>
      <c r="H15" s="1">
        <v>105.0</v>
      </c>
      <c r="I15" s="8">
        <v>210.0</v>
      </c>
      <c r="J15" s="1">
        <v>200.0</v>
      </c>
      <c r="K15" s="1">
        <f t="shared" si="1"/>
        <v>42000</v>
      </c>
      <c r="L15" s="1">
        <v>140.0</v>
      </c>
      <c r="M15" s="1"/>
      <c r="N15" s="1">
        <f t="shared" si="2"/>
        <v>0</v>
      </c>
    </row>
    <row r="16" ht="14.25" customHeight="1">
      <c r="A16" s="1" t="s">
        <v>214</v>
      </c>
      <c r="B16" s="10" t="s">
        <v>215</v>
      </c>
      <c r="C16" s="10" t="s">
        <v>217</v>
      </c>
      <c r="D16" s="8" t="s">
        <v>219</v>
      </c>
      <c r="E16" s="8" t="s">
        <v>24</v>
      </c>
      <c r="F16" s="11" t="s">
        <v>26</v>
      </c>
      <c r="G16" s="1">
        <v>110.0</v>
      </c>
      <c r="H16" s="1">
        <v>110.0</v>
      </c>
      <c r="I16" s="8">
        <v>220.0</v>
      </c>
      <c r="J16" s="1">
        <v>200.0</v>
      </c>
      <c r="K16" s="1">
        <f t="shared" si="1"/>
        <v>44000</v>
      </c>
      <c r="L16" s="1">
        <v>88.0</v>
      </c>
      <c r="M16" s="1"/>
      <c r="N16" s="1">
        <f t="shared" si="2"/>
        <v>0</v>
      </c>
    </row>
    <row r="17" ht="14.25" customHeight="1">
      <c r="A17" s="1" t="s">
        <v>225</v>
      </c>
      <c r="B17" s="10" t="s">
        <v>226</v>
      </c>
      <c r="C17" s="10" t="s">
        <v>227</v>
      </c>
      <c r="D17" s="8" t="s">
        <v>228</v>
      </c>
      <c r="E17" s="8" t="s">
        <v>24</v>
      </c>
      <c r="F17" s="11" t="s">
        <v>26</v>
      </c>
      <c r="G17" s="1">
        <v>115.0</v>
      </c>
      <c r="H17" s="1">
        <v>115.0</v>
      </c>
      <c r="I17" s="8">
        <v>230.0</v>
      </c>
      <c r="J17" s="1">
        <v>200.0</v>
      </c>
      <c r="K17" s="1">
        <f t="shared" si="1"/>
        <v>46000</v>
      </c>
      <c r="L17" s="1">
        <v>88.0</v>
      </c>
      <c r="M17" s="1"/>
      <c r="N17" s="1">
        <f t="shared" si="2"/>
        <v>0</v>
      </c>
    </row>
    <row r="18" ht="14.25" customHeight="1">
      <c r="A18" s="1" t="s">
        <v>232</v>
      </c>
      <c r="B18" s="10" t="s">
        <v>233</v>
      </c>
      <c r="C18" s="10" t="s">
        <v>217</v>
      </c>
      <c r="D18" s="8" t="s">
        <v>234</v>
      </c>
      <c r="E18" s="8" t="s">
        <v>24</v>
      </c>
      <c r="F18" s="11" t="s">
        <v>26</v>
      </c>
      <c r="G18" s="1">
        <v>70.0</v>
      </c>
      <c r="H18" s="1">
        <v>70.0</v>
      </c>
      <c r="I18" s="8">
        <v>140.0</v>
      </c>
      <c r="J18" s="1">
        <v>200.0</v>
      </c>
      <c r="K18" s="1">
        <f t="shared" si="1"/>
        <v>28000</v>
      </c>
      <c r="L18" s="1">
        <v>80.0</v>
      </c>
      <c r="M18" s="1"/>
      <c r="N18" s="1">
        <f t="shared" si="2"/>
        <v>0</v>
      </c>
    </row>
    <row r="19" ht="14.25" customHeight="1">
      <c r="A19" s="1" t="s">
        <v>238</v>
      </c>
      <c r="B19" s="41" t="s">
        <v>239</v>
      </c>
      <c r="C19" s="41" t="s">
        <v>240</v>
      </c>
      <c r="D19" s="5" t="s">
        <v>241</v>
      </c>
      <c r="E19" s="8" t="s">
        <v>24</v>
      </c>
      <c r="F19" s="11" t="s">
        <v>26</v>
      </c>
      <c r="G19" s="1">
        <v>75.0</v>
      </c>
      <c r="H19" s="1">
        <v>75.0</v>
      </c>
      <c r="I19" s="8">
        <v>150.0</v>
      </c>
      <c r="J19" s="1">
        <v>200.0</v>
      </c>
      <c r="K19" s="1">
        <f t="shared" si="1"/>
        <v>30000</v>
      </c>
      <c r="L19" s="1">
        <v>120.0</v>
      </c>
      <c r="M19" s="1"/>
      <c r="N19" s="1">
        <f t="shared" si="2"/>
        <v>0</v>
      </c>
    </row>
    <row r="20" ht="14.25" customHeight="1">
      <c r="A20" s="1" t="s">
        <v>247</v>
      </c>
      <c r="B20" s="10" t="s">
        <v>249</v>
      </c>
      <c r="C20" s="41" t="s">
        <v>250</v>
      </c>
      <c r="D20" s="8" t="s">
        <v>251</v>
      </c>
      <c r="E20" s="8" t="s">
        <v>24</v>
      </c>
      <c r="F20" s="11" t="s">
        <v>26</v>
      </c>
      <c r="G20" s="1">
        <v>70.0</v>
      </c>
      <c r="H20" s="1">
        <v>70.0</v>
      </c>
      <c r="I20" s="8">
        <v>140.0</v>
      </c>
      <c r="J20" s="1">
        <v>200.0</v>
      </c>
      <c r="K20" s="1">
        <f t="shared" si="1"/>
        <v>28000</v>
      </c>
      <c r="L20" s="1">
        <v>80.0</v>
      </c>
      <c r="M20" s="1"/>
      <c r="N20" s="1">
        <f t="shared" si="2"/>
        <v>0</v>
      </c>
    </row>
    <row r="21" ht="14.25" customHeight="1">
      <c r="A21" s="1" t="s">
        <v>256</v>
      </c>
      <c r="B21" s="10" t="s">
        <v>258</v>
      </c>
      <c r="C21" s="10" t="s">
        <v>261</v>
      </c>
      <c r="D21" s="8" t="s">
        <v>263</v>
      </c>
      <c r="E21" s="8" t="s">
        <v>24</v>
      </c>
      <c r="F21" s="11" t="s">
        <v>26</v>
      </c>
      <c r="G21" s="1">
        <v>75.0</v>
      </c>
      <c r="H21" s="1">
        <v>75.0</v>
      </c>
      <c r="I21" s="55">
        <v>150.0</v>
      </c>
      <c r="J21" s="1">
        <v>200.0</v>
      </c>
      <c r="K21" s="1">
        <f t="shared" si="1"/>
        <v>30000</v>
      </c>
      <c r="L21" s="1">
        <v>80.0</v>
      </c>
      <c r="M21" s="1"/>
      <c r="N21" s="1">
        <f t="shared" si="2"/>
        <v>0</v>
      </c>
    </row>
    <row r="22" ht="14.25" customHeight="1">
      <c r="A22" s="1"/>
      <c r="B22" s="10"/>
      <c r="C22" s="10"/>
      <c r="D22" s="8"/>
      <c r="E22" s="8"/>
      <c r="F22" s="11"/>
      <c r="G22" s="1"/>
      <c r="H22" s="1" t="s">
        <v>229</v>
      </c>
      <c r="I22" s="44">
        <f>SUM(I2:I21)</f>
        <v>3474</v>
      </c>
      <c r="J22" s="1"/>
      <c r="K22" s="1">
        <f t="shared" si="1"/>
        <v>0</v>
      </c>
      <c r="L22" s="1">
        <f>SUM(L2:L21)</f>
        <v>2015</v>
      </c>
      <c r="M22" s="1"/>
      <c r="N22" s="1">
        <f t="shared" si="2"/>
        <v>0</v>
      </c>
    </row>
    <row r="23" ht="14.25" customHeight="1">
      <c r="A23" s="1"/>
      <c r="B23" s="10"/>
      <c r="C23" s="1"/>
      <c r="D23" s="1"/>
      <c r="E23" s="1"/>
      <c r="F23" s="53"/>
      <c r="G23" s="1"/>
      <c r="H23" s="1"/>
      <c r="I23" s="1">
        <f>G23+H23</f>
        <v>0</v>
      </c>
      <c r="J23" s="1"/>
      <c r="K23" s="1">
        <f t="shared" si="1"/>
        <v>0</v>
      </c>
      <c r="L23" s="1"/>
      <c r="M23" s="1"/>
      <c r="N23" s="1">
        <f t="shared" si="2"/>
        <v>0</v>
      </c>
    </row>
    <row r="24" ht="14.25" customHeight="1">
      <c r="A24" s="45"/>
      <c r="B24" s="45"/>
      <c r="C24" s="45"/>
      <c r="D24" s="45"/>
      <c r="E24" s="45"/>
      <c r="F24" s="54"/>
      <c r="G24" s="45"/>
      <c r="H24" s="45"/>
      <c r="I24" s="45"/>
      <c r="J24" s="46"/>
      <c r="K24" s="46"/>
      <c r="L24" s="46"/>
      <c r="M24" s="46"/>
      <c r="N24" s="46"/>
    </row>
    <row r="25" ht="14.25" customHeight="1">
      <c r="A25" s="45"/>
      <c r="B25" s="45"/>
      <c r="C25" s="45"/>
      <c r="D25" s="45"/>
      <c r="E25" s="45"/>
      <c r="F25" s="54"/>
      <c r="G25" s="45"/>
      <c r="H25" s="45"/>
      <c r="I25" s="48"/>
      <c r="J25" s="50" t="s">
        <v>229</v>
      </c>
      <c r="K25" s="51">
        <f>SUM(K2:K23)</f>
        <v>694800</v>
      </c>
      <c r="L25" s="50"/>
      <c r="M25" s="50"/>
      <c r="N25" s="50" t="str">
        <f>SUM(#REF!)</f>
        <v>#REF!</v>
      </c>
    </row>
    <row r="26" ht="14.25" customHeight="1">
      <c r="F26" s="54"/>
    </row>
    <row r="27" ht="14.25" customHeight="1">
      <c r="F27" s="54"/>
    </row>
    <row r="28" ht="14.25" customHeight="1">
      <c r="F28" s="54"/>
    </row>
    <row r="29" ht="14.25" customHeight="1">
      <c r="F29" s="54"/>
    </row>
    <row r="30" ht="14.25" customHeight="1">
      <c r="F30" s="54"/>
    </row>
    <row r="31" ht="14.25" customHeight="1">
      <c r="F31" s="54"/>
    </row>
    <row r="32" ht="14.25" customHeight="1">
      <c r="F32" s="54"/>
    </row>
    <row r="33" ht="14.25" customHeight="1">
      <c r="F33" s="54"/>
    </row>
    <row r="34" ht="14.25" customHeight="1">
      <c r="F34" s="54"/>
    </row>
    <row r="35" ht="14.25" customHeight="1">
      <c r="F35" s="54"/>
    </row>
    <row r="36" ht="14.25" customHeight="1">
      <c r="F36" s="54"/>
    </row>
    <row r="37" ht="14.25" customHeight="1">
      <c r="F37" s="54"/>
    </row>
    <row r="38" ht="14.25" customHeight="1">
      <c r="F38" s="54"/>
    </row>
    <row r="39" ht="14.25" customHeight="1">
      <c r="F39" s="54"/>
    </row>
    <row r="40" ht="14.25" customHeight="1">
      <c r="F40" s="54"/>
    </row>
    <row r="41" ht="14.25" customHeight="1">
      <c r="F41" s="54"/>
    </row>
    <row r="42" ht="14.25" customHeight="1">
      <c r="F42" s="54"/>
    </row>
    <row r="43" ht="14.25" customHeight="1">
      <c r="F43" s="54"/>
    </row>
    <row r="44" ht="14.25" customHeight="1">
      <c r="F44" s="54"/>
    </row>
    <row r="45" ht="14.25" customHeight="1">
      <c r="F45" s="54"/>
    </row>
    <row r="46" ht="14.25" customHeight="1">
      <c r="F46" s="54"/>
    </row>
    <row r="47" ht="14.25" customHeight="1">
      <c r="F47" s="54"/>
    </row>
    <row r="48" ht="14.25" customHeight="1">
      <c r="F48" s="54"/>
    </row>
    <row r="49" ht="14.25" customHeight="1">
      <c r="F49" s="54"/>
    </row>
    <row r="50" ht="14.25" customHeight="1">
      <c r="F50" s="54"/>
    </row>
    <row r="51" ht="14.25" customHeight="1">
      <c r="F51" s="54"/>
    </row>
    <row r="52" ht="14.25" customHeight="1">
      <c r="F52" s="54"/>
    </row>
    <row r="53" ht="14.25" customHeight="1">
      <c r="F53" s="54"/>
    </row>
    <row r="54" ht="14.25" customHeight="1">
      <c r="F54" s="54"/>
    </row>
    <row r="55" ht="14.25" customHeight="1">
      <c r="F55" s="54"/>
    </row>
    <row r="56" ht="14.25" customHeight="1">
      <c r="F56" s="54"/>
    </row>
    <row r="57" ht="14.25" customHeight="1">
      <c r="F57" s="54"/>
    </row>
    <row r="58" ht="14.25" customHeight="1">
      <c r="F58" s="54"/>
    </row>
    <row r="59" ht="14.25" customHeight="1">
      <c r="F59" s="54"/>
    </row>
    <row r="60" ht="14.25" customHeight="1">
      <c r="F60" s="54"/>
    </row>
    <row r="61" ht="14.25" customHeight="1">
      <c r="F61" s="54"/>
    </row>
    <row r="62" ht="14.25" customHeight="1">
      <c r="F62" s="54"/>
    </row>
    <row r="63" ht="14.25" customHeight="1">
      <c r="F63" s="54"/>
    </row>
    <row r="64" ht="14.25" customHeight="1">
      <c r="F64" s="54"/>
    </row>
    <row r="65" ht="14.25" customHeight="1">
      <c r="F65" s="54"/>
    </row>
    <row r="66" ht="14.25" customHeight="1">
      <c r="F66" s="54"/>
    </row>
    <row r="67" ht="14.25" customHeight="1">
      <c r="F67" s="54"/>
    </row>
    <row r="68" ht="14.25" customHeight="1">
      <c r="F68" s="54"/>
    </row>
    <row r="69" ht="14.25" customHeight="1">
      <c r="F69" s="54"/>
    </row>
    <row r="70" ht="14.25" customHeight="1">
      <c r="F70" s="54"/>
    </row>
    <row r="71" ht="14.25" customHeight="1">
      <c r="F71" s="54"/>
    </row>
    <row r="72" ht="14.25" customHeight="1">
      <c r="F72" s="54"/>
    </row>
    <row r="73" ht="14.25" customHeight="1">
      <c r="F73" s="54"/>
    </row>
    <row r="74" ht="14.25" customHeight="1">
      <c r="F74" s="54"/>
    </row>
    <row r="75" ht="14.25" customHeight="1">
      <c r="F75" s="54"/>
    </row>
    <row r="76" ht="14.25" customHeight="1">
      <c r="F76" s="54"/>
    </row>
    <row r="77" ht="14.25" customHeight="1">
      <c r="F77" s="54"/>
    </row>
    <row r="78" ht="14.25" customHeight="1">
      <c r="F78" s="54"/>
    </row>
    <row r="79" ht="14.25" customHeight="1">
      <c r="F79" s="54"/>
    </row>
    <row r="80" ht="14.25" customHeight="1">
      <c r="F80" s="54"/>
    </row>
    <row r="81" ht="14.25" customHeight="1">
      <c r="F81" s="54"/>
    </row>
    <row r="82" ht="14.25" customHeight="1">
      <c r="F82" s="54"/>
    </row>
    <row r="83" ht="14.25" customHeight="1">
      <c r="F83" s="54"/>
    </row>
    <row r="84" ht="14.25" customHeight="1">
      <c r="F84" s="54"/>
    </row>
    <row r="85" ht="14.25" customHeight="1">
      <c r="F85" s="54"/>
    </row>
    <row r="86" ht="14.25" customHeight="1">
      <c r="F86" s="54"/>
    </row>
    <row r="87" ht="14.25" customHeight="1">
      <c r="F87" s="54"/>
    </row>
    <row r="88" ht="14.25" customHeight="1">
      <c r="F88" s="54"/>
    </row>
    <row r="89" ht="14.25" customHeight="1">
      <c r="F89" s="54"/>
    </row>
    <row r="90" ht="14.25" customHeight="1">
      <c r="F90" s="54"/>
    </row>
    <row r="91" ht="14.25" customHeight="1">
      <c r="F91" s="54"/>
    </row>
    <row r="92" ht="14.25" customHeight="1">
      <c r="F92" s="54"/>
    </row>
    <row r="93" ht="14.25" customHeight="1">
      <c r="F93" s="54"/>
    </row>
    <row r="94" ht="14.25" customHeight="1">
      <c r="F94" s="54"/>
    </row>
    <row r="95" ht="14.25" customHeight="1">
      <c r="F95" s="54"/>
    </row>
    <row r="96" ht="14.25" customHeight="1">
      <c r="F96" s="54"/>
    </row>
    <row r="97" ht="14.25" customHeight="1">
      <c r="F97" s="54"/>
    </row>
    <row r="98" ht="14.25" customHeight="1">
      <c r="F98" s="54"/>
    </row>
    <row r="99" ht="14.25" customHeight="1">
      <c r="F99" s="54"/>
    </row>
    <row r="100" ht="14.25" customHeight="1">
      <c r="F100" s="54"/>
    </row>
    <row r="101" ht="14.25" customHeight="1">
      <c r="F101" s="54"/>
    </row>
    <row r="102" ht="14.25" customHeight="1">
      <c r="F102" s="54"/>
    </row>
    <row r="103" ht="14.25" customHeight="1">
      <c r="F103" s="54"/>
    </row>
    <row r="104" ht="14.25" customHeight="1">
      <c r="F104" s="54"/>
    </row>
    <row r="105" ht="14.25" customHeight="1">
      <c r="F105" s="54"/>
    </row>
    <row r="106" ht="14.25" customHeight="1">
      <c r="F106" s="54"/>
    </row>
    <row r="107" ht="14.25" customHeight="1">
      <c r="F107" s="54"/>
    </row>
    <row r="108" ht="14.25" customHeight="1">
      <c r="F108" s="54"/>
    </row>
    <row r="109" ht="14.25" customHeight="1">
      <c r="F109" s="54"/>
    </row>
    <row r="110" ht="14.25" customHeight="1">
      <c r="F110" s="54"/>
    </row>
    <row r="111" ht="14.25" customHeight="1">
      <c r="F111" s="54"/>
    </row>
    <row r="112" ht="14.25" customHeight="1">
      <c r="F112" s="54"/>
    </row>
    <row r="113" ht="14.25" customHeight="1">
      <c r="F113" s="54"/>
    </row>
    <row r="114" ht="14.25" customHeight="1">
      <c r="F114" s="54"/>
    </row>
    <row r="115" ht="14.25" customHeight="1">
      <c r="F115" s="54"/>
    </row>
    <row r="116" ht="14.25" customHeight="1">
      <c r="F116" s="54"/>
    </row>
    <row r="117" ht="14.25" customHeight="1">
      <c r="F117" s="54"/>
    </row>
    <row r="118" ht="14.25" customHeight="1">
      <c r="F118" s="54"/>
    </row>
    <row r="119" ht="14.25" customHeight="1">
      <c r="F119" s="54"/>
    </row>
    <row r="120" ht="14.25" customHeight="1">
      <c r="F120" s="54"/>
    </row>
    <row r="121" ht="14.25" customHeight="1">
      <c r="F121" s="54"/>
    </row>
    <row r="122" ht="14.25" customHeight="1">
      <c r="F122" s="54"/>
    </row>
    <row r="123" ht="14.25" customHeight="1">
      <c r="F123" s="54"/>
    </row>
    <row r="124" ht="14.25" customHeight="1">
      <c r="F124" s="54"/>
    </row>
    <row r="125" ht="14.25" customHeight="1">
      <c r="F125" s="54"/>
    </row>
    <row r="126" ht="14.25" customHeight="1">
      <c r="F126" s="54"/>
    </row>
    <row r="127" ht="14.25" customHeight="1">
      <c r="F127" s="54"/>
    </row>
    <row r="128" ht="14.25" customHeight="1">
      <c r="F128" s="54"/>
    </row>
    <row r="129" ht="14.25" customHeight="1">
      <c r="F129" s="54"/>
    </row>
    <row r="130" ht="14.25" customHeight="1">
      <c r="F130" s="54"/>
    </row>
    <row r="131" ht="14.25" customHeight="1">
      <c r="F131" s="54"/>
    </row>
    <row r="132" ht="14.25" customHeight="1">
      <c r="F132" s="54"/>
    </row>
    <row r="133" ht="14.25" customHeight="1">
      <c r="F133" s="54"/>
    </row>
    <row r="134" ht="14.25" customHeight="1">
      <c r="F134" s="54"/>
    </row>
    <row r="135" ht="14.25" customHeight="1">
      <c r="F135" s="54"/>
    </row>
    <row r="136" ht="14.25" customHeight="1">
      <c r="F136" s="54"/>
    </row>
    <row r="137" ht="14.25" customHeight="1">
      <c r="F137" s="54"/>
    </row>
    <row r="138" ht="14.25" customHeight="1">
      <c r="F138" s="54"/>
    </row>
    <row r="139" ht="14.25" customHeight="1">
      <c r="F139" s="54"/>
    </row>
    <row r="140" ht="14.25" customHeight="1">
      <c r="F140" s="54"/>
    </row>
    <row r="141" ht="14.25" customHeight="1">
      <c r="F141" s="54"/>
    </row>
    <row r="142" ht="14.25" customHeight="1">
      <c r="F142" s="54"/>
    </row>
    <row r="143" ht="14.25" customHeight="1">
      <c r="F143" s="54"/>
    </row>
    <row r="144" ht="14.25" customHeight="1">
      <c r="F144" s="54"/>
    </row>
    <row r="145" ht="14.25" customHeight="1">
      <c r="F145" s="54"/>
    </row>
    <row r="146" ht="14.25" customHeight="1">
      <c r="F146" s="54"/>
    </row>
    <row r="147" ht="14.25" customHeight="1">
      <c r="F147" s="54"/>
    </row>
    <row r="148" ht="14.25" customHeight="1">
      <c r="F148" s="54"/>
    </row>
    <row r="149" ht="14.25" customHeight="1">
      <c r="F149" s="54"/>
    </row>
    <row r="150" ht="14.25" customHeight="1">
      <c r="F150" s="54"/>
    </row>
    <row r="151" ht="14.25" customHeight="1">
      <c r="F151" s="54"/>
    </row>
    <row r="152" ht="14.25" customHeight="1">
      <c r="F152" s="54"/>
    </row>
    <row r="153" ht="14.25" customHeight="1">
      <c r="F153" s="54"/>
    </row>
    <row r="154" ht="14.25" customHeight="1">
      <c r="F154" s="54"/>
    </row>
    <row r="155" ht="14.25" customHeight="1">
      <c r="F155" s="54"/>
    </row>
    <row r="156" ht="14.25" customHeight="1">
      <c r="F156" s="54"/>
    </row>
    <row r="157" ht="14.25" customHeight="1">
      <c r="F157" s="54"/>
    </row>
    <row r="158" ht="14.25" customHeight="1">
      <c r="F158" s="54"/>
    </row>
    <row r="159" ht="14.25" customHeight="1">
      <c r="F159" s="54"/>
    </row>
    <row r="160" ht="14.25" customHeight="1">
      <c r="F160" s="54"/>
    </row>
    <row r="161" ht="14.25" customHeight="1">
      <c r="F161" s="54"/>
    </row>
    <row r="162" ht="14.25" customHeight="1">
      <c r="F162" s="54"/>
    </row>
    <row r="163" ht="14.25" customHeight="1">
      <c r="F163" s="54"/>
    </row>
    <row r="164" ht="14.25" customHeight="1">
      <c r="F164" s="54"/>
    </row>
    <row r="165" ht="14.25" customHeight="1">
      <c r="F165" s="54"/>
    </row>
    <row r="166" ht="14.25" customHeight="1">
      <c r="F166" s="54"/>
    </row>
    <row r="167" ht="14.25" customHeight="1">
      <c r="F167" s="54"/>
    </row>
    <row r="168" ht="14.25" customHeight="1">
      <c r="F168" s="54"/>
    </row>
    <row r="169" ht="14.25" customHeight="1">
      <c r="F169" s="54"/>
    </row>
    <row r="170" ht="14.25" customHeight="1">
      <c r="F170" s="54"/>
    </row>
    <row r="171" ht="14.25" customHeight="1">
      <c r="F171" s="54"/>
    </row>
    <row r="172" ht="14.25" customHeight="1">
      <c r="F172" s="54"/>
    </row>
    <row r="173" ht="14.25" customHeight="1">
      <c r="F173" s="54"/>
    </row>
    <row r="174" ht="14.25" customHeight="1">
      <c r="F174" s="54"/>
    </row>
    <row r="175" ht="14.25" customHeight="1">
      <c r="F175" s="54"/>
    </row>
    <row r="176" ht="14.25" customHeight="1">
      <c r="F176" s="54"/>
    </row>
    <row r="177" ht="14.25" customHeight="1">
      <c r="F177" s="54"/>
    </row>
    <row r="178" ht="14.25" customHeight="1">
      <c r="F178" s="54"/>
    </row>
    <row r="179" ht="14.25" customHeight="1">
      <c r="F179" s="54"/>
    </row>
    <row r="180" ht="14.25" customHeight="1">
      <c r="F180" s="54"/>
    </row>
    <row r="181" ht="14.25" customHeight="1">
      <c r="F181" s="54"/>
    </row>
    <row r="182" ht="14.25" customHeight="1">
      <c r="F182" s="54"/>
    </row>
    <row r="183" ht="14.25" customHeight="1">
      <c r="F183" s="54"/>
    </row>
    <row r="184" ht="14.25" customHeight="1">
      <c r="F184" s="54"/>
    </row>
    <row r="185" ht="14.25" customHeight="1">
      <c r="F185" s="54"/>
    </row>
    <row r="186" ht="14.25" customHeight="1">
      <c r="F186" s="54"/>
    </row>
    <row r="187" ht="14.25" customHeight="1">
      <c r="F187" s="54"/>
    </row>
    <row r="188" ht="14.25" customHeight="1">
      <c r="F188" s="54"/>
    </row>
    <row r="189" ht="14.25" customHeight="1">
      <c r="F189" s="54"/>
    </row>
    <row r="190" ht="14.25" customHeight="1">
      <c r="F190" s="54"/>
    </row>
    <row r="191" ht="14.25" customHeight="1">
      <c r="F191" s="54"/>
    </row>
    <row r="192" ht="14.25" customHeight="1">
      <c r="F192" s="54"/>
    </row>
    <row r="193" ht="14.25" customHeight="1">
      <c r="F193" s="54"/>
    </row>
    <row r="194" ht="14.25" customHeight="1">
      <c r="F194" s="54"/>
    </row>
    <row r="195" ht="14.25" customHeight="1">
      <c r="F195" s="54"/>
    </row>
    <row r="196" ht="14.25" customHeight="1">
      <c r="F196" s="54"/>
    </row>
    <row r="197" ht="14.25" customHeight="1">
      <c r="F197" s="54"/>
    </row>
    <row r="198" ht="14.25" customHeight="1">
      <c r="F198" s="54"/>
    </row>
    <row r="199" ht="14.25" customHeight="1">
      <c r="F199" s="54"/>
    </row>
    <row r="200" ht="14.25" customHeight="1">
      <c r="F200" s="54"/>
    </row>
    <row r="201" ht="14.25" customHeight="1">
      <c r="F201" s="54"/>
    </row>
    <row r="202" ht="14.25" customHeight="1">
      <c r="F202" s="54"/>
    </row>
    <row r="203" ht="14.25" customHeight="1">
      <c r="F203" s="54"/>
    </row>
    <row r="204" ht="14.25" customHeight="1">
      <c r="F204" s="54"/>
    </row>
    <row r="205" ht="14.25" customHeight="1">
      <c r="F205" s="54"/>
    </row>
    <row r="206" ht="14.25" customHeight="1">
      <c r="F206" s="54"/>
    </row>
    <row r="207" ht="14.25" customHeight="1">
      <c r="F207" s="54"/>
    </row>
    <row r="208" ht="14.25" customHeight="1">
      <c r="F208" s="54"/>
    </row>
    <row r="209" ht="14.25" customHeight="1">
      <c r="F209" s="54"/>
    </row>
    <row r="210" ht="14.25" customHeight="1">
      <c r="F210" s="54"/>
    </row>
    <row r="211" ht="14.25" customHeight="1">
      <c r="F211" s="54"/>
    </row>
    <row r="212" ht="14.25" customHeight="1">
      <c r="F212" s="54"/>
    </row>
    <row r="213" ht="14.25" customHeight="1">
      <c r="F213" s="54"/>
    </row>
    <row r="214" ht="14.25" customHeight="1">
      <c r="F214" s="54"/>
    </row>
    <row r="215" ht="14.25" customHeight="1">
      <c r="F215" s="54"/>
    </row>
    <row r="216" ht="14.25" customHeight="1">
      <c r="F216" s="54"/>
    </row>
    <row r="217" ht="14.25" customHeight="1">
      <c r="F217" s="54"/>
    </row>
    <row r="218" ht="14.25" customHeight="1">
      <c r="F218" s="54"/>
    </row>
    <row r="219" ht="14.25" customHeight="1">
      <c r="F219" s="54"/>
    </row>
    <row r="220" ht="14.25" customHeight="1">
      <c r="F220" s="54"/>
    </row>
    <row r="221" ht="14.25" customHeight="1">
      <c r="F221" s="54"/>
    </row>
    <row r="222" ht="14.25" customHeight="1">
      <c r="F222" s="54"/>
    </row>
    <row r="223" ht="14.25" customHeight="1">
      <c r="F223" s="54"/>
    </row>
    <row r="224" ht="14.25" customHeight="1">
      <c r="F224" s="54"/>
    </row>
    <row r="225" ht="14.25" customHeight="1">
      <c r="F225" s="54"/>
    </row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19685039370079" footer="0.0" header="0.0" left="0.25196850393700787" right="0.25196850393700787" top="0.7519685039370079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7.43"/>
    <col customWidth="1" min="3" max="3" width="22.0"/>
    <col customWidth="1" min="4" max="4" width="24.43"/>
    <col customWidth="1" min="5" max="5" width="11.86"/>
    <col customWidth="1" min="6" max="6" width="13.86"/>
    <col customWidth="1" min="7" max="7" width="13.29"/>
    <col customWidth="1" min="8" max="8" width="14.29"/>
    <col customWidth="1" min="9" max="9" width="14.57"/>
    <col customWidth="1" min="10" max="10" width="11.86"/>
    <col customWidth="1" min="11" max="11" width="10.29"/>
    <col customWidth="1" min="12" max="12" width="15.43"/>
    <col customWidth="1" min="13" max="13" width="24.71"/>
    <col customWidth="1" min="14" max="14" width="21.29"/>
  </cols>
  <sheetData>
    <row r="1" ht="14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4.25" customHeight="1">
      <c r="A2" s="1" t="s">
        <v>17</v>
      </c>
      <c r="B2" s="5" t="s">
        <v>19</v>
      </c>
      <c r="C2" s="5" t="s">
        <v>23</v>
      </c>
      <c r="D2" s="5" t="s">
        <v>25</v>
      </c>
      <c r="E2" s="8" t="s">
        <v>24</v>
      </c>
      <c r="F2" s="11" t="s">
        <v>26</v>
      </c>
      <c r="G2" s="8">
        <v>30.0</v>
      </c>
      <c r="H2" s="1">
        <v>30.0</v>
      </c>
      <c r="I2" s="8">
        <v>60.0</v>
      </c>
      <c r="J2" s="1">
        <v>200.0</v>
      </c>
      <c r="K2" s="1">
        <f t="shared" ref="K2:K10" si="1">I2*J2</f>
        <v>12000</v>
      </c>
      <c r="L2" s="1">
        <v>140.0</v>
      </c>
      <c r="M2" s="1"/>
      <c r="N2" s="1">
        <f t="shared" ref="N2:N10" si="2">K2*M2</f>
        <v>0</v>
      </c>
    </row>
    <row r="3" ht="14.25" customHeight="1">
      <c r="A3" s="1" t="s">
        <v>37</v>
      </c>
      <c r="B3" s="5" t="s">
        <v>39</v>
      </c>
      <c r="C3" s="5" t="s">
        <v>40</v>
      </c>
      <c r="D3" s="5" t="s">
        <v>42</v>
      </c>
      <c r="E3" s="8" t="s">
        <v>24</v>
      </c>
      <c r="F3" s="11" t="s">
        <v>26</v>
      </c>
      <c r="G3" s="8">
        <v>30.0</v>
      </c>
      <c r="H3" s="1">
        <v>30.0</v>
      </c>
      <c r="I3" s="8">
        <v>60.0</v>
      </c>
      <c r="J3" s="1">
        <v>200.0</v>
      </c>
      <c r="K3" s="1">
        <f t="shared" si="1"/>
        <v>12000</v>
      </c>
      <c r="L3" s="1">
        <v>130.0</v>
      </c>
      <c r="M3" s="1"/>
      <c r="N3" s="1">
        <f t="shared" si="2"/>
        <v>0</v>
      </c>
    </row>
    <row r="4" ht="14.25" customHeight="1">
      <c r="A4" s="1" t="s">
        <v>51</v>
      </c>
      <c r="B4" s="5" t="s">
        <v>52</v>
      </c>
      <c r="C4" s="5" t="s">
        <v>53</v>
      </c>
      <c r="D4" s="5" t="s">
        <v>54</v>
      </c>
      <c r="E4" s="8" t="s">
        <v>24</v>
      </c>
      <c r="F4" s="11" t="s">
        <v>26</v>
      </c>
      <c r="G4" s="8">
        <v>30.0</v>
      </c>
      <c r="H4" s="1">
        <v>30.0</v>
      </c>
      <c r="I4" s="8">
        <v>60.0</v>
      </c>
      <c r="J4" s="1">
        <v>200.0</v>
      </c>
      <c r="K4" s="1">
        <f t="shared" si="1"/>
        <v>12000</v>
      </c>
      <c r="L4" s="1">
        <v>140.0</v>
      </c>
      <c r="M4" s="1"/>
      <c r="N4" s="1">
        <f t="shared" si="2"/>
        <v>0</v>
      </c>
    </row>
    <row r="5" ht="14.25" customHeight="1">
      <c r="A5" s="1" t="s">
        <v>62</v>
      </c>
      <c r="B5" s="5" t="s">
        <v>65</v>
      </c>
      <c r="C5" s="5" t="s">
        <v>65</v>
      </c>
      <c r="D5" s="5" t="s">
        <v>66</v>
      </c>
      <c r="E5" s="8" t="s">
        <v>24</v>
      </c>
      <c r="F5" s="11" t="s">
        <v>26</v>
      </c>
      <c r="G5" s="8">
        <v>55.0</v>
      </c>
      <c r="H5" s="1">
        <v>55.0</v>
      </c>
      <c r="I5" s="8">
        <v>110.0</v>
      </c>
      <c r="J5" s="1">
        <v>200.0</v>
      </c>
      <c r="K5" s="1">
        <f t="shared" si="1"/>
        <v>22000</v>
      </c>
      <c r="L5" s="1">
        <v>100.0</v>
      </c>
      <c r="M5" s="1"/>
      <c r="N5" s="1">
        <f t="shared" si="2"/>
        <v>0</v>
      </c>
    </row>
    <row r="6" ht="14.25" customHeight="1">
      <c r="A6" s="1" t="s">
        <v>73</v>
      </c>
      <c r="B6" s="5" t="s">
        <v>74</v>
      </c>
      <c r="C6" s="5" t="s">
        <v>76</v>
      </c>
      <c r="D6" s="5" t="s">
        <v>78</v>
      </c>
      <c r="E6" s="8" t="s">
        <v>24</v>
      </c>
      <c r="F6" s="11" t="s">
        <v>26</v>
      </c>
      <c r="G6" s="8">
        <v>60.0</v>
      </c>
      <c r="H6" s="1">
        <v>60.0</v>
      </c>
      <c r="I6" s="8">
        <v>120.0</v>
      </c>
      <c r="J6" s="1">
        <v>200.0</v>
      </c>
      <c r="K6" s="1">
        <f t="shared" si="1"/>
        <v>24000</v>
      </c>
      <c r="L6" s="1">
        <v>100.0</v>
      </c>
      <c r="M6" s="1"/>
      <c r="N6" s="1">
        <f t="shared" si="2"/>
        <v>0</v>
      </c>
    </row>
    <row r="7" ht="14.25" customHeight="1">
      <c r="A7" s="1" t="s">
        <v>84</v>
      </c>
      <c r="B7" s="5" t="s">
        <v>85</v>
      </c>
      <c r="C7" s="8" t="s">
        <v>86</v>
      </c>
      <c r="D7" s="5" t="s">
        <v>87</v>
      </c>
      <c r="E7" s="8" t="s">
        <v>24</v>
      </c>
      <c r="F7" s="11" t="s">
        <v>26</v>
      </c>
      <c r="G7" s="8">
        <v>65.0</v>
      </c>
      <c r="H7" s="1">
        <v>65.0</v>
      </c>
      <c r="I7" s="8">
        <v>130.0</v>
      </c>
      <c r="J7" s="1">
        <v>200.0</v>
      </c>
      <c r="K7" s="1">
        <f t="shared" si="1"/>
        <v>26000</v>
      </c>
      <c r="L7" s="1">
        <v>130.0</v>
      </c>
      <c r="M7" s="1"/>
      <c r="N7" s="1">
        <f t="shared" si="2"/>
        <v>0</v>
      </c>
    </row>
    <row r="8" ht="14.25" customHeight="1">
      <c r="A8" s="1" t="s">
        <v>92</v>
      </c>
      <c r="B8" s="5" t="s">
        <v>93</v>
      </c>
      <c r="C8" s="5" t="s">
        <v>94</v>
      </c>
      <c r="D8" s="5" t="s">
        <v>95</v>
      </c>
      <c r="E8" s="8" t="s">
        <v>24</v>
      </c>
      <c r="F8" s="11" t="s">
        <v>26</v>
      </c>
      <c r="G8" s="8"/>
      <c r="H8" s="1"/>
      <c r="I8" s="8">
        <v>85.0</v>
      </c>
      <c r="J8" s="1">
        <v>200.0</v>
      </c>
      <c r="K8" s="1">
        <f t="shared" si="1"/>
        <v>17000</v>
      </c>
      <c r="L8" s="1">
        <v>88.0</v>
      </c>
      <c r="M8" s="1"/>
      <c r="N8" s="1">
        <f t="shared" si="2"/>
        <v>0</v>
      </c>
    </row>
    <row r="9" ht="14.25" customHeight="1">
      <c r="A9" s="1" t="s">
        <v>105</v>
      </c>
      <c r="B9" s="5" t="s">
        <v>106</v>
      </c>
      <c r="C9" s="5" t="s">
        <v>108</v>
      </c>
      <c r="D9" s="5" t="s">
        <v>109</v>
      </c>
      <c r="E9" s="8" t="s">
        <v>24</v>
      </c>
      <c r="F9" s="11" t="s">
        <v>26</v>
      </c>
      <c r="G9" s="8">
        <v>55.0</v>
      </c>
      <c r="H9" s="1">
        <v>55.0</v>
      </c>
      <c r="I9" s="8">
        <v>110.0</v>
      </c>
      <c r="J9" s="1">
        <v>200.0</v>
      </c>
      <c r="K9" s="1">
        <f t="shared" si="1"/>
        <v>22000</v>
      </c>
      <c r="L9" s="1">
        <v>100.0</v>
      </c>
      <c r="M9" s="1"/>
      <c r="N9" s="1">
        <f t="shared" si="2"/>
        <v>0</v>
      </c>
    </row>
    <row r="10" ht="14.25" customHeight="1">
      <c r="A10" s="1" t="s">
        <v>114</v>
      </c>
      <c r="B10" s="34" t="s">
        <v>115</v>
      </c>
      <c r="C10" s="34" t="s">
        <v>116</v>
      </c>
      <c r="D10" s="34"/>
      <c r="E10" s="8" t="s">
        <v>24</v>
      </c>
      <c r="F10" s="11" t="s">
        <v>26</v>
      </c>
      <c r="G10" s="8">
        <v>50.0</v>
      </c>
      <c r="H10" s="1">
        <v>50.0</v>
      </c>
      <c r="I10" s="8">
        <v>100.0</v>
      </c>
      <c r="J10" s="1">
        <v>200.0</v>
      </c>
      <c r="K10" s="1">
        <f t="shared" si="1"/>
        <v>20000</v>
      </c>
      <c r="L10" s="1">
        <v>88.0</v>
      </c>
      <c r="M10" s="1"/>
      <c r="N10" s="1">
        <f t="shared" si="2"/>
        <v>0</v>
      </c>
    </row>
    <row r="11" ht="14.25" customHeight="1">
      <c r="A11" s="1" t="s">
        <v>120</v>
      </c>
      <c r="B11" s="5" t="s">
        <v>122</v>
      </c>
      <c r="C11" s="5" t="s">
        <v>124</v>
      </c>
      <c r="D11" s="5" t="s">
        <v>95</v>
      </c>
      <c r="E11" s="8" t="s">
        <v>24</v>
      </c>
      <c r="F11" s="11" t="s">
        <v>26</v>
      </c>
      <c r="G11" s="8">
        <v>50.0</v>
      </c>
      <c r="H11" s="1">
        <v>50.0</v>
      </c>
      <c r="I11" s="8">
        <v>100.0</v>
      </c>
      <c r="J11" s="1">
        <v>200.0</v>
      </c>
      <c r="K11" s="1">
        <f t="shared" ref="K11:K12" si="3">J11*I11</f>
        <v>20000</v>
      </c>
      <c r="L11" s="1">
        <v>88.0</v>
      </c>
      <c r="M11" s="1"/>
      <c r="N11" s="1"/>
    </row>
    <row r="12" ht="14.25" customHeight="1">
      <c r="A12" s="1" t="s">
        <v>131</v>
      </c>
      <c r="B12" s="5" t="s">
        <v>134</v>
      </c>
      <c r="C12" s="5" t="s">
        <v>137</v>
      </c>
      <c r="D12" s="5" t="s">
        <v>139</v>
      </c>
      <c r="E12" s="8" t="s">
        <v>24</v>
      </c>
      <c r="F12" s="11" t="s">
        <v>26</v>
      </c>
      <c r="G12" s="8">
        <v>45.0</v>
      </c>
      <c r="H12" s="1">
        <v>45.0</v>
      </c>
      <c r="I12" s="8">
        <v>90.0</v>
      </c>
      <c r="J12" s="1">
        <v>200.0</v>
      </c>
      <c r="K12" s="1">
        <f t="shared" si="3"/>
        <v>18000</v>
      </c>
      <c r="L12" s="1">
        <v>120.0</v>
      </c>
      <c r="M12" s="1"/>
      <c r="N12" s="1"/>
    </row>
    <row r="13" ht="14.25" customHeight="1">
      <c r="A13" s="1" t="s">
        <v>141</v>
      </c>
      <c r="B13" s="5" t="s">
        <v>142</v>
      </c>
      <c r="C13" s="5" t="s">
        <v>143</v>
      </c>
      <c r="D13" s="5" t="s">
        <v>123</v>
      </c>
      <c r="E13" s="8" t="s">
        <v>146</v>
      </c>
      <c r="F13" s="11" t="s">
        <v>26</v>
      </c>
      <c r="G13" s="8">
        <v>73.0</v>
      </c>
      <c r="H13" s="1">
        <v>73.0</v>
      </c>
      <c r="I13" s="8">
        <v>146.0</v>
      </c>
      <c r="J13" s="1">
        <v>200.0</v>
      </c>
      <c r="K13" s="1">
        <f t="shared" ref="K13:K15" si="4">I13*J13</f>
        <v>29200</v>
      </c>
      <c r="L13" s="1">
        <v>110.0</v>
      </c>
      <c r="M13" s="1"/>
      <c r="N13" s="1">
        <f t="shared" ref="N13:N15" si="5">K13*M13</f>
        <v>0</v>
      </c>
    </row>
    <row r="14" ht="14.25" customHeight="1">
      <c r="A14" s="1" t="s">
        <v>158</v>
      </c>
      <c r="B14" s="5" t="s">
        <v>111</v>
      </c>
      <c r="C14" s="5" t="s">
        <v>162</v>
      </c>
      <c r="D14" s="5" t="s">
        <v>95</v>
      </c>
      <c r="E14" s="8" t="s">
        <v>24</v>
      </c>
      <c r="F14" s="11" t="s">
        <v>26</v>
      </c>
      <c r="G14" s="8">
        <v>58.0</v>
      </c>
      <c r="H14" s="1">
        <v>58.0</v>
      </c>
      <c r="I14" s="8">
        <v>116.0</v>
      </c>
      <c r="J14" s="1">
        <v>200.0</v>
      </c>
      <c r="K14" s="1">
        <f t="shared" si="4"/>
        <v>23200</v>
      </c>
      <c r="L14" s="1">
        <v>90.0</v>
      </c>
      <c r="M14" s="1"/>
      <c r="N14" s="1">
        <f t="shared" si="5"/>
        <v>0</v>
      </c>
    </row>
    <row r="15" ht="14.25" customHeight="1">
      <c r="A15" s="1" t="s">
        <v>171</v>
      </c>
      <c r="B15" s="5" t="s">
        <v>174</v>
      </c>
      <c r="C15" s="5" t="s">
        <v>176</v>
      </c>
      <c r="D15" s="5" t="s">
        <v>178</v>
      </c>
      <c r="E15" s="8" t="s">
        <v>24</v>
      </c>
      <c r="F15" s="11" t="s">
        <v>26</v>
      </c>
      <c r="G15" s="8">
        <v>60.0</v>
      </c>
      <c r="H15" s="1">
        <v>60.0</v>
      </c>
      <c r="I15" s="8">
        <v>120.0</v>
      </c>
      <c r="J15" s="1">
        <v>200.0</v>
      </c>
      <c r="K15" s="1">
        <f t="shared" si="4"/>
        <v>24000</v>
      </c>
      <c r="L15" s="1">
        <v>88.0</v>
      </c>
      <c r="M15" s="1"/>
      <c r="N15" s="1">
        <f t="shared" si="5"/>
        <v>0</v>
      </c>
    </row>
    <row r="16" ht="14.25" customHeight="1">
      <c r="A16" s="1" t="s">
        <v>179</v>
      </c>
      <c r="B16" s="5" t="s">
        <v>180</v>
      </c>
      <c r="C16" s="5" t="s">
        <v>181</v>
      </c>
      <c r="D16" s="5" t="s">
        <v>58</v>
      </c>
      <c r="E16" s="8" t="s">
        <v>24</v>
      </c>
      <c r="F16" s="11" t="s">
        <v>184</v>
      </c>
      <c r="G16" s="8">
        <v>70.0</v>
      </c>
      <c r="H16" s="1">
        <v>70.0</v>
      </c>
      <c r="I16" s="8">
        <v>140.0</v>
      </c>
      <c r="J16" s="1">
        <v>200.0</v>
      </c>
      <c r="K16" s="1">
        <f>J16*I16</f>
        <v>28000</v>
      </c>
      <c r="L16" s="1">
        <v>88.0</v>
      </c>
      <c r="M16" s="1"/>
      <c r="N16" s="1"/>
    </row>
    <row r="17" ht="14.25" customHeight="1">
      <c r="A17" s="1" t="s">
        <v>194</v>
      </c>
      <c r="B17" s="5" t="s">
        <v>195</v>
      </c>
      <c r="C17" s="5" t="s">
        <v>196</v>
      </c>
      <c r="D17" s="5" t="s">
        <v>197</v>
      </c>
      <c r="E17" s="8" t="s">
        <v>24</v>
      </c>
      <c r="F17" s="11" t="s">
        <v>26</v>
      </c>
      <c r="G17" s="8">
        <v>75.0</v>
      </c>
      <c r="H17" s="1">
        <v>75.0</v>
      </c>
      <c r="I17" s="8">
        <v>150.0</v>
      </c>
      <c r="J17" s="1">
        <v>200.0</v>
      </c>
      <c r="K17" s="1">
        <f t="shared" ref="K17:K20" si="6">I17*J17</f>
        <v>30000</v>
      </c>
      <c r="L17" s="1">
        <v>256.0</v>
      </c>
      <c r="M17" s="1"/>
      <c r="N17" s="1">
        <f t="shared" ref="N17:N20" si="7">K17*M17</f>
        <v>0</v>
      </c>
    </row>
    <row r="18" ht="14.25" customHeight="1">
      <c r="A18" s="1" t="s">
        <v>203</v>
      </c>
      <c r="B18" s="5" t="s">
        <v>205</v>
      </c>
      <c r="C18" s="5" t="s">
        <v>207</v>
      </c>
      <c r="D18" s="5" t="s">
        <v>209</v>
      </c>
      <c r="E18" s="8" t="s">
        <v>24</v>
      </c>
      <c r="F18" s="11" t="s">
        <v>26</v>
      </c>
      <c r="G18" s="42">
        <v>65.0</v>
      </c>
      <c r="H18" s="1">
        <v>65.0</v>
      </c>
      <c r="I18" s="8">
        <v>130.0</v>
      </c>
      <c r="J18" s="1">
        <v>200.0</v>
      </c>
      <c r="K18" s="1">
        <f t="shared" si="6"/>
        <v>26000</v>
      </c>
      <c r="L18" s="1">
        <v>32.0</v>
      </c>
      <c r="M18" s="1"/>
      <c r="N18" s="1">
        <f t="shared" si="7"/>
        <v>0</v>
      </c>
    </row>
    <row r="19" ht="14.25" customHeight="1">
      <c r="A19" s="1" t="s">
        <v>216</v>
      </c>
      <c r="B19" s="5" t="s">
        <v>218</v>
      </c>
      <c r="C19" s="5" t="s">
        <v>220</v>
      </c>
      <c r="D19" s="5" t="s">
        <v>209</v>
      </c>
      <c r="E19" s="8" t="s">
        <v>24</v>
      </c>
      <c r="F19" s="11" t="s">
        <v>26</v>
      </c>
      <c r="G19" s="42">
        <v>65.0</v>
      </c>
      <c r="H19" s="1">
        <v>65.0</v>
      </c>
      <c r="I19" s="8">
        <v>130.0</v>
      </c>
      <c r="J19" s="1">
        <v>200.0</v>
      </c>
      <c r="K19" s="1">
        <f t="shared" si="6"/>
        <v>26000</v>
      </c>
      <c r="L19" s="1">
        <v>32.0</v>
      </c>
      <c r="M19" s="1"/>
      <c r="N19" s="1">
        <f t="shared" si="7"/>
        <v>0</v>
      </c>
    </row>
    <row r="20" ht="14.25" customHeight="1">
      <c r="A20" s="1"/>
      <c r="B20" s="10"/>
      <c r="C20" s="10"/>
      <c r="D20" s="8"/>
      <c r="E20" s="5"/>
      <c r="F20" s="43"/>
      <c r="G20" s="1"/>
      <c r="H20" s="1" t="s">
        <v>229</v>
      </c>
      <c r="I20" s="44">
        <f>SUM(I2:I19)</f>
        <v>1957</v>
      </c>
      <c r="J20" s="1"/>
      <c r="K20" s="1">
        <f t="shared" si="6"/>
        <v>0</v>
      </c>
      <c r="L20" s="1">
        <f>SUM(L2:L19)</f>
        <v>1920</v>
      </c>
      <c r="M20" s="1"/>
      <c r="N20" s="1">
        <f t="shared" si="7"/>
        <v>0</v>
      </c>
    </row>
    <row r="21" ht="14.25" customHeight="1">
      <c r="A21" s="45"/>
      <c r="B21" s="45"/>
      <c r="C21" s="45"/>
      <c r="D21" s="45"/>
      <c r="E21" s="8"/>
      <c r="F21" s="11"/>
      <c r="G21" s="45"/>
      <c r="H21" s="45"/>
      <c r="I21" s="45"/>
      <c r="J21" s="46"/>
      <c r="K21" s="46"/>
      <c r="L21" s="46"/>
      <c r="M21" s="46"/>
      <c r="N21" s="46"/>
    </row>
    <row r="22" ht="14.25" customHeight="1">
      <c r="A22" s="45"/>
      <c r="B22" s="45"/>
      <c r="C22" s="45"/>
      <c r="D22" s="45"/>
      <c r="E22" s="8"/>
      <c r="F22" s="11"/>
      <c r="G22" s="45"/>
      <c r="H22" s="45"/>
      <c r="I22" s="48"/>
      <c r="J22" s="50" t="s">
        <v>229</v>
      </c>
      <c r="K22" s="51">
        <f>SUM(K2:K20)</f>
        <v>391400</v>
      </c>
      <c r="L22" s="50"/>
      <c r="M22" s="50"/>
      <c r="N22" s="50" t="str">
        <f>SUM(#REF!)</f>
        <v>#REF!</v>
      </c>
    </row>
    <row r="23" ht="14.25" customHeight="1">
      <c r="E23" s="8"/>
      <c r="F23" s="11"/>
    </row>
    <row r="24" ht="14.25" customHeight="1">
      <c r="E24" s="1"/>
      <c r="F24" s="53"/>
    </row>
    <row r="25" ht="14.25" customHeight="1">
      <c r="E25" s="45"/>
      <c r="F25" s="54"/>
    </row>
    <row r="26" ht="14.25" customHeight="1">
      <c r="E26" s="45"/>
      <c r="F26" s="54"/>
    </row>
    <row r="27" ht="14.25" customHeight="1">
      <c r="F27" s="54"/>
    </row>
    <row r="28" ht="14.25" customHeight="1">
      <c r="F28" s="54"/>
    </row>
    <row r="29" ht="14.25" customHeight="1">
      <c r="F29" s="54"/>
    </row>
    <row r="30" ht="14.25" customHeight="1">
      <c r="F30" s="54"/>
    </row>
    <row r="31" ht="14.25" customHeight="1">
      <c r="F31" s="54"/>
    </row>
    <row r="32" ht="14.25" customHeight="1">
      <c r="F32" s="54"/>
    </row>
    <row r="33" ht="14.25" customHeight="1">
      <c r="F33" s="54"/>
    </row>
    <row r="34" ht="14.25" customHeight="1">
      <c r="F34" s="54"/>
    </row>
    <row r="35" ht="14.25" customHeight="1">
      <c r="F35" s="54"/>
    </row>
    <row r="36" ht="14.25" customHeight="1">
      <c r="F36" s="54"/>
    </row>
    <row r="37" ht="14.25" customHeight="1">
      <c r="F37" s="54"/>
    </row>
    <row r="38" ht="14.25" customHeight="1">
      <c r="F38" s="54"/>
    </row>
    <row r="39" ht="14.25" customHeight="1">
      <c r="F39" s="54"/>
    </row>
    <row r="40" ht="14.25" customHeight="1">
      <c r="F40" s="54"/>
    </row>
    <row r="41" ht="14.25" customHeight="1">
      <c r="F41" s="54"/>
    </row>
    <row r="42" ht="14.25" customHeight="1">
      <c r="F42" s="54"/>
    </row>
    <row r="43" ht="14.25" customHeight="1">
      <c r="F43" s="54"/>
    </row>
    <row r="44" ht="14.25" customHeight="1">
      <c r="F44" s="54"/>
    </row>
    <row r="45" ht="14.25" customHeight="1">
      <c r="F45" s="54"/>
    </row>
    <row r="46" ht="14.25" customHeight="1">
      <c r="F46" s="54"/>
    </row>
    <row r="47" ht="14.25" customHeight="1">
      <c r="F47" s="54"/>
    </row>
    <row r="48" ht="14.25" customHeight="1">
      <c r="F48" s="54"/>
    </row>
    <row r="49" ht="14.25" customHeight="1">
      <c r="F49" s="54"/>
    </row>
    <row r="50" ht="14.25" customHeight="1">
      <c r="F50" s="54"/>
    </row>
    <row r="51" ht="14.25" customHeight="1">
      <c r="F51" s="54"/>
    </row>
    <row r="52" ht="14.25" customHeight="1">
      <c r="F52" s="54"/>
    </row>
    <row r="53" ht="14.25" customHeight="1">
      <c r="F53" s="54"/>
    </row>
    <row r="54" ht="14.25" customHeight="1">
      <c r="F54" s="54"/>
    </row>
    <row r="55" ht="14.25" customHeight="1">
      <c r="F55" s="54"/>
    </row>
    <row r="56" ht="14.25" customHeight="1">
      <c r="F56" s="54"/>
    </row>
    <row r="57" ht="14.25" customHeight="1">
      <c r="F57" s="54"/>
    </row>
    <row r="58" ht="14.25" customHeight="1">
      <c r="F58" s="54"/>
    </row>
    <row r="59" ht="14.25" customHeight="1">
      <c r="F59" s="54"/>
    </row>
    <row r="60" ht="14.25" customHeight="1">
      <c r="F60" s="54"/>
    </row>
    <row r="61" ht="14.25" customHeight="1">
      <c r="F61" s="54"/>
    </row>
    <row r="62" ht="14.25" customHeight="1">
      <c r="F62" s="54"/>
    </row>
    <row r="63" ht="14.25" customHeight="1">
      <c r="F63" s="54"/>
    </row>
    <row r="64" ht="14.25" customHeight="1">
      <c r="F64" s="54"/>
    </row>
    <row r="65" ht="14.25" customHeight="1">
      <c r="F65" s="54"/>
    </row>
    <row r="66" ht="14.25" customHeight="1">
      <c r="F66" s="54"/>
    </row>
    <row r="67" ht="14.25" customHeight="1">
      <c r="F67" s="54"/>
    </row>
    <row r="68" ht="14.25" customHeight="1">
      <c r="F68" s="54"/>
    </row>
    <row r="69" ht="14.25" customHeight="1">
      <c r="F69" s="54"/>
    </row>
    <row r="70" ht="14.25" customHeight="1">
      <c r="F70" s="54"/>
    </row>
    <row r="71" ht="14.25" customHeight="1">
      <c r="F71" s="54"/>
    </row>
    <row r="72" ht="14.25" customHeight="1">
      <c r="F72" s="54"/>
    </row>
    <row r="73" ht="14.25" customHeight="1">
      <c r="F73" s="54"/>
    </row>
    <row r="74" ht="14.25" customHeight="1">
      <c r="F74" s="54"/>
    </row>
    <row r="75" ht="14.25" customHeight="1">
      <c r="F75" s="54"/>
    </row>
    <row r="76" ht="14.25" customHeight="1">
      <c r="F76" s="54"/>
    </row>
    <row r="77" ht="14.25" customHeight="1">
      <c r="F77" s="54"/>
    </row>
    <row r="78" ht="14.25" customHeight="1">
      <c r="F78" s="54"/>
    </row>
    <row r="79" ht="14.25" customHeight="1">
      <c r="F79" s="54"/>
    </row>
    <row r="80" ht="14.25" customHeight="1">
      <c r="F80" s="54"/>
    </row>
    <row r="81" ht="14.25" customHeight="1">
      <c r="F81" s="54"/>
    </row>
    <row r="82" ht="14.25" customHeight="1">
      <c r="F82" s="54"/>
    </row>
    <row r="83" ht="14.25" customHeight="1">
      <c r="F83" s="54"/>
    </row>
    <row r="84" ht="14.25" customHeight="1">
      <c r="F84" s="54"/>
    </row>
    <row r="85" ht="14.25" customHeight="1">
      <c r="F85" s="54"/>
    </row>
    <row r="86" ht="14.25" customHeight="1">
      <c r="F86" s="54"/>
    </row>
    <row r="87" ht="14.25" customHeight="1">
      <c r="F87" s="54"/>
    </row>
    <row r="88" ht="14.25" customHeight="1">
      <c r="F88" s="54"/>
    </row>
    <row r="89" ht="14.25" customHeight="1">
      <c r="F89" s="54"/>
    </row>
    <row r="90" ht="14.25" customHeight="1">
      <c r="F90" s="54"/>
    </row>
    <row r="91" ht="14.25" customHeight="1">
      <c r="F91" s="54"/>
    </row>
    <row r="92" ht="14.25" customHeight="1">
      <c r="F92" s="54"/>
    </row>
    <row r="93" ht="14.25" customHeight="1">
      <c r="F93" s="54"/>
    </row>
    <row r="94" ht="14.25" customHeight="1">
      <c r="F94" s="54"/>
    </row>
    <row r="95" ht="14.25" customHeight="1">
      <c r="F95" s="54"/>
    </row>
    <row r="96" ht="14.25" customHeight="1">
      <c r="F96" s="54"/>
    </row>
    <row r="97" ht="14.25" customHeight="1">
      <c r="F97" s="54"/>
    </row>
    <row r="98" ht="14.25" customHeight="1">
      <c r="F98" s="54"/>
    </row>
    <row r="99" ht="14.25" customHeight="1">
      <c r="F99" s="54"/>
    </row>
    <row r="100" ht="14.25" customHeight="1">
      <c r="F100" s="54"/>
    </row>
    <row r="101" ht="14.25" customHeight="1">
      <c r="F101" s="54"/>
    </row>
    <row r="102" ht="14.25" customHeight="1">
      <c r="F102" s="54"/>
    </row>
    <row r="103" ht="14.25" customHeight="1">
      <c r="F103" s="54"/>
    </row>
    <row r="104" ht="14.25" customHeight="1">
      <c r="F104" s="54"/>
    </row>
    <row r="105" ht="14.25" customHeight="1">
      <c r="F105" s="54"/>
    </row>
    <row r="106" ht="14.25" customHeight="1">
      <c r="F106" s="54"/>
    </row>
    <row r="107" ht="14.25" customHeight="1">
      <c r="F107" s="54"/>
    </row>
    <row r="108" ht="14.25" customHeight="1">
      <c r="F108" s="54"/>
    </row>
    <row r="109" ht="14.25" customHeight="1">
      <c r="F109" s="54"/>
    </row>
    <row r="110" ht="14.25" customHeight="1">
      <c r="F110" s="54"/>
    </row>
    <row r="111" ht="14.25" customHeight="1">
      <c r="F111" s="54"/>
    </row>
    <row r="112" ht="14.25" customHeight="1">
      <c r="F112" s="54"/>
    </row>
    <row r="113" ht="14.25" customHeight="1">
      <c r="F113" s="54"/>
    </row>
    <row r="114" ht="14.25" customHeight="1">
      <c r="F114" s="54"/>
    </row>
    <row r="115" ht="14.25" customHeight="1">
      <c r="F115" s="54"/>
    </row>
    <row r="116" ht="14.25" customHeight="1">
      <c r="F116" s="54"/>
    </row>
    <row r="117" ht="14.25" customHeight="1">
      <c r="F117" s="54"/>
    </row>
    <row r="118" ht="14.25" customHeight="1">
      <c r="F118" s="54"/>
    </row>
    <row r="119" ht="14.25" customHeight="1">
      <c r="F119" s="54"/>
    </row>
    <row r="120" ht="14.25" customHeight="1">
      <c r="F120" s="54"/>
    </row>
    <row r="121" ht="14.25" customHeight="1">
      <c r="F121" s="54"/>
    </row>
    <row r="122" ht="14.25" customHeight="1">
      <c r="F122" s="54"/>
    </row>
    <row r="123" ht="14.25" customHeight="1">
      <c r="F123" s="54"/>
    </row>
    <row r="124" ht="14.25" customHeight="1">
      <c r="F124" s="54"/>
    </row>
    <row r="125" ht="14.25" customHeight="1">
      <c r="F125" s="54"/>
    </row>
    <row r="126" ht="14.25" customHeight="1">
      <c r="F126" s="54"/>
    </row>
    <row r="127" ht="14.25" customHeight="1">
      <c r="F127" s="54"/>
    </row>
    <row r="128" ht="14.25" customHeight="1">
      <c r="F128" s="54"/>
    </row>
    <row r="129" ht="14.25" customHeight="1">
      <c r="F129" s="54"/>
    </row>
    <row r="130" ht="14.25" customHeight="1">
      <c r="F130" s="54"/>
    </row>
    <row r="131" ht="14.25" customHeight="1">
      <c r="F131" s="54"/>
    </row>
    <row r="132" ht="14.25" customHeight="1">
      <c r="F132" s="54"/>
    </row>
    <row r="133" ht="14.25" customHeight="1">
      <c r="F133" s="54"/>
    </row>
    <row r="134" ht="14.25" customHeight="1">
      <c r="F134" s="54"/>
    </row>
    <row r="135" ht="14.25" customHeight="1">
      <c r="F135" s="54"/>
    </row>
    <row r="136" ht="14.25" customHeight="1">
      <c r="F136" s="54"/>
    </row>
    <row r="137" ht="14.25" customHeight="1">
      <c r="F137" s="54"/>
    </row>
    <row r="138" ht="14.25" customHeight="1">
      <c r="F138" s="54"/>
    </row>
    <row r="139" ht="14.25" customHeight="1">
      <c r="F139" s="54"/>
    </row>
    <row r="140" ht="14.25" customHeight="1">
      <c r="F140" s="54"/>
    </row>
    <row r="141" ht="14.25" customHeight="1">
      <c r="F141" s="54"/>
    </row>
    <row r="142" ht="14.25" customHeight="1">
      <c r="F142" s="54"/>
    </row>
    <row r="143" ht="14.25" customHeight="1">
      <c r="F143" s="54"/>
    </row>
    <row r="144" ht="14.25" customHeight="1">
      <c r="F144" s="54"/>
    </row>
    <row r="145" ht="14.25" customHeight="1">
      <c r="F145" s="54"/>
    </row>
    <row r="146" ht="14.25" customHeight="1">
      <c r="F146" s="54"/>
    </row>
    <row r="147" ht="14.25" customHeight="1">
      <c r="F147" s="54"/>
    </row>
    <row r="148" ht="14.25" customHeight="1">
      <c r="F148" s="54"/>
    </row>
    <row r="149" ht="14.25" customHeight="1">
      <c r="F149" s="54"/>
    </row>
    <row r="150" ht="14.25" customHeight="1">
      <c r="F150" s="54"/>
    </row>
    <row r="151" ht="14.25" customHeight="1">
      <c r="F151" s="54"/>
    </row>
    <row r="152" ht="14.25" customHeight="1">
      <c r="F152" s="54"/>
    </row>
    <row r="153" ht="14.25" customHeight="1">
      <c r="F153" s="54"/>
    </row>
    <row r="154" ht="14.25" customHeight="1">
      <c r="F154" s="54"/>
    </row>
    <row r="155" ht="14.25" customHeight="1">
      <c r="F155" s="54"/>
    </row>
    <row r="156" ht="14.25" customHeight="1">
      <c r="F156" s="54"/>
    </row>
    <row r="157" ht="14.25" customHeight="1">
      <c r="F157" s="54"/>
    </row>
    <row r="158" ht="14.25" customHeight="1">
      <c r="F158" s="54"/>
    </row>
    <row r="159" ht="14.25" customHeight="1">
      <c r="F159" s="54"/>
    </row>
    <row r="160" ht="14.25" customHeight="1">
      <c r="F160" s="54"/>
    </row>
    <row r="161" ht="14.25" customHeight="1">
      <c r="F161" s="54"/>
    </row>
    <row r="162" ht="14.25" customHeight="1">
      <c r="F162" s="54"/>
    </row>
    <row r="163" ht="14.25" customHeight="1">
      <c r="F163" s="54"/>
    </row>
    <row r="164" ht="14.25" customHeight="1">
      <c r="F164" s="54"/>
    </row>
    <row r="165" ht="14.25" customHeight="1">
      <c r="F165" s="54"/>
    </row>
    <row r="166" ht="14.25" customHeight="1">
      <c r="F166" s="54"/>
    </row>
    <row r="167" ht="14.25" customHeight="1">
      <c r="F167" s="54"/>
    </row>
    <row r="168" ht="14.25" customHeight="1">
      <c r="F168" s="54"/>
    </row>
    <row r="169" ht="14.25" customHeight="1">
      <c r="F169" s="54"/>
    </row>
    <row r="170" ht="14.25" customHeight="1">
      <c r="F170" s="54"/>
    </row>
    <row r="171" ht="14.25" customHeight="1">
      <c r="F171" s="54"/>
    </row>
    <row r="172" ht="14.25" customHeight="1">
      <c r="F172" s="54"/>
    </row>
    <row r="173" ht="14.25" customHeight="1">
      <c r="F173" s="54"/>
    </row>
    <row r="174" ht="14.25" customHeight="1">
      <c r="F174" s="54"/>
    </row>
    <row r="175" ht="14.25" customHeight="1">
      <c r="F175" s="54"/>
    </row>
    <row r="176" ht="14.25" customHeight="1">
      <c r="F176" s="54"/>
    </row>
    <row r="177" ht="14.25" customHeight="1">
      <c r="F177" s="54"/>
    </row>
    <row r="178" ht="14.25" customHeight="1">
      <c r="F178" s="54"/>
    </row>
    <row r="179" ht="14.25" customHeight="1">
      <c r="F179" s="54"/>
    </row>
    <row r="180" ht="14.25" customHeight="1">
      <c r="F180" s="54"/>
    </row>
    <row r="181" ht="14.25" customHeight="1">
      <c r="F181" s="54"/>
    </row>
    <row r="182" ht="14.25" customHeight="1">
      <c r="F182" s="54"/>
    </row>
    <row r="183" ht="14.25" customHeight="1">
      <c r="F183" s="54"/>
    </row>
    <row r="184" ht="14.25" customHeight="1">
      <c r="F184" s="54"/>
    </row>
    <row r="185" ht="14.25" customHeight="1">
      <c r="F185" s="54"/>
    </row>
    <row r="186" ht="14.25" customHeight="1">
      <c r="F186" s="54"/>
    </row>
    <row r="187" ht="14.25" customHeight="1">
      <c r="F187" s="54"/>
    </row>
    <row r="188" ht="14.25" customHeight="1">
      <c r="F188" s="54"/>
    </row>
    <row r="189" ht="14.25" customHeight="1">
      <c r="F189" s="54"/>
    </row>
    <row r="190" ht="14.25" customHeight="1">
      <c r="F190" s="54"/>
    </row>
    <row r="191" ht="14.25" customHeight="1">
      <c r="F191" s="54"/>
    </row>
    <row r="192" ht="14.25" customHeight="1">
      <c r="F192" s="54"/>
    </row>
    <row r="193" ht="14.25" customHeight="1">
      <c r="F193" s="54"/>
    </row>
    <row r="194" ht="14.25" customHeight="1">
      <c r="F194" s="54"/>
    </row>
    <row r="195" ht="14.25" customHeight="1">
      <c r="F195" s="54"/>
    </row>
    <row r="196" ht="14.25" customHeight="1">
      <c r="F196" s="54"/>
    </row>
    <row r="197" ht="14.25" customHeight="1">
      <c r="F197" s="54"/>
    </row>
    <row r="198" ht="14.25" customHeight="1">
      <c r="F198" s="54"/>
    </row>
    <row r="199" ht="14.25" customHeight="1">
      <c r="F199" s="54"/>
    </row>
    <row r="200" ht="14.25" customHeight="1">
      <c r="F200" s="54"/>
    </row>
    <row r="201" ht="14.25" customHeight="1">
      <c r="F201" s="54"/>
    </row>
    <row r="202" ht="14.25" customHeight="1">
      <c r="F202" s="54"/>
    </row>
    <row r="203" ht="14.25" customHeight="1">
      <c r="F203" s="54"/>
    </row>
    <row r="204" ht="14.25" customHeight="1">
      <c r="F204" s="54"/>
    </row>
    <row r="205" ht="14.25" customHeight="1">
      <c r="F205" s="54"/>
    </row>
    <row r="206" ht="14.25" customHeight="1">
      <c r="F206" s="54"/>
    </row>
    <row r="207" ht="14.25" customHeight="1">
      <c r="F207" s="54"/>
    </row>
    <row r="208" ht="14.25" customHeight="1">
      <c r="F208" s="54"/>
    </row>
    <row r="209" ht="14.25" customHeight="1">
      <c r="F209" s="54"/>
    </row>
    <row r="210" ht="14.25" customHeight="1">
      <c r="F210" s="54"/>
    </row>
    <row r="211" ht="14.25" customHeight="1">
      <c r="F211" s="54"/>
    </row>
    <row r="212" ht="14.25" customHeight="1">
      <c r="F212" s="54"/>
    </row>
    <row r="213" ht="14.25" customHeight="1">
      <c r="F213" s="54"/>
    </row>
    <row r="214" ht="14.25" customHeight="1">
      <c r="F214" s="54"/>
    </row>
    <row r="215" ht="14.25" customHeight="1">
      <c r="F215" s="54"/>
    </row>
    <row r="216" ht="14.25" customHeight="1">
      <c r="F216" s="54"/>
    </row>
    <row r="217" ht="14.25" customHeight="1">
      <c r="F217" s="54"/>
    </row>
    <row r="218" ht="14.25" customHeight="1">
      <c r="F218" s="54"/>
    </row>
    <row r="219" ht="14.25" customHeight="1">
      <c r="F219" s="54"/>
    </row>
    <row r="220" ht="14.25" customHeight="1">
      <c r="F220" s="54"/>
    </row>
    <row r="221" ht="14.25" customHeight="1">
      <c r="F221" s="54"/>
    </row>
    <row r="222" ht="14.25" customHeight="1">
      <c r="F222" s="54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19685039370079" footer="0.0" header="0.0" left="0.25196850393700787" right="0.25196850393700787" top="0.7519685039370079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1.57"/>
    <col customWidth="1" min="3" max="3" width="21.0"/>
    <col customWidth="1" min="4" max="4" width="22.43"/>
    <col customWidth="1" min="5" max="5" width="11.86"/>
    <col customWidth="1" min="6" max="6" width="13.86"/>
    <col customWidth="1" min="7" max="7" width="13.29"/>
    <col customWidth="1" min="8" max="8" width="14.29"/>
    <col customWidth="1" min="9" max="9" width="14.57"/>
    <col customWidth="1" min="10" max="10" width="11.86"/>
    <col customWidth="1" min="11" max="11" width="10.29"/>
    <col customWidth="1" min="12" max="13" width="24.71"/>
    <col customWidth="1" min="14" max="14" width="21.29"/>
  </cols>
  <sheetData>
    <row r="1" ht="14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4.25" customHeight="1">
      <c r="A2" s="1" t="s">
        <v>14</v>
      </c>
      <c r="B2" s="5" t="s">
        <v>16</v>
      </c>
      <c r="C2" s="5" t="s">
        <v>21</v>
      </c>
      <c r="D2" s="5" t="s">
        <v>22</v>
      </c>
      <c r="E2" s="8" t="s">
        <v>24</v>
      </c>
      <c r="F2" s="11" t="s">
        <v>26</v>
      </c>
      <c r="G2" s="8">
        <v>60.0</v>
      </c>
      <c r="H2" s="1">
        <v>60.0</v>
      </c>
      <c r="I2" s="8">
        <v>120.0</v>
      </c>
      <c r="J2" s="1">
        <v>200.0</v>
      </c>
      <c r="K2" s="1">
        <f t="shared" ref="K2:K37" si="1">I2*J2</f>
        <v>24000</v>
      </c>
      <c r="L2" s="1">
        <v>88.0</v>
      </c>
      <c r="M2" s="1"/>
      <c r="N2" s="1">
        <f t="shared" ref="N2:N37" si="2">K2*M2</f>
        <v>0</v>
      </c>
    </row>
    <row r="3" ht="14.25" customHeight="1">
      <c r="A3" s="1" t="s">
        <v>30</v>
      </c>
      <c r="B3" s="5" t="s">
        <v>31</v>
      </c>
      <c r="C3" s="5" t="s">
        <v>33</v>
      </c>
      <c r="D3" s="5" t="s">
        <v>35</v>
      </c>
      <c r="E3" s="8" t="s">
        <v>24</v>
      </c>
      <c r="F3" s="11" t="s">
        <v>26</v>
      </c>
      <c r="G3" s="8">
        <v>63.0</v>
      </c>
      <c r="H3" s="1">
        <v>63.0</v>
      </c>
      <c r="I3" s="8">
        <v>126.0</v>
      </c>
      <c r="J3" s="1">
        <v>200.0</v>
      </c>
      <c r="K3" s="1">
        <f t="shared" si="1"/>
        <v>25200</v>
      </c>
      <c r="L3" s="1">
        <v>88.0</v>
      </c>
      <c r="M3" s="1"/>
      <c r="N3" s="1">
        <f t="shared" si="2"/>
        <v>0</v>
      </c>
    </row>
    <row r="4" ht="14.25" customHeight="1">
      <c r="A4" s="1" t="s">
        <v>44</v>
      </c>
      <c r="B4" s="5" t="s">
        <v>45</v>
      </c>
      <c r="C4" s="5" t="s">
        <v>47</v>
      </c>
      <c r="D4" s="5" t="s">
        <v>49</v>
      </c>
      <c r="E4" s="8" t="s">
        <v>24</v>
      </c>
      <c r="F4" s="11" t="s">
        <v>26</v>
      </c>
      <c r="G4" s="8">
        <v>50.0</v>
      </c>
      <c r="H4" s="1">
        <v>50.0</v>
      </c>
      <c r="I4" s="8">
        <v>100.0</v>
      </c>
      <c r="J4" s="1">
        <v>200.0</v>
      </c>
      <c r="K4" s="1">
        <f t="shared" si="1"/>
        <v>20000</v>
      </c>
      <c r="L4" s="1">
        <v>88.0</v>
      </c>
      <c r="M4" s="1"/>
      <c r="N4" s="1">
        <f t="shared" si="2"/>
        <v>0</v>
      </c>
    </row>
    <row r="5" ht="14.25" customHeight="1">
      <c r="A5" s="1" t="s">
        <v>55</v>
      </c>
      <c r="B5" s="5" t="s">
        <v>56</v>
      </c>
      <c r="C5" s="5" t="s">
        <v>57</v>
      </c>
      <c r="D5" s="5" t="s">
        <v>58</v>
      </c>
      <c r="E5" s="8" t="s">
        <v>24</v>
      </c>
      <c r="F5" s="11" t="s">
        <v>26</v>
      </c>
      <c r="G5" s="8">
        <v>70.0</v>
      </c>
      <c r="H5" s="1">
        <v>70.0</v>
      </c>
      <c r="I5" s="8">
        <v>140.0</v>
      </c>
      <c r="J5" s="1">
        <v>200.0</v>
      </c>
      <c r="K5" s="1">
        <f t="shared" si="1"/>
        <v>28000</v>
      </c>
      <c r="L5" s="1">
        <v>88.0</v>
      </c>
      <c r="M5" s="1"/>
      <c r="N5" s="1">
        <f t="shared" si="2"/>
        <v>0</v>
      </c>
    </row>
    <row r="6" ht="14.25" customHeight="1">
      <c r="A6" s="1" t="s">
        <v>68</v>
      </c>
      <c r="B6" s="5" t="s">
        <v>70</v>
      </c>
      <c r="C6" s="5" t="s">
        <v>71</v>
      </c>
      <c r="D6" s="5" t="s">
        <v>58</v>
      </c>
      <c r="E6" s="8" t="s">
        <v>24</v>
      </c>
      <c r="F6" s="11" t="s">
        <v>26</v>
      </c>
      <c r="G6" s="8">
        <v>50.0</v>
      </c>
      <c r="H6" s="1">
        <v>50.0</v>
      </c>
      <c r="I6" s="8">
        <v>100.0</v>
      </c>
      <c r="J6" s="1">
        <v>200.0</v>
      </c>
      <c r="K6" s="1">
        <f t="shared" si="1"/>
        <v>20000</v>
      </c>
      <c r="L6" s="1">
        <v>88.0</v>
      </c>
      <c r="M6" s="1"/>
      <c r="N6" s="1">
        <f t="shared" si="2"/>
        <v>0</v>
      </c>
    </row>
    <row r="7" ht="14.25" customHeight="1">
      <c r="A7" s="1" t="s">
        <v>81</v>
      </c>
      <c r="B7" s="5" t="s">
        <v>82</v>
      </c>
      <c r="C7" s="5" t="s">
        <v>83</v>
      </c>
      <c r="D7" s="5" t="s">
        <v>58</v>
      </c>
      <c r="E7" s="8" t="s">
        <v>24</v>
      </c>
      <c r="F7" s="11" t="s">
        <v>26</v>
      </c>
      <c r="G7" s="8">
        <v>50.0</v>
      </c>
      <c r="H7" s="1">
        <v>50.0</v>
      </c>
      <c r="I7" s="8">
        <v>100.0</v>
      </c>
      <c r="J7" s="1">
        <v>200.0</v>
      </c>
      <c r="K7" s="1">
        <f t="shared" si="1"/>
        <v>20000</v>
      </c>
      <c r="L7" s="1">
        <v>88.0</v>
      </c>
      <c r="M7" s="1"/>
      <c r="N7" s="1">
        <f t="shared" si="2"/>
        <v>0</v>
      </c>
    </row>
    <row r="8" ht="14.25" customHeight="1">
      <c r="A8" s="1" t="s">
        <v>96</v>
      </c>
      <c r="B8" s="5" t="s">
        <v>97</v>
      </c>
      <c r="C8" s="5" t="s">
        <v>98</v>
      </c>
      <c r="D8" s="5" t="s">
        <v>99</v>
      </c>
      <c r="E8" s="8" t="s">
        <v>24</v>
      </c>
      <c r="F8" s="11" t="s">
        <v>26</v>
      </c>
      <c r="G8" s="8">
        <v>50.0</v>
      </c>
      <c r="H8" s="1">
        <v>50.0</v>
      </c>
      <c r="I8" s="8">
        <v>110.0</v>
      </c>
      <c r="J8" s="1">
        <v>200.0</v>
      </c>
      <c r="K8" s="1">
        <f t="shared" si="1"/>
        <v>22000</v>
      </c>
      <c r="L8" s="1">
        <v>88.0</v>
      </c>
      <c r="M8" s="1"/>
      <c r="N8" s="1">
        <f t="shared" si="2"/>
        <v>0</v>
      </c>
    </row>
    <row r="9" ht="14.25" customHeight="1">
      <c r="A9" s="1" t="s">
        <v>110</v>
      </c>
      <c r="B9" s="5" t="s">
        <v>111</v>
      </c>
      <c r="C9" s="5" t="s">
        <v>112</v>
      </c>
      <c r="D9" s="5" t="s">
        <v>113</v>
      </c>
      <c r="E9" s="8" t="s">
        <v>24</v>
      </c>
      <c r="F9" s="11" t="s">
        <v>26</v>
      </c>
      <c r="G9" s="8">
        <v>50.0</v>
      </c>
      <c r="H9" s="1">
        <v>50.0</v>
      </c>
      <c r="I9" s="8">
        <v>100.0</v>
      </c>
      <c r="J9" s="1">
        <v>200.0</v>
      </c>
      <c r="K9" s="1">
        <f t="shared" si="1"/>
        <v>20000</v>
      </c>
      <c r="L9" s="1">
        <v>88.0</v>
      </c>
      <c r="M9" s="1"/>
      <c r="N9" s="1">
        <f t="shared" si="2"/>
        <v>0</v>
      </c>
    </row>
    <row r="10" ht="14.25" customHeight="1">
      <c r="A10" s="1" t="s">
        <v>118</v>
      </c>
      <c r="B10" s="5" t="s">
        <v>119</v>
      </c>
      <c r="C10" s="5" t="s">
        <v>121</v>
      </c>
      <c r="D10" s="5" t="s">
        <v>123</v>
      </c>
      <c r="E10" s="8" t="s">
        <v>24</v>
      </c>
      <c r="F10" s="11" t="s">
        <v>26</v>
      </c>
      <c r="G10" s="8">
        <v>73.0</v>
      </c>
      <c r="H10" s="1">
        <v>73.0</v>
      </c>
      <c r="I10" s="8">
        <v>146.0</v>
      </c>
      <c r="J10" s="1">
        <v>200.0</v>
      </c>
      <c r="K10" s="1">
        <f t="shared" si="1"/>
        <v>29200</v>
      </c>
      <c r="L10" s="1">
        <v>88.0</v>
      </c>
      <c r="M10" s="1"/>
      <c r="N10" s="1">
        <f t="shared" si="2"/>
        <v>0</v>
      </c>
    </row>
    <row r="11" ht="14.25" customHeight="1">
      <c r="A11" s="1" t="s">
        <v>130</v>
      </c>
      <c r="B11" s="5" t="s">
        <v>132</v>
      </c>
      <c r="C11" s="5" t="s">
        <v>135</v>
      </c>
      <c r="D11" s="5" t="s">
        <v>138</v>
      </c>
      <c r="E11" s="8" t="s">
        <v>24</v>
      </c>
      <c r="F11" s="11" t="s">
        <v>26</v>
      </c>
      <c r="G11" s="8">
        <v>50.0</v>
      </c>
      <c r="H11" s="1">
        <v>50.0</v>
      </c>
      <c r="I11" s="8">
        <v>100.0</v>
      </c>
      <c r="J11" s="1">
        <v>200.0</v>
      </c>
      <c r="K11" s="1">
        <f t="shared" si="1"/>
        <v>20000</v>
      </c>
      <c r="L11" s="1">
        <v>88.0</v>
      </c>
      <c r="M11" s="1"/>
      <c r="N11" s="1">
        <f t="shared" si="2"/>
        <v>0</v>
      </c>
    </row>
    <row r="12" ht="14.25" customHeight="1">
      <c r="A12" s="1" t="s">
        <v>144</v>
      </c>
      <c r="B12" s="5" t="s">
        <v>149</v>
      </c>
      <c r="C12" s="5" t="s">
        <v>111</v>
      </c>
      <c r="D12" s="5" t="s">
        <v>153</v>
      </c>
      <c r="E12" s="8" t="s">
        <v>24</v>
      </c>
      <c r="F12" s="11" t="s">
        <v>26</v>
      </c>
      <c r="G12" s="8">
        <v>55.0</v>
      </c>
      <c r="H12" s="1">
        <v>55.0</v>
      </c>
      <c r="I12" s="8">
        <v>110.0</v>
      </c>
      <c r="J12" s="1">
        <v>200.0</v>
      </c>
      <c r="K12" s="1">
        <f t="shared" si="1"/>
        <v>22000</v>
      </c>
      <c r="L12" s="1">
        <v>140.0</v>
      </c>
      <c r="M12" s="1"/>
      <c r="N12" s="1">
        <f t="shared" si="2"/>
        <v>0</v>
      </c>
    </row>
    <row r="13" ht="14.25" customHeight="1">
      <c r="A13" s="1" t="s">
        <v>156</v>
      </c>
      <c r="B13" s="5" t="s">
        <v>159</v>
      </c>
      <c r="C13" s="5" t="s">
        <v>160</v>
      </c>
      <c r="D13" s="5" t="s">
        <v>163</v>
      </c>
      <c r="E13" s="8" t="s">
        <v>24</v>
      </c>
      <c r="F13" s="11" t="s">
        <v>26</v>
      </c>
      <c r="G13" s="8">
        <v>65.0</v>
      </c>
      <c r="H13" s="1">
        <v>65.0</v>
      </c>
      <c r="I13" s="8">
        <v>130.0</v>
      </c>
      <c r="J13" s="1">
        <v>200.0</v>
      </c>
      <c r="K13" s="1">
        <f t="shared" si="1"/>
        <v>26000</v>
      </c>
      <c r="L13" s="1">
        <v>115.0</v>
      </c>
      <c r="M13" s="1"/>
      <c r="N13" s="1">
        <f t="shared" si="2"/>
        <v>0</v>
      </c>
    </row>
    <row r="14" ht="14.25" customHeight="1">
      <c r="A14" s="1" t="s">
        <v>167</v>
      </c>
      <c r="B14" s="5" t="s">
        <v>169</v>
      </c>
      <c r="C14" s="5" t="s">
        <v>172</v>
      </c>
      <c r="D14" s="5" t="s">
        <v>175</v>
      </c>
      <c r="E14" s="8" t="s">
        <v>24</v>
      </c>
      <c r="F14" s="11" t="s">
        <v>26</v>
      </c>
      <c r="G14" s="1">
        <v>70.0</v>
      </c>
      <c r="H14" s="1">
        <v>70.0</v>
      </c>
      <c r="I14" s="8">
        <v>140.0</v>
      </c>
      <c r="J14" s="1">
        <v>200.0</v>
      </c>
      <c r="K14" s="1">
        <f t="shared" si="1"/>
        <v>28000</v>
      </c>
      <c r="L14" s="1">
        <v>138.0</v>
      </c>
      <c r="M14" s="1"/>
      <c r="N14" s="1">
        <f t="shared" si="2"/>
        <v>0</v>
      </c>
    </row>
    <row r="15" ht="14.25" customHeight="1">
      <c r="A15" s="1" t="s">
        <v>186</v>
      </c>
      <c r="B15" s="5" t="s">
        <v>188</v>
      </c>
      <c r="C15" s="5" t="s">
        <v>190</v>
      </c>
      <c r="D15" s="5" t="s">
        <v>192</v>
      </c>
      <c r="E15" s="8" t="s">
        <v>24</v>
      </c>
      <c r="F15" s="11" t="s">
        <v>26</v>
      </c>
      <c r="G15" s="1">
        <v>55.0</v>
      </c>
      <c r="H15" s="1">
        <v>55.0</v>
      </c>
      <c r="I15" s="8">
        <v>110.0</v>
      </c>
      <c r="J15" s="1">
        <v>200.0</v>
      </c>
      <c r="K15" s="1">
        <f t="shared" si="1"/>
        <v>22000</v>
      </c>
      <c r="L15" s="1">
        <v>130.0</v>
      </c>
      <c r="M15" s="1"/>
      <c r="N15" s="1">
        <f t="shared" si="2"/>
        <v>0</v>
      </c>
    </row>
    <row r="16" ht="14.25" customHeight="1">
      <c r="A16" s="1" t="s">
        <v>198</v>
      </c>
      <c r="B16" s="5" t="s">
        <v>200</v>
      </c>
      <c r="C16" s="5" t="s">
        <v>160</v>
      </c>
      <c r="D16" s="5" t="s">
        <v>202</v>
      </c>
      <c r="E16" s="8" t="s">
        <v>24</v>
      </c>
      <c r="F16" s="11" t="s">
        <v>26</v>
      </c>
      <c r="G16" s="1">
        <v>65.0</v>
      </c>
      <c r="H16" s="1">
        <v>65.0</v>
      </c>
      <c r="I16" s="8">
        <v>130.0</v>
      </c>
      <c r="J16" s="1">
        <v>200.0</v>
      </c>
      <c r="K16" s="1">
        <f t="shared" si="1"/>
        <v>26000</v>
      </c>
      <c r="L16" s="1">
        <v>128.0</v>
      </c>
      <c r="M16" s="1"/>
      <c r="N16" s="1">
        <f t="shared" si="2"/>
        <v>0</v>
      </c>
    </row>
    <row r="17" ht="14.25" customHeight="1">
      <c r="A17" s="1" t="s">
        <v>210</v>
      </c>
      <c r="B17" s="5" t="s">
        <v>211</v>
      </c>
      <c r="C17" s="5" t="s">
        <v>212</v>
      </c>
      <c r="D17" s="5" t="s">
        <v>213</v>
      </c>
      <c r="E17" s="8" t="s">
        <v>24</v>
      </c>
      <c r="F17" s="11" t="s">
        <v>26</v>
      </c>
      <c r="G17" s="1">
        <v>50.0</v>
      </c>
      <c r="H17" s="1">
        <v>50.0</v>
      </c>
      <c r="I17" s="8">
        <v>100.0</v>
      </c>
      <c r="J17" s="1">
        <v>200.0</v>
      </c>
      <c r="K17" s="1">
        <f t="shared" si="1"/>
        <v>20000</v>
      </c>
      <c r="L17" s="1">
        <v>120.0</v>
      </c>
      <c r="M17" s="1"/>
      <c r="N17" s="1">
        <f t="shared" si="2"/>
        <v>0</v>
      </c>
    </row>
    <row r="18" ht="14.25" customHeight="1">
      <c r="A18" s="1" t="s">
        <v>221</v>
      </c>
      <c r="B18" s="5" t="s">
        <v>222</v>
      </c>
      <c r="C18" s="5" t="s">
        <v>223</v>
      </c>
      <c r="D18" s="5" t="s">
        <v>224</v>
      </c>
      <c r="E18" s="8" t="s">
        <v>24</v>
      </c>
      <c r="F18" s="11" t="s">
        <v>26</v>
      </c>
      <c r="G18" s="1">
        <v>55.0</v>
      </c>
      <c r="H18" s="1">
        <v>55.0</v>
      </c>
      <c r="I18" s="8">
        <v>110.0</v>
      </c>
      <c r="J18" s="1">
        <v>200.0</v>
      </c>
      <c r="K18" s="1">
        <f t="shared" si="1"/>
        <v>22000</v>
      </c>
      <c r="L18" s="1">
        <v>88.0</v>
      </c>
      <c r="M18" s="1"/>
      <c r="N18" s="1">
        <f t="shared" si="2"/>
        <v>0</v>
      </c>
    </row>
    <row r="19" ht="14.25" customHeight="1">
      <c r="A19" s="1" t="s">
        <v>230</v>
      </c>
      <c r="B19" s="5" t="s">
        <v>137</v>
      </c>
      <c r="C19" s="5" t="s">
        <v>137</v>
      </c>
      <c r="D19" s="5" t="s">
        <v>231</v>
      </c>
      <c r="E19" s="8" t="s">
        <v>24</v>
      </c>
      <c r="F19" s="11" t="s">
        <v>26</v>
      </c>
      <c r="G19" s="1">
        <v>50.0</v>
      </c>
      <c r="H19" s="1">
        <v>50.0</v>
      </c>
      <c r="I19" s="8">
        <v>100.0</v>
      </c>
      <c r="J19" s="1">
        <v>200.0</v>
      </c>
      <c r="K19" s="1">
        <f t="shared" si="1"/>
        <v>20000</v>
      </c>
      <c r="L19" s="1">
        <v>90.0</v>
      </c>
      <c r="M19" s="1"/>
      <c r="N19" s="1">
        <f t="shared" si="2"/>
        <v>0</v>
      </c>
    </row>
    <row r="20" ht="14.25" customHeight="1">
      <c r="A20" s="1" t="s">
        <v>235</v>
      </c>
      <c r="B20" s="5" t="s">
        <v>122</v>
      </c>
      <c r="C20" s="5" t="s">
        <v>236</v>
      </c>
      <c r="D20" s="5" t="s">
        <v>237</v>
      </c>
      <c r="E20" s="8" t="s">
        <v>24</v>
      </c>
      <c r="F20" s="11" t="s">
        <v>26</v>
      </c>
      <c r="G20" s="1">
        <v>45.0</v>
      </c>
      <c r="H20" s="1">
        <v>45.0</v>
      </c>
      <c r="I20" s="8">
        <v>90.0</v>
      </c>
      <c r="J20" s="1">
        <v>200.0</v>
      </c>
      <c r="K20" s="1">
        <f t="shared" si="1"/>
        <v>18000</v>
      </c>
      <c r="L20" s="1">
        <v>88.0</v>
      </c>
      <c r="M20" s="1"/>
      <c r="N20" s="1">
        <f t="shared" si="2"/>
        <v>0</v>
      </c>
    </row>
    <row r="21" ht="14.25" customHeight="1">
      <c r="A21" s="1" t="s">
        <v>243</v>
      </c>
      <c r="B21" s="5" t="s">
        <v>134</v>
      </c>
      <c r="C21" s="5" t="s">
        <v>244</v>
      </c>
      <c r="D21" s="5" t="s">
        <v>237</v>
      </c>
      <c r="E21" s="8" t="s">
        <v>24</v>
      </c>
      <c r="F21" s="11" t="s">
        <v>26</v>
      </c>
      <c r="G21" s="1">
        <v>68.0</v>
      </c>
      <c r="H21" s="1">
        <v>68.0</v>
      </c>
      <c r="I21" s="8">
        <v>136.0</v>
      </c>
      <c r="J21" s="1">
        <v>200.0</v>
      </c>
      <c r="K21" s="1">
        <f t="shared" si="1"/>
        <v>27200</v>
      </c>
      <c r="L21" s="1">
        <v>88.0</v>
      </c>
      <c r="M21" s="1"/>
      <c r="N21" s="1">
        <f t="shared" si="2"/>
        <v>0</v>
      </c>
    </row>
    <row r="22" ht="14.25" customHeight="1">
      <c r="A22" s="1" t="s">
        <v>245</v>
      </c>
      <c r="B22" s="5" t="s">
        <v>246</v>
      </c>
      <c r="C22" s="5" t="s">
        <v>236</v>
      </c>
      <c r="D22" s="5" t="s">
        <v>248</v>
      </c>
      <c r="E22" s="8" t="s">
        <v>24</v>
      </c>
      <c r="F22" s="11" t="s">
        <v>26</v>
      </c>
      <c r="G22" s="1">
        <v>63.0</v>
      </c>
      <c r="H22" s="1">
        <v>63.0</v>
      </c>
      <c r="I22" s="8">
        <v>126.0</v>
      </c>
      <c r="J22" s="1">
        <v>200.0</v>
      </c>
      <c r="K22" s="1">
        <f t="shared" si="1"/>
        <v>25200</v>
      </c>
      <c r="L22" s="1">
        <v>88.0</v>
      </c>
      <c r="M22" s="1"/>
      <c r="N22" s="1">
        <f t="shared" si="2"/>
        <v>0</v>
      </c>
    </row>
    <row r="23" ht="14.25" customHeight="1">
      <c r="A23" s="1" t="s">
        <v>252</v>
      </c>
      <c r="B23" s="5" t="s">
        <v>253</v>
      </c>
      <c r="C23" s="5" t="s">
        <v>254</v>
      </c>
      <c r="D23" s="5" t="s">
        <v>255</v>
      </c>
      <c r="E23" s="8" t="s">
        <v>24</v>
      </c>
      <c r="F23" s="11" t="s">
        <v>26</v>
      </c>
      <c r="G23" s="1">
        <v>50.0</v>
      </c>
      <c r="H23" s="1">
        <v>50.0</v>
      </c>
      <c r="I23" s="8">
        <v>100.0</v>
      </c>
      <c r="J23" s="1">
        <v>200.0</v>
      </c>
      <c r="K23" s="1">
        <f t="shared" si="1"/>
        <v>20000</v>
      </c>
      <c r="L23" s="1">
        <v>95.0</v>
      </c>
      <c r="M23" s="1"/>
      <c r="N23" s="1">
        <f t="shared" si="2"/>
        <v>0</v>
      </c>
    </row>
    <row r="24" ht="14.25" customHeight="1">
      <c r="A24" s="1" t="s">
        <v>257</v>
      </c>
      <c r="B24" s="5" t="s">
        <v>259</v>
      </c>
      <c r="C24" s="5" t="s">
        <v>260</v>
      </c>
      <c r="D24" s="5" t="s">
        <v>262</v>
      </c>
      <c r="E24" s="8" t="s">
        <v>24</v>
      </c>
      <c r="F24" s="11" t="s">
        <v>26</v>
      </c>
      <c r="G24" s="1">
        <v>50.0</v>
      </c>
      <c r="H24" s="1">
        <v>50.0</v>
      </c>
      <c r="I24" s="8">
        <v>100.0</v>
      </c>
      <c r="J24" s="1">
        <v>200.0</v>
      </c>
      <c r="K24" s="1">
        <f t="shared" si="1"/>
        <v>20000</v>
      </c>
      <c r="L24" s="1">
        <v>110.0</v>
      </c>
      <c r="M24" s="1"/>
      <c r="N24" s="1">
        <f t="shared" si="2"/>
        <v>0</v>
      </c>
    </row>
    <row r="25" ht="14.25" customHeight="1">
      <c r="A25" s="1" t="s">
        <v>264</v>
      </c>
      <c r="B25" s="5" t="s">
        <v>265</v>
      </c>
      <c r="C25" s="5" t="s">
        <v>266</v>
      </c>
      <c r="D25" s="5" t="s">
        <v>267</v>
      </c>
      <c r="E25" s="8" t="s">
        <v>24</v>
      </c>
      <c r="F25" s="11" t="s">
        <v>26</v>
      </c>
      <c r="G25" s="1">
        <v>60.0</v>
      </c>
      <c r="H25" s="1">
        <v>60.0</v>
      </c>
      <c r="I25" s="8">
        <v>120.0</v>
      </c>
      <c r="J25" s="1">
        <v>200.0</v>
      </c>
      <c r="K25" s="1">
        <f t="shared" si="1"/>
        <v>24000</v>
      </c>
      <c r="L25" s="1">
        <v>130.0</v>
      </c>
      <c r="M25" s="1"/>
      <c r="N25" s="1">
        <f t="shared" si="2"/>
        <v>0</v>
      </c>
    </row>
    <row r="26" ht="14.25" customHeight="1">
      <c r="A26" s="1" t="s">
        <v>268</v>
      </c>
      <c r="B26" s="5" t="s">
        <v>269</v>
      </c>
      <c r="C26" s="5" t="s">
        <v>137</v>
      </c>
      <c r="D26" s="5" t="s">
        <v>237</v>
      </c>
      <c r="E26" s="8" t="s">
        <v>24</v>
      </c>
      <c r="F26" s="11" t="s">
        <v>26</v>
      </c>
      <c r="G26" s="1">
        <v>53.0</v>
      </c>
      <c r="H26" s="1">
        <v>53.0</v>
      </c>
      <c r="I26" s="8">
        <v>106.0</v>
      </c>
      <c r="J26" s="1">
        <v>200.0</v>
      </c>
      <c r="K26" s="1">
        <f t="shared" si="1"/>
        <v>21200</v>
      </c>
      <c r="L26" s="1">
        <v>88.0</v>
      </c>
      <c r="M26" s="1"/>
      <c r="N26" s="1">
        <f t="shared" si="2"/>
        <v>0</v>
      </c>
    </row>
    <row r="27" ht="14.25" customHeight="1">
      <c r="A27" s="1" t="s">
        <v>271</v>
      </c>
      <c r="B27" s="5" t="s">
        <v>272</v>
      </c>
      <c r="C27" s="5" t="s">
        <v>273</v>
      </c>
      <c r="D27" s="5" t="s">
        <v>274</v>
      </c>
      <c r="E27" s="8" t="s">
        <v>24</v>
      </c>
      <c r="F27" s="11" t="s">
        <v>26</v>
      </c>
      <c r="G27" s="1">
        <v>45.0</v>
      </c>
      <c r="H27" s="1">
        <v>45.0</v>
      </c>
      <c r="I27" s="8">
        <v>90.0</v>
      </c>
      <c r="J27" s="1">
        <v>200.0</v>
      </c>
      <c r="K27" s="1">
        <f t="shared" si="1"/>
        <v>18000</v>
      </c>
      <c r="L27" s="1">
        <v>110.0</v>
      </c>
      <c r="M27" s="1"/>
      <c r="N27" s="1">
        <f t="shared" si="2"/>
        <v>0</v>
      </c>
    </row>
    <row r="28" ht="14.25" customHeight="1">
      <c r="A28" s="1" t="s">
        <v>275</v>
      </c>
      <c r="B28" s="5" t="s">
        <v>276</v>
      </c>
      <c r="C28" s="5" t="s">
        <v>124</v>
      </c>
      <c r="D28" s="5" t="s">
        <v>277</v>
      </c>
      <c r="E28" s="8" t="s">
        <v>24</v>
      </c>
      <c r="F28" s="11" t="s">
        <v>26</v>
      </c>
      <c r="G28" s="1">
        <v>64.0</v>
      </c>
      <c r="H28" s="1">
        <v>64.0</v>
      </c>
      <c r="I28" s="8">
        <v>128.0</v>
      </c>
      <c r="J28" s="1">
        <v>200.0</v>
      </c>
      <c r="K28" s="1">
        <f t="shared" si="1"/>
        <v>25600</v>
      </c>
      <c r="L28" s="1">
        <v>135.0</v>
      </c>
      <c r="M28" s="1"/>
      <c r="N28" s="1">
        <f t="shared" si="2"/>
        <v>0</v>
      </c>
    </row>
    <row r="29" ht="14.25" customHeight="1">
      <c r="A29" s="1" t="s">
        <v>278</v>
      </c>
      <c r="B29" s="5" t="s">
        <v>279</v>
      </c>
      <c r="C29" s="5" t="s">
        <v>273</v>
      </c>
      <c r="D29" s="5" t="s">
        <v>281</v>
      </c>
      <c r="E29" s="8" t="s">
        <v>24</v>
      </c>
      <c r="F29" s="11" t="s">
        <v>26</v>
      </c>
      <c r="G29" s="1">
        <v>68.0</v>
      </c>
      <c r="H29" s="1">
        <v>68.0</v>
      </c>
      <c r="I29" s="8">
        <v>136.0</v>
      </c>
      <c r="J29" s="1">
        <v>200.0</v>
      </c>
      <c r="K29" s="1">
        <f t="shared" si="1"/>
        <v>27200</v>
      </c>
      <c r="L29" s="1">
        <v>120.0</v>
      </c>
      <c r="M29" s="1"/>
      <c r="N29" s="1">
        <f t="shared" si="2"/>
        <v>0</v>
      </c>
    </row>
    <row r="30" ht="14.25" customHeight="1">
      <c r="A30" s="1" t="s">
        <v>284</v>
      </c>
      <c r="B30" s="5" t="s">
        <v>285</v>
      </c>
      <c r="C30" s="5" t="s">
        <v>286</v>
      </c>
      <c r="D30" s="5" t="s">
        <v>287</v>
      </c>
      <c r="E30" s="8" t="s">
        <v>24</v>
      </c>
      <c r="F30" s="11" t="s">
        <v>26</v>
      </c>
      <c r="G30" s="1">
        <v>75.0</v>
      </c>
      <c r="H30" s="1">
        <v>75.0</v>
      </c>
      <c r="I30" s="8">
        <v>150.0</v>
      </c>
      <c r="J30" s="1">
        <v>200.0</v>
      </c>
      <c r="K30" s="1">
        <f t="shared" si="1"/>
        <v>30000</v>
      </c>
      <c r="L30" s="1">
        <v>110.0</v>
      </c>
      <c r="M30" s="1"/>
      <c r="N30" s="1">
        <f t="shared" si="2"/>
        <v>0</v>
      </c>
    </row>
    <row r="31" ht="14.25" customHeight="1">
      <c r="A31" s="1" t="s">
        <v>289</v>
      </c>
      <c r="B31" s="5" t="s">
        <v>290</v>
      </c>
      <c r="C31" s="5" t="s">
        <v>292</v>
      </c>
      <c r="D31" s="5" t="s">
        <v>138</v>
      </c>
      <c r="E31" s="8" t="s">
        <v>24</v>
      </c>
      <c r="F31" s="11" t="s">
        <v>26</v>
      </c>
      <c r="G31" s="1">
        <v>65.0</v>
      </c>
      <c r="H31" s="1">
        <v>65.0</v>
      </c>
      <c r="I31" s="8">
        <v>130.0</v>
      </c>
      <c r="J31" s="1">
        <v>200.0</v>
      </c>
      <c r="K31" s="1">
        <f t="shared" si="1"/>
        <v>26000</v>
      </c>
      <c r="L31" s="1">
        <v>96.0</v>
      </c>
      <c r="M31" s="1"/>
      <c r="N31" s="1">
        <f t="shared" si="2"/>
        <v>0</v>
      </c>
    </row>
    <row r="32" ht="14.25" customHeight="1">
      <c r="A32" s="1" t="s">
        <v>293</v>
      </c>
      <c r="B32" s="5" t="s">
        <v>294</v>
      </c>
      <c r="C32" s="5" t="s">
        <v>137</v>
      </c>
      <c r="D32" s="5" t="s">
        <v>295</v>
      </c>
      <c r="E32" s="8" t="s">
        <v>24</v>
      </c>
      <c r="F32" s="11" t="s">
        <v>26</v>
      </c>
      <c r="G32" s="1">
        <v>60.0</v>
      </c>
      <c r="H32" s="1">
        <v>60.0</v>
      </c>
      <c r="I32" s="8">
        <v>120.0</v>
      </c>
      <c r="J32" s="1">
        <v>200.0</v>
      </c>
      <c r="K32" s="1">
        <f t="shared" si="1"/>
        <v>24000</v>
      </c>
      <c r="L32" s="1">
        <v>100.0</v>
      </c>
      <c r="M32" s="1"/>
      <c r="N32" s="1">
        <f t="shared" si="2"/>
        <v>0</v>
      </c>
    </row>
    <row r="33" ht="14.25" customHeight="1">
      <c r="A33" s="1" t="s">
        <v>297</v>
      </c>
      <c r="B33" s="5" t="s">
        <v>298</v>
      </c>
      <c r="C33" s="5" t="s">
        <v>299</v>
      </c>
      <c r="D33" s="5" t="s">
        <v>300</v>
      </c>
      <c r="E33" s="8" t="s">
        <v>24</v>
      </c>
      <c r="F33" s="11" t="s">
        <v>26</v>
      </c>
      <c r="G33" s="1">
        <v>65.0</v>
      </c>
      <c r="H33" s="1">
        <v>65.0</v>
      </c>
      <c r="I33" s="8">
        <v>130.0</v>
      </c>
      <c r="J33" s="1">
        <v>200.0</v>
      </c>
      <c r="K33" s="1">
        <f t="shared" si="1"/>
        <v>26000</v>
      </c>
      <c r="L33" s="1">
        <v>100.0</v>
      </c>
      <c r="M33" s="1"/>
      <c r="N33" s="1">
        <f t="shared" si="2"/>
        <v>0</v>
      </c>
    </row>
    <row r="34" ht="14.25" customHeight="1">
      <c r="A34" s="1" t="s">
        <v>302</v>
      </c>
      <c r="B34" s="5" t="s">
        <v>303</v>
      </c>
      <c r="C34" s="5" t="s">
        <v>137</v>
      </c>
      <c r="D34" s="5" t="s">
        <v>304</v>
      </c>
      <c r="E34" s="8" t="s">
        <v>24</v>
      </c>
      <c r="F34" s="11" t="s">
        <v>26</v>
      </c>
      <c r="G34" s="1">
        <v>48.0</v>
      </c>
      <c r="H34" s="1">
        <v>48.0</v>
      </c>
      <c r="I34" s="8">
        <v>96.0</v>
      </c>
      <c r="J34" s="1">
        <v>200.0</v>
      </c>
      <c r="K34" s="1">
        <f t="shared" si="1"/>
        <v>19200</v>
      </c>
      <c r="L34" s="1">
        <v>88.0</v>
      </c>
      <c r="M34" s="1"/>
      <c r="N34" s="1">
        <f t="shared" si="2"/>
        <v>0</v>
      </c>
    </row>
    <row r="35" ht="14.25" customHeight="1">
      <c r="A35" s="1" t="s">
        <v>305</v>
      </c>
      <c r="B35" s="5" t="s">
        <v>306</v>
      </c>
      <c r="C35" s="5" t="s">
        <v>307</v>
      </c>
      <c r="D35" s="5" t="s">
        <v>138</v>
      </c>
      <c r="E35" s="8" t="s">
        <v>24</v>
      </c>
      <c r="F35" s="11" t="s">
        <v>26</v>
      </c>
      <c r="G35" s="1">
        <v>50.0</v>
      </c>
      <c r="H35" s="1">
        <v>50.0</v>
      </c>
      <c r="I35" s="8">
        <v>100.0</v>
      </c>
      <c r="J35" s="1">
        <v>200.0</v>
      </c>
      <c r="K35" s="1">
        <f t="shared" si="1"/>
        <v>20000</v>
      </c>
      <c r="L35" s="1">
        <v>100.0</v>
      </c>
      <c r="M35" s="1"/>
      <c r="N35" s="1">
        <f t="shared" si="2"/>
        <v>0</v>
      </c>
    </row>
    <row r="36" ht="14.25" customHeight="1">
      <c r="A36" s="1" t="s">
        <v>308</v>
      </c>
      <c r="B36" s="5" t="s">
        <v>309</v>
      </c>
      <c r="C36" s="5" t="s">
        <v>307</v>
      </c>
      <c r="D36" s="5" t="s">
        <v>224</v>
      </c>
      <c r="E36" s="8" t="s">
        <v>24</v>
      </c>
      <c r="F36" s="11" t="s">
        <v>26</v>
      </c>
      <c r="G36" s="1">
        <v>50.0</v>
      </c>
      <c r="H36" s="1">
        <v>50.0</v>
      </c>
      <c r="I36" s="8">
        <v>100.0</v>
      </c>
      <c r="J36" s="1">
        <v>200.0</v>
      </c>
      <c r="K36" s="1">
        <f t="shared" si="1"/>
        <v>20000</v>
      </c>
      <c r="L36" s="1">
        <v>88.0</v>
      </c>
      <c r="M36" s="1"/>
      <c r="N36" s="1">
        <f t="shared" si="2"/>
        <v>0</v>
      </c>
    </row>
    <row r="37" ht="14.25" customHeight="1">
      <c r="A37" s="1" t="s">
        <v>310</v>
      </c>
      <c r="B37" s="5" t="s">
        <v>311</v>
      </c>
      <c r="C37" s="5" t="s">
        <v>307</v>
      </c>
      <c r="D37" s="5" t="s">
        <v>312</v>
      </c>
      <c r="E37" s="8" t="s">
        <v>24</v>
      </c>
      <c r="F37" s="11" t="s">
        <v>26</v>
      </c>
      <c r="G37" s="1">
        <v>60.0</v>
      </c>
      <c r="H37" s="1">
        <v>60.0</v>
      </c>
      <c r="I37" s="8">
        <v>120.0</v>
      </c>
      <c r="J37" s="1">
        <v>200.0</v>
      </c>
      <c r="K37" s="1">
        <f t="shared" si="1"/>
        <v>24000</v>
      </c>
      <c r="L37" s="1">
        <v>100.0</v>
      </c>
      <c r="M37" s="1"/>
      <c r="N37" s="1">
        <f t="shared" si="2"/>
        <v>0</v>
      </c>
    </row>
    <row r="38" ht="14.25" customHeight="1">
      <c r="A38" s="1" t="s">
        <v>313</v>
      </c>
      <c r="B38" s="5" t="s">
        <v>314</v>
      </c>
      <c r="C38" s="5" t="s">
        <v>315</v>
      </c>
      <c r="D38" s="5" t="s">
        <v>316</v>
      </c>
      <c r="E38" s="8" t="s">
        <v>24</v>
      </c>
      <c r="F38" s="11" t="s">
        <v>26</v>
      </c>
      <c r="G38" s="1">
        <v>55.0</v>
      </c>
      <c r="H38" s="1">
        <v>55.0</v>
      </c>
      <c r="I38" s="8">
        <v>110.0</v>
      </c>
      <c r="J38" s="1">
        <v>200.0</v>
      </c>
      <c r="K38" s="1">
        <f>J38*I38</f>
        <v>22000</v>
      </c>
      <c r="L38" s="1">
        <v>88.0</v>
      </c>
      <c r="M38" s="1"/>
      <c r="N38" s="1"/>
    </row>
    <row r="39" ht="14.25" customHeight="1">
      <c r="A39" s="1" t="s">
        <v>318</v>
      </c>
      <c r="B39" s="5" t="s">
        <v>239</v>
      </c>
      <c r="C39" s="5" t="s">
        <v>240</v>
      </c>
      <c r="D39" s="5" t="s">
        <v>241</v>
      </c>
      <c r="E39" s="8" t="s">
        <v>24</v>
      </c>
      <c r="F39" s="11" t="s">
        <v>26</v>
      </c>
      <c r="G39" s="1">
        <v>75.0</v>
      </c>
      <c r="H39" s="1">
        <v>75.0</v>
      </c>
      <c r="I39" s="8">
        <v>150.0</v>
      </c>
      <c r="J39" s="1">
        <v>200.0</v>
      </c>
      <c r="K39" s="1">
        <f t="shared" ref="K39:K41" si="3">I39*J39</f>
        <v>30000</v>
      </c>
      <c r="L39" s="1">
        <v>120.0</v>
      </c>
      <c r="M39" s="1"/>
      <c r="N39" s="1">
        <f t="shared" ref="N39:N41" si="4">K39*M39</f>
        <v>0</v>
      </c>
    </row>
    <row r="40" ht="14.25" customHeight="1">
      <c r="A40" s="1" t="s">
        <v>319</v>
      </c>
      <c r="B40" s="8" t="s">
        <v>249</v>
      </c>
      <c r="C40" s="5" t="s">
        <v>250</v>
      </c>
      <c r="D40" s="8" t="s">
        <v>320</v>
      </c>
      <c r="E40" s="8" t="s">
        <v>24</v>
      </c>
      <c r="F40" s="11" t="s">
        <v>184</v>
      </c>
      <c r="G40" s="1">
        <v>68.0</v>
      </c>
      <c r="H40" s="1">
        <v>68.0</v>
      </c>
      <c r="I40" s="8">
        <v>136.0</v>
      </c>
      <c r="J40" s="1">
        <v>200.0</v>
      </c>
      <c r="K40" s="1">
        <f t="shared" si="3"/>
        <v>27200</v>
      </c>
      <c r="L40" s="1">
        <v>88.0</v>
      </c>
      <c r="M40" s="1"/>
      <c r="N40" s="1">
        <f t="shared" si="4"/>
        <v>0</v>
      </c>
    </row>
    <row r="41" ht="14.25" customHeight="1">
      <c r="A41" s="1"/>
      <c r="B41" s="1"/>
      <c r="C41" s="1"/>
      <c r="D41" s="1"/>
      <c r="E41" s="64"/>
      <c r="F41" s="53"/>
      <c r="G41" s="1"/>
      <c r="H41" s="1" t="s">
        <v>229</v>
      </c>
      <c r="I41" s="44">
        <f>SUM(I2:I40)</f>
        <v>4546</v>
      </c>
      <c r="J41" s="1"/>
      <c r="K41" s="1">
        <f t="shared" si="3"/>
        <v>0</v>
      </c>
      <c r="L41" s="1"/>
      <c r="M41" s="1"/>
      <c r="N41" s="1">
        <f t="shared" si="4"/>
        <v>0</v>
      </c>
    </row>
    <row r="42" ht="14.25" customHeight="1">
      <c r="A42" s="1"/>
      <c r="B42" s="1"/>
      <c r="C42" s="1"/>
      <c r="D42" s="1"/>
      <c r="E42" s="64"/>
      <c r="F42" s="53"/>
      <c r="G42" s="1"/>
      <c r="H42" s="1"/>
      <c r="I42" s="1"/>
      <c r="J42" s="1"/>
      <c r="K42" s="1"/>
      <c r="L42" s="1"/>
      <c r="M42" s="1"/>
      <c r="N42" s="1"/>
    </row>
    <row r="43" ht="14.25" customHeight="1">
      <c r="A43" s="1"/>
      <c r="B43" s="1"/>
      <c r="C43" s="1"/>
      <c r="D43" s="1"/>
      <c r="E43" s="64"/>
      <c r="F43" s="53"/>
      <c r="G43" s="1"/>
      <c r="H43" s="1"/>
      <c r="I43" s="1"/>
      <c r="J43" s="1" t="s">
        <v>229</v>
      </c>
      <c r="K43" s="66">
        <f>SUM(K2:K41)</f>
        <v>909200</v>
      </c>
      <c r="L43" s="1">
        <f>SUM(L2:L40)</f>
        <v>3959</v>
      </c>
      <c r="M43" s="1"/>
      <c r="N43" s="1">
        <f>SUM(N33:N41)</f>
        <v>0</v>
      </c>
    </row>
    <row r="44" ht="14.25" customHeight="1">
      <c r="F44" s="54"/>
    </row>
    <row r="45" ht="14.25" customHeight="1">
      <c r="F45" s="54"/>
    </row>
    <row r="46" ht="14.25" customHeight="1">
      <c r="F46" s="54"/>
    </row>
    <row r="47" ht="14.25" customHeight="1">
      <c r="F47" s="54"/>
    </row>
    <row r="48" ht="14.25" customHeight="1">
      <c r="F48" s="54"/>
    </row>
    <row r="49" ht="14.25" customHeight="1">
      <c r="F49" s="54"/>
    </row>
    <row r="50" ht="14.25" customHeight="1">
      <c r="F50" s="54"/>
    </row>
    <row r="51" ht="14.25" customHeight="1">
      <c r="F51" s="54"/>
    </row>
    <row r="52" ht="14.25" customHeight="1">
      <c r="F52" s="54"/>
    </row>
    <row r="53" ht="14.25" customHeight="1">
      <c r="F53" s="54"/>
    </row>
    <row r="54" ht="14.25" customHeight="1">
      <c r="F54" s="54"/>
    </row>
    <row r="55" ht="14.25" customHeight="1">
      <c r="F55" s="54"/>
    </row>
    <row r="56" ht="14.25" customHeight="1">
      <c r="F56" s="54"/>
    </row>
    <row r="57" ht="14.25" customHeight="1">
      <c r="F57" s="54"/>
    </row>
    <row r="58" ht="14.25" customHeight="1">
      <c r="F58" s="54"/>
    </row>
    <row r="59" ht="14.25" customHeight="1">
      <c r="F59" s="54"/>
    </row>
    <row r="60" ht="14.25" customHeight="1">
      <c r="F60" s="54"/>
    </row>
    <row r="61" ht="14.25" customHeight="1">
      <c r="F61" s="54"/>
    </row>
    <row r="62" ht="14.25" customHeight="1">
      <c r="F62" s="54"/>
    </row>
    <row r="63" ht="14.25" customHeight="1">
      <c r="F63" s="54"/>
    </row>
    <row r="64" ht="14.25" customHeight="1">
      <c r="F64" s="54"/>
    </row>
    <row r="65" ht="14.25" customHeight="1">
      <c r="F65" s="54"/>
    </row>
    <row r="66" ht="14.25" customHeight="1">
      <c r="F66" s="54"/>
    </row>
    <row r="67" ht="14.25" customHeight="1">
      <c r="F67" s="54"/>
    </row>
    <row r="68" ht="14.25" customHeight="1">
      <c r="F68" s="54"/>
    </row>
    <row r="69" ht="14.25" customHeight="1">
      <c r="F69" s="54"/>
    </row>
    <row r="70" ht="14.25" customHeight="1">
      <c r="F70" s="54"/>
    </row>
    <row r="71" ht="14.25" customHeight="1">
      <c r="F71" s="54"/>
    </row>
    <row r="72" ht="14.25" customHeight="1">
      <c r="F72" s="54"/>
    </row>
    <row r="73" ht="14.25" customHeight="1">
      <c r="F73" s="54"/>
    </row>
    <row r="74" ht="14.25" customHeight="1">
      <c r="F74" s="54"/>
    </row>
    <row r="75" ht="14.25" customHeight="1">
      <c r="F75" s="54"/>
    </row>
    <row r="76" ht="14.25" customHeight="1">
      <c r="F76" s="54"/>
    </row>
    <row r="77" ht="14.25" customHeight="1">
      <c r="F77" s="54"/>
    </row>
    <row r="78" ht="14.25" customHeight="1">
      <c r="F78" s="54"/>
    </row>
    <row r="79" ht="14.25" customHeight="1">
      <c r="F79" s="54"/>
    </row>
    <row r="80" ht="14.25" customHeight="1">
      <c r="F80" s="54"/>
    </row>
    <row r="81" ht="14.25" customHeight="1">
      <c r="F81" s="54"/>
    </row>
    <row r="82" ht="14.25" customHeight="1">
      <c r="F82" s="54"/>
    </row>
    <row r="83" ht="14.25" customHeight="1">
      <c r="F83" s="54"/>
    </row>
    <row r="84" ht="14.25" customHeight="1">
      <c r="F84" s="54"/>
    </row>
    <row r="85" ht="14.25" customHeight="1">
      <c r="F85" s="54"/>
    </row>
    <row r="86" ht="14.25" customHeight="1">
      <c r="F86" s="54"/>
    </row>
    <row r="87" ht="14.25" customHeight="1">
      <c r="F87" s="54"/>
    </row>
    <row r="88" ht="14.25" customHeight="1">
      <c r="F88" s="54"/>
    </row>
    <row r="89" ht="14.25" customHeight="1">
      <c r="F89" s="54"/>
    </row>
    <row r="90" ht="14.25" customHeight="1">
      <c r="F90" s="54"/>
    </row>
    <row r="91" ht="14.25" customHeight="1">
      <c r="F91" s="54"/>
    </row>
    <row r="92" ht="14.25" customHeight="1">
      <c r="F92" s="54"/>
    </row>
    <row r="93" ht="14.25" customHeight="1">
      <c r="F93" s="54"/>
    </row>
    <row r="94" ht="14.25" customHeight="1">
      <c r="F94" s="54"/>
    </row>
    <row r="95" ht="14.25" customHeight="1">
      <c r="F95" s="54"/>
    </row>
    <row r="96" ht="14.25" customHeight="1">
      <c r="F96" s="54"/>
    </row>
    <row r="97" ht="14.25" customHeight="1">
      <c r="F97" s="54"/>
    </row>
    <row r="98" ht="14.25" customHeight="1">
      <c r="F98" s="54"/>
    </row>
    <row r="99" ht="14.25" customHeight="1">
      <c r="F99" s="54"/>
    </row>
    <row r="100" ht="14.25" customHeight="1">
      <c r="F100" s="54"/>
    </row>
    <row r="101" ht="14.25" customHeight="1">
      <c r="F101" s="54"/>
    </row>
    <row r="102" ht="14.25" customHeight="1">
      <c r="F102" s="54"/>
    </row>
    <row r="103" ht="14.25" customHeight="1">
      <c r="F103" s="54"/>
    </row>
    <row r="104" ht="14.25" customHeight="1">
      <c r="F104" s="54"/>
    </row>
    <row r="105" ht="14.25" customHeight="1">
      <c r="F105" s="54"/>
    </row>
    <row r="106" ht="14.25" customHeight="1">
      <c r="F106" s="54"/>
    </row>
    <row r="107" ht="14.25" customHeight="1">
      <c r="F107" s="54"/>
    </row>
    <row r="108" ht="14.25" customHeight="1">
      <c r="F108" s="54"/>
    </row>
    <row r="109" ht="14.25" customHeight="1">
      <c r="F109" s="54"/>
    </row>
    <row r="110" ht="14.25" customHeight="1">
      <c r="F110" s="54"/>
    </row>
    <row r="111" ht="14.25" customHeight="1">
      <c r="F111" s="54"/>
    </row>
    <row r="112" ht="14.25" customHeight="1">
      <c r="F112" s="54"/>
    </row>
    <row r="113" ht="14.25" customHeight="1">
      <c r="F113" s="54"/>
    </row>
    <row r="114" ht="14.25" customHeight="1">
      <c r="F114" s="54"/>
    </row>
    <row r="115" ht="14.25" customHeight="1">
      <c r="F115" s="54"/>
    </row>
    <row r="116" ht="14.25" customHeight="1">
      <c r="F116" s="54"/>
    </row>
    <row r="117" ht="14.25" customHeight="1">
      <c r="F117" s="54"/>
    </row>
    <row r="118" ht="14.25" customHeight="1">
      <c r="F118" s="54"/>
    </row>
    <row r="119" ht="14.25" customHeight="1">
      <c r="F119" s="54"/>
    </row>
    <row r="120" ht="14.25" customHeight="1">
      <c r="F120" s="54"/>
    </row>
    <row r="121" ht="14.25" customHeight="1">
      <c r="F121" s="54"/>
    </row>
    <row r="122" ht="14.25" customHeight="1">
      <c r="F122" s="54"/>
    </row>
    <row r="123" ht="14.25" customHeight="1">
      <c r="F123" s="54"/>
    </row>
    <row r="124" ht="14.25" customHeight="1">
      <c r="F124" s="54"/>
    </row>
    <row r="125" ht="14.25" customHeight="1">
      <c r="F125" s="54"/>
    </row>
    <row r="126" ht="14.25" customHeight="1">
      <c r="F126" s="54"/>
    </row>
    <row r="127" ht="14.25" customHeight="1">
      <c r="F127" s="54"/>
    </row>
    <row r="128" ht="14.25" customHeight="1">
      <c r="F128" s="54"/>
    </row>
    <row r="129" ht="14.25" customHeight="1">
      <c r="F129" s="54"/>
    </row>
    <row r="130" ht="14.25" customHeight="1">
      <c r="F130" s="54"/>
    </row>
    <row r="131" ht="14.25" customHeight="1">
      <c r="F131" s="54"/>
    </row>
    <row r="132" ht="14.25" customHeight="1">
      <c r="F132" s="54"/>
    </row>
    <row r="133" ht="14.25" customHeight="1">
      <c r="F133" s="54"/>
    </row>
    <row r="134" ht="14.25" customHeight="1">
      <c r="F134" s="54"/>
    </row>
    <row r="135" ht="14.25" customHeight="1">
      <c r="F135" s="54"/>
    </row>
    <row r="136" ht="14.25" customHeight="1">
      <c r="F136" s="54"/>
    </row>
    <row r="137" ht="14.25" customHeight="1">
      <c r="F137" s="54"/>
    </row>
    <row r="138" ht="14.25" customHeight="1">
      <c r="F138" s="54"/>
    </row>
    <row r="139" ht="14.25" customHeight="1">
      <c r="F139" s="54"/>
    </row>
    <row r="140" ht="14.25" customHeight="1">
      <c r="F140" s="54"/>
    </row>
    <row r="141" ht="14.25" customHeight="1">
      <c r="F141" s="54"/>
    </row>
    <row r="142" ht="14.25" customHeight="1">
      <c r="F142" s="54"/>
    </row>
    <row r="143" ht="14.25" customHeight="1">
      <c r="F143" s="54"/>
    </row>
    <row r="144" ht="14.25" customHeight="1">
      <c r="F144" s="54"/>
    </row>
    <row r="145" ht="14.25" customHeight="1">
      <c r="F145" s="54"/>
    </row>
    <row r="146" ht="14.25" customHeight="1">
      <c r="F146" s="54"/>
    </row>
    <row r="147" ht="14.25" customHeight="1">
      <c r="F147" s="54"/>
    </row>
    <row r="148" ht="14.25" customHeight="1">
      <c r="F148" s="54"/>
    </row>
    <row r="149" ht="14.25" customHeight="1">
      <c r="F149" s="54"/>
    </row>
    <row r="150" ht="14.25" customHeight="1">
      <c r="F150" s="54"/>
    </row>
    <row r="151" ht="14.25" customHeight="1">
      <c r="F151" s="54"/>
    </row>
    <row r="152" ht="14.25" customHeight="1">
      <c r="F152" s="54"/>
    </row>
    <row r="153" ht="14.25" customHeight="1">
      <c r="F153" s="54"/>
    </row>
    <row r="154" ht="14.25" customHeight="1">
      <c r="F154" s="54"/>
    </row>
    <row r="155" ht="14.25" customHeight="1">
      <c r="F155" s="54"/>
    </row>
    <row r="156" ht="14.25" customHeight="1">
      <c r="F156" s="54"/>
    </row>
    <row r="157" ht="14.25" customHeight="1">
      <c r="F157" s="54"/>
    </row>
    <row r="158" ht="14.25" customHeight="1">
      <c r="F158" s="54"/>
    </row>
    <row r="159" ht="14.25" customHeight="1">
      <c r="F159" s="54"/>
    </row>
    <row r="160" ht="14.25" customHeight="1">
      <c r="F160" s="54"/>
    </row>
    <row r="161" ht="14.25" customHeight="1">
      <c r="F161" s="54"/>
    </row>
    <row r="162" ht="14.25" customHeight="1">
      <c r="F162" s="54"/>
    </row>
    <row r="163" ht="14.25" customHeight="1">
      <c r="F163" s="54"/>
    </row>
    <row r="164" ht="14.25" customHeight="1">
      <c r="F164" s="54"/>
    </row>
    <row r="165" ht="14.25" customHeight="1">
      <c r="F165" s="54"/>
    </row>
    <row r="166" ht="14.25" customHeight="1">
      <c r="F166" s="54"/>
    </row>
    <row r="167" ht="14.25" customHeight="1">
      <c r="F167" s="54"/>
    </row>
    <row r="168" ht="14.25" customHeight="1">
      <c r="F168" s="54"/>
    </row>
    <row r="169" ht="14.25" customHeight="1">
      <c r="F169" s="54"/>
    </row>
    <row r="170" ht="14.25" customHeight="1">
      <c r="F170" s="54"/>
    </row>
    <row r="171" ht="14.25" customHeight="1">
      <c r="F171" s="54"/>
    </row>
    <row r="172" ht="14.25" customHeight="1">
      <c r="F172" s="54"/>
    </row>
    <row r="173" ht="14.25" customHeight="1">
      <c r="F173" s="54"/>
    </row>
    <row r="174" ht="14.25" customHeight="1">
      <c r="F174" s="54"/>
    </row>
    <row r="175" ht="14.25" customHeight="1">
      <c r="F175" s="54"/>
    </row>
    <row r="176" ht="14.25" customHeight="1">
      <c r="F176" s="54"/>
    </row>
    <row r="177" ht="14.25" customHeight="1">
      <c r="F177" s="54"/>
    </row>
    <row r="178" ht="14.25" customHeight="1">
      <c r="F178" s="54"/>
    </row>
    <row r="179" ht="14.25" customHeight="1">
      <c r="F179" s="54"/>
    </row>
    <row r="180" ht="14.25" customHeight="1">
      <c r="F180" s="54"/>
    </row>
    <row r="181" ht="14.25" customHeight="1">
      <c r="F181" s="54"/>
    </row>
    <row r="182" ht="14.25" customHeight="1">
      <c r="F182" s="54"/>
    </row>
    <row r="183" ht="14.25" customHeight="1">
      <c r="F183" s="54"/>
    </row>
    <row r="184" ht="14.25" customHeight="1">
      <c r="F184" s="54"/>
    </row>
    <row r="185" ht="14.25" customHeight="1">
      <c r="F185" s="54"/>
    </row>
    <row r="186" ht="14.25" customHeight="1">
      <c r="F186" s="54"/>
    </row>
    <row r="187" ht="14.25" customHeight="1">
      <c r="F187" s="54"/>
    </row>
    <row r="188" ht="14.25" customHeight="1">
      <c r="F188" s="54"/>
    </row>
    <row r="189" ht="14.25" customHeight="1">
      <c r="F189" s="54"/>
    </row>
    <row r="190" ht="14.25" customHeight="1">
      <c r="F190" s="54"/>
    </row>
    <row r="191" ht="14.25" customHeight="1">
      <c r="F191" s="54"/>
    </row>
    <row r="192" ht="14.25" customHeight="1">
      <c r="F192" s="54"/>
    </row>
    <row r="193" ht="14.25" customHeight="1">
      <c r="F193" s="54"/>
    </row>
    <row r="194" ht="14.25" customHeight="1">
      <c r="F194" s="54"/>
    </row>
    <row r="195" ht="14.25" customHeight="1">
      <c r="F195" s="54"/>
    </row>
    <row r="196" ht="14.25" customHeight="1">
      <c r="F196" s="54"/>
    </row>
    <row r="197" ht="14.25" customHeight="1">
      <c r="F197" s="54"/>
    </row>
    <row r="198" ht="14.25" customHeight="1">
      <c r="F198" s="54"/>
    </row>
    <row r="199" ht="14.25" customHeight="1">
      <c r="F199" s="54"/>
    </row>
    <row r="200" ht="14.25" customHeight="1">
      <c r="F200" s="54"/>
    </row>
    <row r="201" ht="14.25" customHeight="1">
      <c r="F201" s="54"/>
    </row>
    <row r="202" ht="14.25" customHeight="1">
      <c r="F202" s="54"/>
    </row>
    <row r="203" ht="14.25" customHeight="1">
      <c r="F203" s="54"/>
    </row>
    <row r="204" ht="14.25" customHeight="1">
      <c r="F204" s="54"/>
    </row>
    <row r="205" ht="14.25" customHeight="1">
      <c r="F205" s="54"/>
    </row>
    <row r="206" ht="14.25" customHeight="1">
      <c r="F206" s="54"/>
    </row>
    <row r="207" ht="14.25" customHeight="1">
      <c r="F207" s="54"/>
    </row>
    <row r="208" ht="14.25" customHeight="1">
      <c r="F208" s="54"/>
    </row>
    <row r="209" ht="14.25" customHeight="1">
      <c r="F209" s="54"/>
    </row>
    <row r="210" ht="14.25" customHeight="1">
      <c r="F210" s="54"/>
    </row>
    <row r="211" ht="14.25" customHeight="1">
      <c r="F211" s="54"/>
    </row>
    <row r="212" ht="14.25" customHeight="1">
      <c r="F212" s="54"/>
    </row>
    <row r="213" ht="14.25" customHeight="1">
      <c r="F213" s="54"/>
    </row>
    <row r="214" ht="14.25" customHeight="1">
      <c r="F214" s="54"/>
    </row>
    <row r="215" ht="14.25" customHeight="1">
      <c r="F215" s="54"/>
    </row>
    <row r="216" ht="14.25" customHeight="1">
      <c r="F216" s="54"/>
    </row>
    <row r="217" ht="14.25" customHeight="1">
      <c r="F217" s="54"/>
    </row>
    <row r="218" ht="14.25" customHeight="1">
      <c r="F218" s="54"/>
    </row>
    <row r="219" ht="14.25" customHeight="1">
      <c r="F219" s="54"/>
    </row>
    <row r="220" ht="14.25" customHeight="1">
      <c r="F220" s="54"/>
    </row>
    <row r="221" ht="14.25" customHeight="1">
      <c r="F221" s="54"/>
    </row>
    <row r="222" ht="14.25" customHeight="1">
      <c r="F222" s="54"/>
    </row>
    <row r="223" ht="14.25" customHeight="1">
      <c r="F223" s="54"/>
    </row>
    <row r="224" ht="14.25" customHeight="1">
      <c r="F224" s="54"/>
    </row>
    <row r="225" ht="14.25" customHeight="1">
      <c r="F225" s="54"/>
    </row>
    <row r="226" ht="14.25" customHeight="1">
      <c r="F226" s="54"/>
    </row>
    <row r="227" ht="14.25" customHeight="1">
      <c r="F227" s="54"/>
    </row>
    <row r="228" ht="14.25" customHeight="1">
      <c r="F228" s="54"/>
    </row>
    <row r="229" ht="14.25" customHeight="1">
      <c r="F229" s="54"/>
    </row>
    <row r="230" ht="14.25" customHeight="1">
      <c r="F230" s="54"/>
    </row>
    <row r="231" ht="14.25" customHeight="1">
      <c r="F231" s="54"/>
    </row>
    <row r="232" ht="14.25" customHeight="1">
      <c r="F232" s="54"/>
    </row>
    <row r="233" ht="14.25" customHeight="1">
      <c r="F233" s="54"/>
    </row>
    <row r="234" ht="14.25" customHeight="1">
      <c r="F234" s="54"/>
    </row>
    <row r="235" ht="14.25" customHeight="1">
      <c r="F235" s="54"/>
    </row>
    <row r="236" ht="14.25" customHeight="1">
      <c r="F236" s="54"/>
    </row>
    <row r="237" ht="14.25" customHeight="1">
      <c r="F237" s="54"/>
    </row>
    <row r="238" ht="14.25" customHeight="1">
      <c r="F238" s="54"/>
    </row>
    <row r="239" ht="14.25" customHeight="1">
      <c r="F239" s="54"/>
    </row>
    <row r="240" ht="14.25" customHeight="1">
      <c r="F240" s="54"/>
    </row>
    <row r="241" ht="14.25" customHeight="1">
      <c r="F241" s="54"/>
    </row>
    <row r="242" ht="14.25" customHeight="1">
      <c r="F242" s="54"/>
    </row>
    <row r="243" ht="14.25" customHeight="1">
      <c r="F243" s="54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19685039370079" footer="0.0" header="0.0" left="0.25196850393700787" right="0.25196850393700787" top="0.7519685039370079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5.29"/>
    <col customWidth="1" min="3" max="3" width="35.57"/>
    <col customWidth="1" min="4" max="4" width="25.71"/>
    <col customWidth="1" min="5" max="5" width="11.86"/>
    <col customWidth="1" min="6" max="6" width="13.86"/>
    <col customWidth="1" min="8" max="8" width="17.0"/>
  </cols>
  <sheetData>
    <row r="1">
      <c r="A1" s="4" t="s">
        <v>0</v>
      </c>
      <c r="B1" s="4" t="s">
        <v>1</v>
      </c>
      <c r="C1" s="4" t="s">
        <v>2</v>
      </c>
      <c r="D1" s="6" t="s">
        <v>20</v>
      </c>
      <c r="E1" s="7" t="s">
        <v>4</v>
      </c>
      <c r="F1" s="9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3" t="s">
        <v>29</v>
      </c>
      <c r="M1" s="14" t="s">
        <v>12</v>
      </c>
      <c r="N1" s="14" t="s">
        <v>13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>
      <c r="A2" s="16"/>
      <c r="B2" s="17"/>
      <c r="C2" s="17"/>
      <c r="D2" s="18"/>
      <c r="E2" s="19" t="s">
        <v>41</v>
      </c>
      <c r="F2" s="20" t="s">
        <v>43</v>
      </c>
      <c r="G2" s="21"/>
      <c r="H2" s="21"/>
      <c r="I2" s="22"/>
      <c r="J2" s="21"/>
      <c r="K2" s="21"/>
      <c r="L2" s="23"/>
      <c r="M2" s="24"/>
      <c r="N2" s="24"/>
      <c r="O2" s="25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>
      <c r="A3" s="16"/>
      <c r="B3" s="27" t="s">
        <v>63</v>
      </c>
      <c r="E3" s="19" t="s">
        <v>67</v>
      </c>
      <c r="F3" s="20" t="s">
        <v>69</v>
      </c>
      <c r="G3" s="21"/>
      <c r="H3" s="21"/>
      <c r="I3" s="22"/>
      <c r="J3" s="21"/>
      <c r="K3" s="21"/>
      <c r="L3" s="23"/>
      <c r="M3" s="24"/>
      <c r="N3" s="24"/>
      <c r="O3" s="25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>
      <c r="A4" s="16"/>
      <c r="B4" s="28"/>
      <c r="C4" s="28"/>
      <c r="D4" s="29"/>
      <c r="E4" s="30"/>
      <c r="F4" s="30"/>
      <c r="G4" s="21"/>
      <c r="H4" s="21"/>
      <c r="I4" s="31"/>
      <c r="J4" s="21"/>
      <c r="K4" s="21"/>
      <c r="L4" s="23"/>
      <c r="M4" s="24"/>
      <c r="N4" s="24"/>
      <c r="O4" s="25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</row>
    <row r="5">
      <c r="A5" s="32" t="s">
        <v>102</v>
      </c>
      <c r="B5" s="33" t="s">
        <v>104</v>
      </c>
      <c r="C5" s="35" t="s">
        <v>107</v>
      </c>
      <c r="D5" s="4" t="s">
        <v>127</v>
      </c>
      <c r="E5" s="10" t="s">
        <v>67</v>
      </c>
      <c r="F5" s="36" t="s">
        <v>43</v>
      </c>
      <c r="G5" s="37">
        <v>11.4</v>
      </c>
      <c r="H5" s="38">
        <v>12.5</v>
      </c>
      <c r="I5" s="37">
        <v>23.9</v>
      </c>
      <c r="J5" s="38">
        <v>1.0</v>
      </c>
      <c r="K5" s="38">
        <v>23.9</v>
      </c>
      <c r="L5" s="13">
        <v>40.0</v>
      </c>
      <c r="M5" s="24"/>
      <c r="N5" s="14">
        <v>0.0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ht="66.0" customHeight="1">
      <c r="A6" s="32" t="s">
        <v>102</v>
      </c>
      <c r="B6" s="4" t="s">
        <v>147</v>
      </c>
      <c r="C6" s="4" t="s">
        <v>151</v>
      </c>
      <c r="D6" s="4" t="s">
        <v>154</v>
      </c>
      <c r="E6" s="10" t="s">
        <v>67</v>
      </c>
      <c r="F6" s="36" t="s">
        <v>43</v>
      </c>
      <c r="G6" s="37">
        <v>22.4</v>
      </c>
      <c r="H6" s="40">
        <v>25.4</v>
      </c>
      <c r="I6" s="37">
        <v>47.8</v>
      </c>
      <c r="J6" s="38">
        <v>1.0</v>
      </c>
      <c r="K6" s="38">
        <v>47.8</v>
      </c>
      <c r="L6" s="13">
        <v>40.0</v>
      </c>
      <c r="M6" s="24"/>
      <c r="N6" s="14">
        <v>0.0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>
      <c r="A7" s="32" t="s">
        <v>102</v>
      </c>
      <c r="B7" s="4" t="s">
        <v>164</v>
      </c>
      <c r="C7" s="4" t="s">
        <v>165</v>
      </c>
      <c r="D7" s="4" t="s">
        <v>166</v>
      </c>
      <c r="E7" s="10" t="s">
        <v>67</v>
      </c>
      <c r="F7" s="36" t="s">
        <v>43</v>
      </c>
      <c r="G7" s="37">
        <v>3.8</v>
      </c>
      <c r="H7" s="40">
        <v>4.2</v>
      </c>
      <c r="I7" s="37">
        <v>8.0</v>
      </c>
      <c r="J7" s="38">
        <v>1.0</v>
      </c>
      <c r="K7" s="38">
        <v>8.0</v>
      </c>
      <c r="L7" s="13">
        <v>70.0</v>
      </c>
      <c r="M7" s="24"/>
      <c r="N7" s="14">
        <v>0.0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>
      <c r="A8" s="32" t="s">
        <v>102</v>
      </c>
      <c r="B8" s="4" t="s">
        <v>182</v>
      </c>
      <c r="C8" s="4" t="s">
        <v>183</v>
      </c>
      <c r="D8" s="4" t="s">
        <v>187</v>
      </c>
      <c r="E8" s="10" t="s">
        <v>67</v>
      </c>
      <c r="F8" s="36" t="s">
        <v>43</v>
      </c>
      <c r="G8" s="38">
        <v>7.3</v>
      </c>
      <c r="H8" s="38">
        <v>6.9</v>
      </c>
      <c r="I8" s="37">
        <v>14.2</v>
      </c>
      <c r="J8" s="38">
        <v>1.0</v>
      </c>
      <c r="K8" s="38">
        <v>14.2</v>
      </c>
      <c r="L8" s="13">
        <v>70.0</v>
      </c>
      <c r="M8" s="24"/>
      <c r="N8" s="2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>
      <c r="A9" s="16"/>
      <c r="B9" s="16"/>
      <c r="C9" s="16"/>
      <c r="D9" s="16"/>
      <c r="E9" s="30"/>
      <c r="F9" s="30"/>
      <c r="G9" s="21"/>
      <c r="H9" s="21" t="s">
        <v>208</v>
      </c>
      <c r="I9" s="21">
        <f>SUM(I5:I8)</f>
        <v>93.9</v>
      </c>
      <c r="J9" s="21"/>
      <c r="K9" s="21"/>
      <c r="L9" s="23"/>
      <c r="M9" s="24"/>
      <c r="N9" s="24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>
      <c r="A10" s="16"/>
      <c r="B10" s="16"/>
      <c r="C10" s="16"/>
      <c r="D10" s="16"/>
      <c r="E10" s="30"/>
      <c r="F10" s="30"/>
      <c r="G10" s="21"/>
      <c r="H10" s="21"/>
      <c r="I10" s="21"/>
      <c r="J10" s="21"/>
      <c r="K10" s="21"/>
      <c r="L10" s="23"/>
      <c r="M10" s="24"/>
      <c r="N10" s="24"/>
      <c r="O10" s="25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</row>
    <row r="11">
      <c r="A11" s="16"/>
      <c r="B11" s="16"/>
      <c r="C11" s="16"/>
      <c r="D11" s="16"/>
      <c r="E11" s="30"/>
      <c r="F11" s="30"/>
      <c r="G11" s="21"/>
      <c r="H11" s="21"/>
      <c r="I11" s="21"/>
      <c r="J11" s="21"/>
      <c r="K11" s="21"/>
      <c r="L11" s="23"/>
      <c r="M11" s="24"/>
      <c r="N11" s="24"/>
      <c r="O11" s="25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</row>
    <row r="12">
      <c r="A12" s="47"/>
      <c r="B12" s="49" t="s">
        <v>242</v>
      </c>
      <c r="C12" s="47"/>
      <c r="D12" s="16"/>
      <c r="E12" s="30"/>
      <c r="F12" s="30"/>
      <c r="G12" s="21"/>
      <c r="H12" s="21"/>
      <c r="I12" s="21"/>
      <c r="J12" s="21"/>
      <c r="K12" s="21"/>
      <c r="L12" s="23"/>
      <c r="M12" s="24"/>
      <c r="N12" s="24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>
      <c r="A13" s="16"/>
      <c r="B13" s="52"/>
      <c r="C13" s="16"/>
      <c r="D13" s="16"/>
      <c r="E13" s="30"/>
      <c r="F13" s="30"/>
      <c r="G13" s="21"/>
      <c r="H13" s="21"/>
      <c r="I13" s="21"/>
      <c r="J13" s="21"/>
      <c r="K13" s="21"/>
      <c r="L13" s="23"/>
      <c r="M13" s="24"/>
      <c r="N13" s="24"/>
      <c r="O13" s="25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</row>
    <row r="14">
      <c r="A14" s="16"/>
      <c r="B14" s="16"/>
      <c r="C14" s="16"/>
      <c r="D14" s="16"/>
      <c r="E14" s="30"/>
      <c r="F14" s="30"/>
      <c r="G14" s="21"/>
      <c r="H14" s="21"/>
      <c r="I14" s="21"/>
      <c r="J14" s="21"/>
      <c r="K14" s="21"/>
      <c r="L14" s="23"/>
      <c r="M14" s="24"/>
      <c r="N14" s="24"/>
      <c r="O14" s="25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</row>
    <row r="15">
      <c r="A15" s="56"/>
      <c r="B15" s="57" t="s">
        <v>270</v>
      </c>
      <c r="C15" s="52"/>
      <c r="D15" s="16"/>
      <c r="E15" s="30"/>
      <c r="F15" s="30"/>
      <c r="G15" s="21"/>
      <c r="H15" s="21"/>
      <c r="I15" s="21"/>
      <c r="J15" s="21"/>
      <c r="K15" s="21"/>
      <c r="L15" s="23"/>
      <c r="M15" s="24"/>
      <c r="N15" s="24"/>
      <c r="O15" s="25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</row>
    <row r="16">
      <c r="A16" s="16"/>
      <c r="B16" s="52"/>
      <c r="C16" s="52"/>
      <c r="D16" s="16"/>
      <c r="E16" s="30"/>
      <c r="F16" s="30"/>
      <c r="G16" s="21"/>
      <c r="H16" s="21"/>
      <c r="I16" s="21"/>
      <c r="J16" s="21"/>
      <c r="K16" s="21"/>
      <c r="L16" s="23"/>
      <c r="M16" s="24"/>
      <c r="N16" s="24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>
      <c r="A17" s="32" t="s">
        <v>280</v>
      </c>
      <c r="B17" s="33" t="s">
        <v>282</v>
      </c>
      <c r="C17" s="35" t="s">
        <v>283</v>
      </c>
      <c r="D17" s="4" t="s">
        <v>127</v>
      </c>
      <c r="E17" s="10" t="s">
        <v>67</v>
      </c>
      <c r="F17" s="36" t="s">
        <v>43</v>
      </c>
      <c r="G17" s="40">
        <v>7.3</v>
      </c>
      <c r="H17" s="38">
        <v>7.3</v>
      </c>
      <c r="I17" s="40">
        <v>14.6</v>
      </c>
      <c r="J17" s="38">
        <v>1.0</v>
      </c>
      <c r="K17" s="38">
        <v>14.6</v>
      </c>
      <c r="L17" s="13">
        <v>40.0</v>
      </c>
      <c r="M17" s="24"/>
      <c r="N17" s="24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>
      <c r="A18" s="32" t="s">
        <v>280</v>
      </c>
      <c r="B18" s="4" t="s">
        <v>288</v>
      </c>
      <c r="C18" s="4" t="s">
        <v>151</v>
      </c>
      <c r="D18" s="4" t="s">
        <v>154</v>
      </c>
      <c r="E18" s="10" t="s">
        <v>291</v>
      </c>
      <c r="F18" s="36" t="s">
        <v>43</v>
      </c>
      <c r="G18" s="38">
        <v>27.7</v>
      </c>
      <c r="H18" s="38">
        <v>28.3</v>
      </c>
      <c r="I18" s="40">
        <v>56.0</v>
      </c>
      <c r="J18" s="38">
        <v>1.0</v>
      </c>
      <c r="K18" s="38">
        <v>56.0</v>
      </c>
      <c r="L18" s="13">
        <v>40.0</v>
      </c>
      <c r="M18" s="24"/>
      <c r="N18" s="24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>
      <c r="A19" s="32" t="s">
        <v>280</v>
      </c>
      <c r="B19" s="4" t="s">
        <v>296</v>
      </c>
      <c r="C19" s="4" t="s">
        <v>165</v>
      </c>
      <c r="D19" s="4" t="s">
        <v>166</v>
      </c>
      <c r="E19" s="10" t="s">
        <v>67</v>
      </c>
      <c r="F19" s="36" t="s">
        <v>43</v>
      </c>
      <c r="G19" s="38">
        <v>4.2</v>
      </c>
      <c r="H19" s="38">
        <v>5.2</v>
      </c>
      <c r="I19" s="40">
        <v>9.4</v>
      </c>
      <c r="J19" s="38">
        <v>1.0</v>
      </c>
      <c r="K19" s="38">
        <v>9.4</v>
      </c>
      <c r="L19" s="13">
        <v>70.0</v>
      </c>
      <c r="M19" s="24"/>
      <c r="N19" s="24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</row>
    <row r="20">
      <c r="A20" s="32" t="s">
        <v>280</v>
      </c>
      <c r="B20" s="4" t="s">
        <v>301</v>
      </c>
      <c r="C20" s="4" t="s">
        <v>183</v>
      </c>
      <c r="D20" s="4" t="s">
        <v>187</v>
      </c>
      <c r="E20" s="10" t="s">
        <v>67</v>
      </c>
      <c r="F20" s="36" t="s">
        <v>43</v>
      </c>
      <c r="G20" s="38">
        <v>7.1</v>
      </c>
      <c r="H20" s="38">
        <v>7.5</v>
      </c>
      <c r="I20" s="40">
        <v>14.6</v>
      </c>
      <c r="J20" s="38">
        <v>1.0</v>
      </c>
      <c r="K20" s="38">
        <v>14.6</v>
      </c>
      <c r="L20" s="13">
        <v>70.0</v>
      </c>
      <c r="M20" s="24"/>
      <c r="N20" s="24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</row>
    <row r="21" ht="15.75" customHeight="1">
      <c r="A21" s="16"/>
      <c r="B21" s="58"/>
      <c r="C21" s="58"/>
      <c r="D21" s="58"/>
      <c r="E21" s="30"/>
      <c r="F21" s="30"/>
      <c r="G21" s="59"/>
      <c r="H21" s="60"/>
      <c r="I21" s="61"/>
      <c r="J21" s="21"/>
      <c r="K21" s="21"/>
      <c r="L21" s="23"/>
      <c r="M21" s="24"/>
      <c r="N21" s="24"/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ht="15.75" customHeight="1">
      <c r="A22" s="16"/>
      <c r="B22" s="58"/>
      <c r="C22" s="58"/>
      <c r="D22" s="58"/>
      <c r="E22" s="30"/>
      <c r="F22" s="30"/>
      <c r="G22" s="59"/>
      <c r="H22" s="60"/>
      <c r="I22" s="61"/>
      <c r="J22" s="21"/>
      <c r="K22" s="21"/>
      <c r="L22" s="23"/>
      <c r="M22" s="24"/>
      <c r="N22" s="24"/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</row>
    <row r="23" ht="15.75" customHeight="1">
      <c r="A23" s="16"/>
      <c r="B23" s="62" t="s">
        <v>317</v>
      </c>
      <c r="C23" s="16"/>
      <c r="D23" s="16"/>
      <c r="E23" s="30"/>
      <c r="F23" s="30"/>
      <c r="G23" s="21"/>
      <c r="H23" s="21"/>
      <c r="I23" s="21"/>
      <c r="J23" s="21"/>
      <c r="K23" s="21"/>
      <c r="L23" s="23"/>
      <c r="M23" s="24"/>
      <c r="N23" s="24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ht="15.75" customHeight="1">
      <c r="A24" s="16"/>
      <c r="B24" s="16"/>
      <c r="C24" s="16"/>
      <c r="D24" s="16"/>
      <c r="E24" s="63"/>
      <c r="F24" s="63"/>
      <c r="G24" s="21"/>
      <c r="H24" s="21"/>
      <c r="I24" s="21"/>
      <c r="J24" s="21"/>
      <c r="K24" s="21"/>
      <c r="L24" s="23"/>
      <c r="M24" s="24"/>
      <c r="N24" s="24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ht="15.75" customHeight="1">
      <c r="A25" s="32" t="s">
        <v>321</v>
      </c>
      <c r="B25" s="4" t="s">
        <v>322</v>
      </c>
      <c r="C25" s="35" t="s">
        <v>323</v>
      </c>
      <c r="D25" s="4" t="s">
        <v>127</v>
      </c>
      <c r="E25" s="10" t="s">
        <v>67</v>
      </c>
      <c r="F25" s="36" t="s">
        <v>43</v>
      </c>
      <c r="G25" s="40">
        <v>8.5</v>
      </c>
      <c r="H25" s="38">
        <v>9.2</v>
      </c>
      <c r="I25" s="38">
        <v>17.7</v>
      </c>
      <c r="J25" s="65">
        <v>1.0</v>
      </c>
      <c r="K25" s="38">
        <v>17.7</v>
      </c>
      <c r="L25" s="13">
        <v>40.0</v>
      </c>
      <c r="M25" s="24"/>
      <c r="N25" s="24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 ht="15.75" customHeight="1">
      <c r="A26" s="32" t="s">
        <v>321</v>
      </c>
      <c r="B26" s="4" t="s">
        <v>324</v>
      </c>
      <c r="C26" s="4" t="s">
        <v>151</v>
      </c>
      <c r="D26" s="4" t="s">
        <v>154</v>
      </c>
      <c r="E26" s="10" t="s">
        <v>291</v>
      </c>
      <c r="F26" s="36" t="s">
        <v>43</v>
      </c>
      <c r="G26" s="38">
        <v>22.9</v>
      </c>
      <c r="H26" s="38">
        <v>25.7</v>
      </c>
      <c r="I26" s="38">
        <v>48.6</v>
      </c>
      <c r="J26" s="65">
        <v>1.0</v>
      </c>
      <c r="K26" s="38">
        <v>48.6</v>
      </c>
      <c r="L26" s="13">
        <v>40.0</v>
      </c>
      <c r="M26" s="24"/>
      <c r="N26" s="24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ht="15.75" customHeight="1">
      <c r="A27" s="32" t="s">
        <v>321</v>
      </c>
      <c r="B27" s="4" t="s">
        <v>325</v>
      </c>
      <c r="C27" s="4" t="s">
        <v>165</v>
      </c>
      <c r="D27" s="4" t="s">
        <v>166</v>
      </c>
      <c r="E27" s="10" t="s">
        <v>67</v>
      </c>
      <c r="F27" s="36" t="s">
        <v>43</v>
      </c>
      <c r="G27" s="38">
        <v>0.0</v>
      </c>
      <c r="H27" s="38">
        <v>0.0</v>
      </c>
      <c r="I27" s="38">
        <v>0.0</v>
      </c>
      <c r="J27" s="65">
        <v>1.0</v>
      </c>
      <c r="K27" s="38">
        <v>0.0</v>
      </c>
      <c r="L27" s="13">
        <v>70.0</v>
      </c>
      <c r="M27" s="24"/>
      <c r="N27" s="2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ht="15.75" customHeight="1">
      <c r="A28" s="32" t="s">
        <v>321</v>
      </c>
      <c r="B28" s="4" t="s">
        <v>326</v>
      </c>
      <c r="C28" s="4" t="s">
        <v>183</v>
      </c>
      <c r="D28" s="4" t="s">
        <v>187</v>
      </c>
      <c r="E28" s="10" t="s">
        <v>67</v>
      </c>
      <c r="F28" s="36" t="s">
        <v>43</v>
      </c>
      <c r="G28" s="38">
        <v>5.2</v>
      </c>
      <c r="H28" s="38">
        <v>5.9</v>
      </c>
      <c r="I28" s="38">
        <v>11.1</v>
      </c>
      <c r="J28" s="12">
        <v>1.0</v>
      </c>
      <c r="K28" s="38">
        <v>11.1</v>
      </c>
      <c r="L28" s="13">
        <v>70.0</v>
      </c>
      <c r="M28" s="24"/>
      <c r="N28" s="24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 ht="15.75" customHeight="1">
      <c r="A29" s="16"/>
      <c r="B29" s="58"/>
      <c r="C29" s="58"/>
      <c r="D29" s="58"/>
      <c r="E29" s="63"/>
      <c r="F29" s="63"/>
      <c r="G29" s="59"/>
      <c r="H29" s="59"/>
      <c r="I29" s="59"/>
      <c r="J29" s="21"/>
      <c r="K29" s="38">
        <v>0.0</v>
      </c>
      <c r="L29" s="23"/>
      <c r="M29" s="24"/>
      <c r="N29" s="24"/>
      <c r="O29" s="25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</row>
    <row r="30" ht="15.75" customHeight="1">
      <c r="A30" s="16"/>
      <c r="B30" s="58"/>
      <c r="C30" s="58"/>
      <c r="D30" s="58"/>
      <c r="E30" s="63"/>
      <c r="F30" s="63"/>
      <c r="G30" s="59"/>
      <c r="H30" s="59"/>
      <c r="I30" s="59"/>
      <c r="J30" s="21"/>
      <c r="K30" s="38">
        <v>0.0</v>
      </c>
      <c r="L30" s="23"/>
      <c r="M30" s="24"/>
      <c r="N30" s="24"/>
      <c r="O30" s="25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</row>
    <row r="31" ht="15.75" customHeight="1">
      <c r="A31" s="16"/>
      <c r="B31" s="62" t="s">
        <v>327</v>
      </c>
      <c r="C31" s="58"/>
      <c r="D31" s="58"/>
      <c r="E31" s="63"/>
      <c r="F31" s="63"/>
      <c r="G31" s="59"/>
      <c r="H31" s="59"/>
      <c r="I31" s="59"/>
      <c r="J31" s="21"/>
      <c r="K31" s="21"/>
      <c r="L31" s="23"/>
      <c r="M31" s="24"/>
      <c r="N31" s="24"/>
      <c r="O31" s="25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</row>
    <row r="32" ht="15.75" customHeight="1">
      <c r="A32" s="16"/>
      <c r="B32" s="58"/>
      <c r="C32" s="58"/>
      <c r="D32" s="58"/>
      <c r="E32" s="63"/>
      <c r="F32" s="63"/>
      <c r="G32" s="59"/>
      <c r="H32" s="59"/>
      <c r="I32" s="59"/>
      <c r="J32" s="21"/>
      <c r="K32" s="21"/>
      <c r="L32" s="23"/>
      <c r="M32" s="24"/>
      <c r="N32" s="24"/>
      <c r="O32" s="25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</row>
    <row r="33" ht="15.75" customHeight="1">
      <c r="A33" s="32" t="s">
        <v>328</v>
      </c>
      <c r="B33" s="33" t="s">
        <v>329</v>
      </c>
      <c r="C33" s="35" t="s">
        <v>330</v>
      </c>
      <c r="D33" s="4" t="s">
        <v>127</v>
      </c>
      <c r="E33" s="10" t="s">
        <v>67</v>
      </c>
      <c r="F33" s="36" t="s">
        <v>43</v>
      </c>
      <c r="G33" s="38">
        <v>5.8</v>
      </c>
      <c r="H33" s="38">
        <v>5.8</v>
      </c>
      <c r="I33" s="38">
        <v>11.6</v>
      </c>
      <c r="J33" s="65">
        <v>1.0</v>
      </c>
      <c r="K33" s="38">
        <v>11.6</v>
      </c>
      <c r="L33" s="13">
        <v>40.0</v>
      </c>
      <c r="M33" s="24"/>
      <c r="N33" s="24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ht="15.75" customHeight="1">
      <c r="A34" s="32" t="s">
        <v>328</v>
      </c>
      <c r="B34" s="4" t="s">
        <v>331</v>
      </c>
      <c r="C34" s="4" t="s">
        <v>151</v>
      </c>
      <c r="D34" s="4" t="s">
        <v>154</v>
      </c>
      <c r="E34" s="10" t="s">
        <v>291</v>
      </c>
      <c r="F34" s="36" t="s">
        <v>43</v>
      </c>
      <c r="G34" s="38">
        <v>22.1</v>
      </c>
      <c r="H34" s="38">
        <v>22.4</v>
      </c>
      <c r="I34" s="38">
        <v>44.5</v>
      </c>
      <c r="J34" s="65">
        <v>1.0</v>
      </c>
      <c r="K34" s="38">
        <v>44.5</v>
      </c>
      <c r="L34" s="13">
        <v>40.0</v>
      </c>
      <c r="M34" s="24"/>
      <c r="N34" s="24"/>
      <c r="O34" s="25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</row>
    <row r="35" ht="15.75" customHeight="1">
      <c r="A35" s="32" t="s">
        <v>328</v>
      </c>
      <c r="B35" s="4" t="s">
        <v>332</v>
      </c>
      <c r="C35" s="4" t="s">
        <v>165</v>
      </c>
      <c r="D35" s="4" t="s">
        <v>166</v>
      </c>
      <c r="E35" s="10" t="s">
        <v>67</v>
      </c>
      <c r="F35" s="36" t="s">
        <v>43</v>
      </c>
      <c r="G35" s="38">
        <v>4.7</v>
      </c>
      <c r="H35" s="38">
        <v>4.6</v>
      </c>
      <c r="I35" s="38">
        <v>9.3</v>
      </c>
      <c r="J35" s="65">
        <v>1.0</v>
      </c>
      <c r="K35" s="38">
        <v>9.3</v>
      </c>
      <c r="L35" s="13">
        <v>70.0</v>
      </c>
      <c r="M35" s="24"/>
      <c r="N35" s="24"/>
      <c r="O35" s="25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</row>
    <row r="36" ht="15.75" customHeight="1">
      <c r="A36" s="32" t="s">
        <v>328</v>
      </c>
      <c r="B36" s="4" t="s">
        <v>333</v>
      </c>
      <c r="C36" s="4" t="s">
        <v>183</v>
      </c>
      <c r="D36" s="4" t="s">
        <v>187</v>
      </c>
      <c r="E36" s="10" t="s">
        <v>67</v>
      </c>
      <c r="F36" s="36" t="s">
        <v>43</v>
      </c>
      <c r="G36" s="38">
        <v>6.1</v>
      </c>
      <c r="H36" s="38">
        <v>6.3</v>
      </c>
      <c r="I36" s="38">
        <v>12.4</v>
      </c>
      <c r="J36" s="65">
        <v>1.0</v>
      </c>
      <c r="K36" s="38">
        <v>12.4</v>
      </c>
      <c r="L36" s="13">
        <v>70.0</v>
      </c>
      <c r="M36" s="24"/>
      <c r="N36" s="24"/>
      <c r="O36" s="25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</row>
    <row r="37" ht="15.75" customHeight="1">
      <c r="A37" s="16"/>
      <c r="B37" s="16"/>
      <c r="C37" s="16"/>
      <c r="D37" s="16"/>
      <c r="E37" s="63"/>
      <c r="F37" s="63"/>
      <c r="G37" s="67"/>
      <c r="H37" s="67"/>
      <c r="I37" s="67"/>
      <c r="J37" s="21"/>
      <c r="K37" s="21"/>
      <c r="L37" s="23"/>
      <c r="M37" s="24"/>
      <c r="N37" s="24"/>
      <c r="O37" s="25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</row>
    <row r="38" ht="15.75" customHeight="1">
      <c r="A38" s="16"/>
      <c r="B38" s="16"/>
      <c r="C38" s="16"/>
      <c r="D38" s="16"/>
      <c r="E38" s="63"/>
      <c r="F38" s="63"/>
      <c r="G38" s="67"/>
      <c r="H38" s="67"/>
      <c r="I38" s="67"/>
      <c r="J38" s="21"/>
      <c r="K38" s="21"/>
      <c r="L38" s="23"/>
      <c r="M38" s="24"/>
      <c r="N38" s="24"/>
      <c r="O38" s="25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</row>
    <row r="39" ht="15.75" customHeight="1">
      <c r="A39" s="16"/>
      <c r="B39" s="68" t="s">
        <v>334</v>
      </c>
      <c r="C39" s="16"/>
      <c r="D39" s="16"/>
      <c r="E39" s="63"/>
      <c r="F39" s="63"/>
      <c r="G39" s="67"/>
      <c r="H39" s="67"/>
      <c r="I39" s="67"/>
      <c r="J39" s="21"/>
      <c r="K39" s="21"/>
      <c r="L39" s="23"/>
      <c r="M39" s="24"/>
      <c r="N39" s="24"/>
      <c r="O39" s="25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</row>
    <row r="40" ht="15.75" customHeight="1">
      <c r="A40" s="16"/>
      <c r="B40" s="16"/>
      <c r="C40" s="16"/>
      <c r="D40" s="16"/>
      <c r="E40" s="63"/>
      <c r="F40" s="63"/>
      <c r="G40" s="67"/>
      <c r="H40" s="67"/>
      <c r="I40" s="67"/>
      <c r="J40" s="21"/>
      <c r="K40" s="21"/>
      <c r="L40" s="23"/>
      <c r="M40" s="24"/>
      <c r="N40" s="24"/>
      <c r="O40" s="25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</row>
    <row r="41" ht="15.75" customHeight="1">
      <c r="A41" s="32" t="s">
        <v>335</v>
      </c>
      <c r="B41" s="4" t="s">
        <v>322</v>
      </c>
      <c r="C41" s="35" t="s">
        <v>336</v>
      </c>
      <c r="D41" s="4" t="s">
        <v>127</v>
      </c>
      <c r="E41" s="10" t="s">
        <v>67</v>
      </c>
      <c r="F41" s="36" t="s">
        <v>43</v>
      </c>
      <c r="G41" s="38">
        <v>22.9</v>
      </c>
      <c r="H41" s="38">
        <v>19.3</v>
      </c>
      <c r="I41" s="38">
        <v>42.2</v>
      </c>
      <c r="J41" s="65">
        <v>1.0</v>
      </c>
      <c r="K41" s="38">
        <v>42.2</v>
      </c>
      <c r="L41" s="13">
        <v>40.0</v>
      </c>
      <c r="M41" s="24"/>
      <c r="N41" s="24"/>
      <c r="O41" s="25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</row>
    <row r="42" ht="15.75" customHeight="1">
      <c r="A42" s="32" t="s">
        <v>335</v>
      </c>
      <c r="B42" s="4" t="s">
        <v>337</v>
      </c>
      <c r="C42" s="4" t="s">
        <v>151</v>
      </c>
      <c r="D42" s="4" t="s">
        <v>154</v>
      </c>
      <c r="E42" s="10" t="s">
        <v>291</v>
      </c>
      <c r="F42" s="36" t="s">
        <v>43</v>
      </c>
      <c r="G42" s="38">
        <v>26.6</v>
      </c>
      <c r="H42" s="38">
        <v>28.1</v>
      </c>
      <c r="I42" s="38">
        <v>54.7</v>
      </c>
      <c r="J42" s="65">
        <v>1.0</v>
      </c>
      <c r="K42" s="38">
        <v>54.7</v>
      </c>
      <c r="L42" s="13">
        <v>40.0</v>
      </c>
      <c r="M42" s="24"/>
      <c r="N42" s="24"/>
      <c r="O42" s="25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ht="15.75" customHeight="1">
      <c r="A43" s="32" t="s">
        <v>335</v>
      </c>
      <c r="B43" s="4" t="s">
        <v>338</v>
      </c>
      <c r="C43" s="4" t="s">
        <v>165</v>
      </c>
      <c r="D43" s="4" t="s">
        <v>166</v>
      </c>
      <c r="E43" s="10" t="s">
        <v>67</v>
      </c>
      <c r="F43" s="36" t="s">
        <v>43</v>
      </c>
      <c r="G43" s="38">
        <v>12.2</v>
      </c>
      <c r="H43" s="38">
        <v>12.1</v>
      </c>
      <c r="I43" s="38">
        <v>24.3</v>
      </c>
      <c r="J43" s="65">
        <v>1.0</v>
      </c>
      <c r="K43" s="38">
        <v>24.3</v>
      </c>
      <c r="L43" s="13">
        <v>70.0</v>
      </c>
      <c r="M43" s="24"/>
      <c r="N43" s="24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</row>
    <row r="44" ht="15.75" customHeight="1">
      <c r="A44" s="32" t="s">
        <v>335</v>
      </c>
      <c r="B44" s="4" t="s">
        <v>339</v>
      </c>
      <c r="C44" s="4" t="s">
        <v>183</v>
      </c>
      <c r="D44" s="4" t="s">
        <v>187</v>
      </c>
      <c r="E44" s="10" t="s">
        <v>67</v>
      </c>
      <c r="F44" s="36" t="s">
        <v>43</v>
      </c>
      <c r="G44" s="38">
        <v>7.9</v>
      </c>
      <c r="H44" s="38">
        <v>7.8</v>
      </c>
      <c r="I44" s="38">
        <v>15.7</v>
      </c>
      <c r="J44" s="65">
        <v>1.0</v>
      </c>
      <c r="K44" s="38">
        <v>15.7</v>
      </c>
      <c r="L44" s="13">
        <v>70.0</v>
      </c>
      <c r="M44" s="24"/>
      <c r="N44" s="24"/>
      <c r="O44" s="25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</row>
    <row r="45" ht="15.75" customHeight="1">
      <c r="A45" s="16"/>
      <c r="B45" s="58"/>
      <c r="C45" s="58"/>
      <c r="D45" s="58"/>
      <c r="E45" s="63"/>
      <c r="F45" s="63"/>
      <c r="G45" s="59"/>
      <c r="H45" s="59"/>
      <c r="I45" s="59"/>
      <c r="J45" s="21"/>
      <c r="K45" s="21"/>
      <c r="L45" s="23"/>
      <c r="M45" s="24"/>
      <c r="N45" s="24"/>
      <c r="O45" s="25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6" ht="15.75" customHeight="1">
      <c r="A46" s="16"/>
      <c r="B46" s="68" t="s">
        <v>340</v>
      </c>
      <c r="C46" s="58"/>
      <c r="D46" s="58"/>
      <c r="E46" s="63"/>
      <c r="F46" s="63"/>
      <c r="G46" s="59"/>
      <c r="H46" s="59"/>
      <c r="I46" s="59"/>
      <c r="J46" s="21"/>
      <c r="K46" s="21"/>
      <c r="L46" s="23"/>
      <c r="M46" s="24"/>
      <c r="N46" s="24"/>
      <c r="O46" s="25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</row>
    <row r="47" ht="15.75" customHeight="1">
      <c r="A47" s="16"/>
      <c r="B47" s="58"/>
      <c r="C47" s="58"/>
      <c r="D47" s="58"/>
      <c r="E47" s="63"/>
      <c r="F47" s="63"/>
      <c r="G47" s="59"/>
      <c r="H47" s="59"/>
      <c r="I47" s="59"/>
      <c r="J47" s="21"/>
      <c r="K47" s="21"/>
      <c r="L47" s="23"/>
      <c r="M47" s="24"/>
      <c r="N47" s="24"/>
      <c r="O47" s="25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</row>
    <row r="48" ht="15.75" customHeight="1">
      <c r="A48" s="32" t="s">
        <v>341</v>
      </c>
      <c r="B48" s="4" t="s">
        <v>342</v>
      </c>
      <c r="C48" s="35" t="s">
        <v>343</v>
      </c>
      <c r="D48" s="4" t="s">
        <v>127</v>
      </c>
      <c r="E48" s="10" t="s">
        <v>67</v>
      </c>
      <c r="F48" s="36" t="s">
        <v>43</v>
      </c>
      <c r="G48" s="38">
        <v>5.9</v>
      </c>
      <c r="H48" s="38">
        <v>5.9</v>
      </c>
      <c r="I48" s="38">
        <v>11.8</v>
      </c>
      <c r="J48" s="65">
        <v>1.0</v>
      </c>
      <c r="K48" s="38">
        <v>11.8</v>
      </c>
      <c r="L48" s="13">
        <v>40.0</v>
      </c>
      <c r="M48" s="24"/>
      <c r="N48" s="24"/>
      <c r="O48" s="25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</row>
    <row r="49" ht="15.75" customHeight="1">
      <c r="A49" s="32" t="s">
        <v>341</v>
      </c>
      <c r="B49" s="4" t="s">
        <v>344</v>
      </c>
      <c r="C49" s="4" t="s">
        <v>151</v>
      </c>
      <c r="D49" s="4" t="s">
        <v>154</v>
      </c>
      <c r="E49" s="10" t="s">
        <v>291</v>
      </c>
      <c r="F49" s="36" t="s">
        <v>43</v>
      </c>
      <c r="G49" s="38">
        <v>25.6</v>
      </c>
      <c r="H49" s="38">
        <v>26.8</v>
      </c>
      <c r="I49" s="38">
        <v>52.4</v>
      </c>
      <c r="J49" s="65">
        <v>1.0</v>
      </c>
      <c r="K49" s="38">
        <v>52.4</v>
      </c>
      <c r="L49" s="13">
        <v>40.0</v>
      </c>
      <c r="M49" s="24"/>
      <c r="N49" s="24"/>
      <c r="O49" s="25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</row>
    <row r="50" ht="15.75" customHeight="1">
      <c r="A50" s="32" t="s">
        <v>341</v>
      </c>
      <c r="B50" s="4" t="s">
        <v>345</v>
      </c>
      <c r="C50" s="4" t="s">
        <v>165</v>
      </c>
      <c r="D50" s="4" t="s">
        <v>166</v>
      </c>
      <c r="E50" s="10" t="s">
        <v>67</v>
      </c>
      <c r="F50" s="36" t="s">
        <v>43</v>
      </c>
      <c r="G50" s="38">
        <v>2.9</v>
      </c>
      <c r="H50" s="38">
        <v>3.5</v>
      </c>
      <c r="I50" s="38">
        <v>6.4</v>
      </c>
      <c r="J50" s="65">
        <v>1.0</v>
      </c>
      <c r="K50" s="38">
        <v>6.4</v>
      </c>
      <c r="L50" s="13">
        <v>70.0</v>
      </c>
      <c r="M50" s="24"/>
      <c r="N50" s="24"/>
      <c r="O50" s="25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</row>
    <row r="51" ht="15.75" customHeight="1">
      <c r="A51" s="32" t="s">
        <v>341</v>
      </c>
      <c r="B51" s="4" t="s">
        <v>346</v>
      </c>
      <c r="C51" s="4" t="s">
        <v>183</v>
      </c>
      <c r="D51" s="4" t="s">
        <v>187</v>
      </c>
      <c r="E51" s="10" t="s">
        <v>67</v>
      </c>
      <c r="F51" s="36" t="s">
        <v>43</v>
      </c>
      <c r="G51" s="38">
        <v>5.9</v>
      </c>
      <c r="H51" s="38">
        <v>5.9</v>
      </c>
      <c r="I51" s="38">
        <v>11.8</v>
      </c>
      <c r="J51" s="65">
        <v>1.0</v>
      </c>
      <c r="K51" s="38">
        <v>11.8</v>
      </c>
      <c r="L51" s="13">
        <v>70.0</v>
      </c>
      <c r="M51" s="24"/>
      <c r="N51" s="24"/>
      <c r="O51" s="25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</row>
    <row r="52" ht="15.75" customHeight="1">
      <c r="A52" s="16"/>
      <c r="B52" s="58"/>
      <c r="C52" s="58"/>
      <c r="D52" s="58"/>
      <c r="E52" s="63"/>
      <c r="F52" s="63"/>
      <c r="G52" s="59"/>
      <c r="H52" s="59" t="s">
        <v>347</v>
      </c>
      <c r="I52" s="59">
        <f>SUM(I17:I51)</f>
        <v>469.1</v>
      </c>
      <c r="J52" s="21"/>
      <c r="K52" s="21"/>
      <c r="L52" s="23"/>
      <c r="M52" s="24"/>
      <c r="N52" s="24"/>
      <c r="O52" s="25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</row>
    <row r="53" ht="15.75" customHeight="1">
      <c r="A53" s="16"/>
      <c r="B53" s="58"/>
      <c r="C53" s="58"/>
      <c r="D53" s="58"/>
      <c r="E53" s="63"/>
      <c r="F53" s="63"/>
      <c r="G53" s="59"/>
      <c r="H53" s="59"/>
      <c r="I53" s="59"/>
      <c r="J53" s="21"/>
      <c r="K53" s="21"/>
      <c r="L53" s="23"/>
      <c r="M53" s="24"/>
      <c r="N53" s="24"/>
      <c r="O53" s="25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</row>
    <row r="54" ht="15.75" customHeight="1">
      <c r="A54" s="16"/>
      <c r="B54" s="49" t="s">
        <v>348</v>
      </c>
      <c r="C54" s="58"/>
      <c r="D54" s="58"/>
      <c r="E54" s="63"/>
      <c r="F54" s="63"/>
      <c r="G54" s="59"/>
      <c r="H54" s="59"/>
      <c r="I54" s="59"/>
      <c r="J54" s="21"/>
      <c r="K54" s="21"/>
      <c r="L54" s="23"/>
      <c r="M54" s="24"/>
      <c r="N54" s="24"/>
      <c r="O54" s="25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</row>
    <row r="55" ht="15.75" customHeight="1">
      <c r="A55" s="16"/>
      <c r="B55" s="58"/>
      <c r="C55" s="58"/>
      <c r="D55" s="58"/>
      <c r="E55" s="63"/>
      <c r="F55" s="63"/>
      <c r="G55" s="59"/>
      <c r="H55" s="59"/>
      <c r="I55" s="59"/>
      <c r="J55" s="21"/>
      <c r="K55" s="21"/>
      <c r="L55" s="23"/>
      <c r="M55" s="24"/>
      <c r="N55" s="24"/>
      <c r="O55" s="25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</row>
    <row r="56" ht="15.75" customHeight="1">
      <c r="A56" s="16"/>
      <c r="B56" s="62" t="s">
        <v>349</v>
      </c>
      <c r="C56" s="58"/>
      <c r="D56" s="58"/>
      <c r="E56" s="63"/>
      <c r="F56" s="63"/>
      <c r="G56" s="59"/>
      <c r="H56" s="59"/>
      <c r="I56" s="59"/>
      <c r="J56" s="21"/>
      <c r="K56" s="21"/>
      <c r="L56" s="23"/>
      <c r="M56" s="24"/>
      <c r="N56" s="24"/>
      <c r="O56" s="25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</row>
    <row r="57" ht="15.75" customHeight="1">
      <c r="A57" s="16"/>
      <c r="B57" s="58"/>
      <c r="C57" s="58"/>
      <c r="D57" s="58"/>
      <c r="E57" s="63"/>
      <c r="F57" s="63"/>
      <c r="G57" s="59"/>
      <c r="H57" s="59"/>
      <c r="I57" s="59"/>
      <c r="J57" s="21"/>
      <c r="K57" s="21"/>
      <c r="L57" s="23"/>
      <c r="M57" s="24"/>
      <c r="N57" s="24"/>
      <c r="O57" s="25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</row>
    <row r="58" ht="15.75" customHeight="1">
      <c r="A58" s="16"/>
      <c r="B58" s="58"/>
      <c r="C58" s="58"/>
      <c r="D58" s="58"/>
      <c r="E58" s="63"/>
      <c r="F58" s="63"/>
      <c r="G58" s="59"/>
      <c r="H58" s="59"/>
      <c r="I58" s="59"/>
      <c r="J58" s="21"/>
      <c r="K58" s="21"/>
      <c r="L58" s="23"/>
      <c r="M58" s="24"/>
      <c r="N58" s="24"/>
      <c r="O58" s="25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</row>
    <row r="59" ht="15.75" customHeight="1">
      <c r="A59" s="32" t="s">
        <v>350</v>
      </c>
      <c r="B59" s="33" t="s">
        <v>104</v>
      </c>
      <c r="C59" s="35" t="s">
        <v>351</v>
      </c>
      <c r="D59" s="4" t="s">
        <v>127</v>
      </c>
      <c r="E59" s="10" t="s">
        <v>67</v>
      </c>
      <c r="F59" s="36" t="s">
        <v>43</v>
      </c>
      <c r="G59" s="37">
        <v>11.4</v>
      </c>
      <c r="H59" s="38">
        <v>12.5</v>
      </c>
      <c r="I59" s="37">
        <v>23.9</v>
      </c>
      <c r="J59" s="65">
        <v>1.0</v>
      </c>
      <c r="K59" s="38">
        <v>23.9</v>
      </c>
      <c r="L59" s="13">
        <v>40.0</v>
      </c>
      <c r="M59" s="24"/>
      <c r="N59" s="24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ht="15.75" customHeight="1">
      <c r="A60" s="32" t="s">
        <v>350</v>
      </c>
      <c r="B60" s="4" t="s">
        <v>147</v>
      </c>
      <c r="C60" s="4" t="s">
        <v>151</v>
      </c>
      <c r="D60" s="4" t="s">
        <v>154</v>
      </c>
      <c r="E60" s="10" t="s">
        <v>291</v>
      </c>
      <c r="F60" s="36" t="s">
        <v>43</v>
      </c>
      <c r="G60" s="37">
        <v>22.4</v>
      </c>
      <c r="H60" s="40">
        <v>25.4</v>
      </c>
      <c r="I60" s="37">
        <v>47.8</v>
      </c>
      <c r="J60" s="65">
        <v>1.0</v>
      </c>
      <c r="K60" s="38">
        <v>47.8</v>
      </c>
      <c r="L60" s="13">
        <v>40.0</v>
      </c>
      <c r="M60" s="69"/>
      <c r="N60" s="70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ht="15.75" customHeight="1">
      <c r="A61" s="32" t="s">
        <v>350</v>
      </c>
      <c r="B61" s="4" t="s">
        <v>164</v>
      </c>
      <c r="C61" s="4" t="s">
        <v>165</v>
      </c>
      <c r="D61" s="4" t="s">
        <v>166</v>
      </c>
      <c r="E61" s="10" t="s">
        <v>67</v>
      </c>
      <c r="F61" s="36" t="s">
        <v>43</v>
      </c>
      <c r="G61" s="37">
        <v>3.8</v>
      </c>
      <c r="H61" s="40">
        <v>4.2</v>
      </c>
      <c r="I61" s="37">
        <v>8.0</v>
      </c>
      <c r="J61" s="65">
        <v>1.0</v>
      </c>
      <c r="K61" s="38">
        <v>8.0</v>
      </c>
      <c r="L61" s="13">
        <v>70.0</v>
      </c>
      <c r="M61" s="24"/>
      <c r="N61" s="24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ht="15.75" customHeight="1">
      <c r="A62" s="32" t="s">
        <v>350</v>
      </c>
      <c r="B62" s="4" t="s">
        <v>182</v>
      </c>
      <c r="C62" s="4" t="s">
        <v>183</v>
      </c>
      <c r="D62" s="4" t="s">
        <v>187</v>
      </c>
      <c r="E62" s="10" t="s">
        <v>67</v>
      </c>
      <c r="F62" s="36" t="s">
        <v>43</v>
      </c>
      <c r="G62" s="38">
        <v>7.3</v>
      </c>
      <c r="H62" s="38">
        <v>6.9</v>
      </c>
      <c r="I62" s="37">
        <v>14.2</v>
      </c>
      <c r="J62" s="65">
        <v>1.0</v>
      </c>
      <c r="K62" s="38">
        <v>14.2</v>
      </c>
      <c r="L62" s="13">
        <v>70.0</v>
      </c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ht="15.75" customHeight="1">
      <c r="A63" s="16"/>
      <c r="B63" s="58"/>
      <c r="C63" s="58"/>
      <c r="D63" s="58"/>
      <c r="E63" s="63"/>
      <c r="F63" s="63"/>
      <c r="G63" s="59"/>
      <c r="H63" s="59"/>
      <c r="I63" s="59"/>
      <c r="J63" s="71"/>
      <c r="K63" s="72"/>
      <c r="L63" s="73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</row>
    <row r="64" ht="15.75" customHeight="1">
      <c r="A64" s="16"/>
      <c r="B64" s="62" t="s">
        <v>349</v>
      </c>
      <c r="C64" s="58"/>
      <c r="D64" s="58"/>
      <c r="E64" s="63"/>
      <c r="F64" s="63"/>
      <c r="G64" s="59"/>
      <c r="H64" s="59"/>
      <c r="I64" s="59"/>
      <c r="J64" s="74"/>
      <c r="K64" s="75"/>
      <c r="L64" s="7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</row>
    <row r="65" ht="15.75" customHeight="1">
      <c r="A65" s="16"/>
      <c r="B65" s="58"/>
      <c r="C65" s="58"/>
      <c r="D65" s="58"/>
      <c r="E65" s="63"/>
      <c r="F65" s="63"/>
      <c r="G65" s="59"/>
      <c r="H65" s="59"/>
      <c r="I65" s="59"/>
      <c r="J65" s="77"/>
      <c r="K65" s="78"/>
      <c r="L65" s="79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</row>
    <row r="66" ht="15.75" customHeight="1">
      <c r="A66" s="32" t="s">
        <v>352</v>
      </c>
      <c r="B66" s="80" t="s">
        <v>353</v>
      </c>
      <c r="C66" s="35" t="s">
        <v>354</v>
      </c>
      <c r="D66" s="80" t="s">
        <v>353</v>
      </c>
      <c r="E66" s="10" t="s">
        <v>291</v>
      </c>
      <c r="F66" s="36" t="s">
        <v>43</v>
      </c>
      <c r="G66" s="38">
        <v>10.3</v>
      </c>
      <c r="H66" s="38">
        <v>11.2</v>
      </c>
      <c r="I66" s="38">
        <v>21.5</v>
      </c>
      <c r="J66" s="65">
        <v>1.0</v>
      </c>
      <c r="K66" s="38">
        <v>21.5</v>
      </c>
      <c r="L66" s="13">
        <v>70.0</v>
      </c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ht="15.75" customHeight="1">
      <c r="A67" s="32" t="s">
        <v>352</v>
      </c>
      <c r="B67" s="4" t="s">
        <v>355</v>
      </c>
      <c r="C67" s="35" t="s">
        <v>356</v>
      </c>
      <c r="D67" s="4" t="s">
        <v>355</v>
      </c>
      <c r="E67" s="10" t="s">
        <v>291</v>
      </c>
      <c r="F67" s="36" t="s">
        <v>43</v>
      </c>
      <c r="G67" s="38">
        <v>10.8</v>
      </c>
      <c r="H67" s="38">
        <v>10.8</v>
      </c>
      <c r="I67" s="38">
        <v>21.6</v>
      </c>
      <c r="J67" s="65">
        <v>1.0</v>
      </c>
      <c r="K67" s="38">
        <v>21.6</v>
      </c>
      <c r="L67" s="13">
        <v>70.0</v>
      </c>
      <c r="M67" s="24"/>
      <c r="N67" s="24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</row>
    <row r="68" ht="15.75" customHeight="1">
      <c r="A68" s="32" t="s">
        <v>352</v>
      </c>
      <c r="B68" s="4" t="s">
        <v>357</v>
      </c>
      <c r="C68" s="35" t="s">
        <v>358</v>
      </c>
      <c r="D68" s="4" t="s">
        <v>357</v>
      </c>
      <c r="E68" s="10" t="s">
        <v>291</v>
      </c>
      <c r="F68" s="36" t="s">
        <v>43</v>
      </c>
      <c r="G68" s="38">
        <v>11.4</v>
      </c>
      <c r="H68" s="38">
        <v>11.6</v>
      </c>
      <c r="I68" s="38">
        <v>23.0</v>
      </c>
      <c r="J68" s="65">
        <v>1.0</v>
      </c>
      <c r="K68" s="38">
        <v>23.0</v>
      </c>
      <c r="L68" s="13">
        <v>70.0</v>
      </c>
      <c r="M68" s="24"/>
      <c r="N68" s="24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ht="15.75" customHeight="1">
      <c r="A69" s="32" t="s">
        <v>352</v>
      </c>
      <c r="B69" s="80" t="s">
        <v>359</v>
      </c>
      <c r="C69" s="35" t="s">
        <v>360</v>
      </c>
      <c r="D69" s="80" t="s">
        <v>359</v>
      </c>
      <c r="E69" s="10" t="s">
        <v>291</v>
      </c>
      <c r="F69" s="36" t="s">
        <v>43</v>
      </c>
      <c r="G69" s="38">
        <v>4.8</v>
      </c>
      <c r="H69" s="38">
        <v>4.8</v>
      </c>
      <c r="I69" s="38">
        <v>9.6</v>
      </c>
      <c r="J69" s="65">
        <v>1.0</v>
      </c>
      <c r="K69" s="38">
        <v>9.6</v>
      </c>
      <c r="L69" s="13">
        <v>70.0</v>
      </c>
      <c r="M69" s="24"/>
      <c r="N69" s="24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ht="15.75" customHeight="1">
      <c r="A70" s="32" t="s">
        <v>352</v>
      </c>
      <c r="B70" s="80" t="s">
        <v>361</v>
      </c>
      <c r="C70" s="35" t="s">
        <v>362</v>
      </c>
      <c r="D70" s="80" t="s">
        <v>361</v>
      </c>
      <c r="E70" s="10" t="s">
        <v>291</v>
      </c>
      <c r="F70" s="36" t="s">
        <v>43</v>
      </c>
      <c r="G70" s="38">
        <v>10.5</v>
      </c>
      <c r="H70" s="38">
        <v>13.2</v>
      </c>
      <c r="I70" s="38">
        <v>23.7</v>
      </c>
      <c r="J70" s="65">
        <v>1.0</v>
      </c>
      <c r="K70" s="38">
        <v>23.7</v>
      </c>
      <c r="L70" s="13">
        <v>70.0</v>
      </c>
      <c r="M70" s="24"/>
      <c r="N70" s="24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</row>
    <row r="71" ht="15.75" customHeight="1">
      <c r="A71" s="16"/>
      <c r="B71" s="16"/>
      <c r="C71" s="16"/>
      <c r="D71" s="16"/>
      <c r="E71" s="63"/>
      <c r="F71" s="63"/>
      <c r="G71" s="67"/>
      <c r="H71" s="67" t="s">
        <v>363</v>
      </c>
      <c r="I71" s="67">
        <f>SUM(I59:I70)</f>
        <v>193.3</v>
      </c>
      <c r="J71" s="21"/>
      <c r="K71" s="21"/>
      <c r="L71" s="23"/>
      <c r="M71" s="24"/>
      <c r="N71" s="24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</row>
    <row r="72" ht="15.75" customHeight="1">
      <c r="A72" s="16"/>
      <c r="B72" s="16"/>
      <c r="C72" s="16"/>
      <c r="D72" s="16"/>
      <c r="E72" s="63"/>
      <c r="F72" s="63"/>
      <c r="G72" s="67"/>
      <c r="H72" s="81" t="s">
        <v>364</v>
      </c>
      <c r="I72" s="81">
        <f>SUM(I71,I52,I9)</f>
        <v>756.3</v>
      </c>
      <c r="J72" s="21"/>
      <c r="K72" s="81">
        <v>756.3</v>
      </c>
      <c r="L72" s="23"/>
      <c r="M72" s="24"/>
      <c r="N72" s="24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</row>
    <row r="73" ht="15.75" customHeight="1">
      <c r="A73" s="82"/>
      <c r="B73" s="82"/>
      <c r="C73" s="82"/>
      <c r="D73" s="82"/>
      <c r="E73" s="83"/>
      <c r="F73" s="83"/>
      <c r="G73" s="72"/>
      <c r="H73" s="72"/>
      <c r="I73" s="72"/>
      <c r="J73" s="72"/>
      <c r="K73" s="72"/>
      <c r="L73" s="84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</row>
    <row r="74" ht="15.75" customHeight="1">
      <c r="A74" s="82"/>
      <c r="B74" s="82"/>
      <c r="C74" s="82"/>
      <c r="D74" s="82"/>
      <c r="E74" s="83"/>
      <c r="F74" s="83"/>
      <c r="G74" s="75"/>
      <c r="H74" s="75"/>
      <c r="I74" s="75"/>
      <c r="J74" s="75"/>
      <c r="K74" s="75"/>
      <c r="L74" s="84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</row>
    <row r="75" ht="15.75" customHeight="1">
      <c r="A75" s="82"/>
      <c r="B75" s="82"/>
      <c r="C75" s="82"/>
      <c r="D75" s="82"/>
      <c r="E75" s="83"/>
      <c r="F75" s="83"/>
      <c r="G75" s="75"/>
      <c r="H75" s="75"/>
      <c r="I75" s="75"/>
      <c r="J75" s="75"/>
      <c r="K75" s="75"/>
      <c r="L75" s="84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</row>
    <row r="76" ht="15.75" customHeight="1">
      <c r="A76" s="82"/>
      <c r="B76" s="82"/>
      <c r="C76" s="82"/>
      <c r="D76" s="82"/>
      <c r="E76" s="83"/>
      <c r="F76" s="83"/>
      <c r="G76" s="75"/>
      <c r="H76" s="75"/>
      <c r="I76" s="75"/>
      <c r="J76" s="75"/>
      <c r="K76" s="75"/>
      <c r="L76" s="84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</row>
    <row r="77" ht="15.75" customHeight="1">
      <c r="A77" s="82"/>
      <c r="B77" s="82"/>
      <c r="C77" s="82"/>
      <c r="D77" s="82"/>
      <c r="E77" s="83"/>
      <c r="F77" s="83"/>
      <c r="G77" s="75"/>
      <c r="H77" s="75"/>
      <c r="I77" s="75"/>
      <c r="J77" s="75"/>
      <c r="K77" s="75"/>
      <c r="L77" s="84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</row>
    <row r="78" ht="15.75" customHeight="1">
      <c r="A78" s="82"/>
      <c r="B78" s="82"/>
      <c r="C78" s="82"/>
      <c r="D78" s="82"/>
      <c r="E78" s="83"/>
      <c r="F78" s="83"/>
      <c r="G78" s="75"/>
      <c r="H78" s="75"/>
      <c r="I78" s="75"/>
      <c r="J78" s="75"/>
      <c r="K78" s="75"/>
      <c r="L78" s="84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</row>
    <row r="79" ht="15.75" customHeight="1">
      <c r="A79" s="82"/>
      <c r="B79" s="82"/>
      <c r="C79" s="82"/>
      <c r="D79" s="82"/>
      <c r="E79" s="83"/>
      <c r="F79" s="83"/>
      <c r="G79" s="75"/>
      <c r="H79" s="75"/>
      <c r="I79" s="75"/>
      <c r="J79" s="75"/>
      <c r="K79" s="75"/>
      <c r="L79" s="84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</row>
    <row r="80" ht="15.75" customHeight="1">
      <c r="A80" s="82"/>
      <c r="B80" s="82"/>
      <c r="C80" s="82"/>
      <c r="D80" s="82"/>
      <c r="E80" s="83"/>
      <c r="F80" s="83"/>
      <c r="G80" s="75"/>
      <c r="H80" s="75"/>
      <c r="I80" s="75"/>
      <c r="J80" s="75"/>
      <c r="K80" s="75"/>
      <c r="L80" s="84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</row>
    <row r="81" ht="15.75" customHeight="1">
      <c r="A81" s="82"/>
      <c r="B81" s="82"/>
      <c r="C81" s="82"/>
      <c r="D81" s="82"/>
      <c r="E81" s="83"/>
      <c r="F81" s="83"/>
      <c r="G81" s="75"/>
      <c r="H81" s="75"/>
      <c r="I81" s="75"/>
      <c r="J81" s="75"/>
      <c r="K81" s="75"/>
      <c r="L81" s="84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</row>
    <row r="82" ht="15.75" customHeight="1">
      <c r="A82" s="82"/>
      <c r="B82" s="82"/>
      <c r="C82" s="82"/>
      <c r="D82" s="82"/>
      <c r="E82" s="83"/>
      <c r="F82" s="83"/>
      <c r="G82" s="75"/>
      <c r="H82" s="75"/>
      <c r="I82" s="75"/>
      <c r="J82" s="75"/>
      <c r="K82" s="75"/>
      <c r="L82" s="84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</row>
    <row r="83" ht="15.75" customHeight="1">
      <c r="A83" s="82"/>
      <c r="B83" s="82"/>
      <c r="C83" s="82"/>
      <c r="D83" s="82"/>
      <c r="E83" s="83"/>
      <c r="F83" s="83"/>
      <c r="G83" s="75"/>
      <c r="H83" s="75"/>
      <c r="I83" s="75"/>
      <c r="J83" s="75"/>
      <c r="K83" s="75"/>
      <c r="L83" s="84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</row>
    <row r="84" ht="15.75" customHeight="1">
      <c r="A84" s="82"/>
      <c r="B84" s="82"/>
      <c r="C84" s="82"/>
      <c r="D84" s="82"/>
      <c r="E84" s="83"/>
      <c r="F84" s="83"/>
      <c r="G84" s="75"/>
      <c r="H84" s="75"/>
      <c r="I84" s="75"/>
      <c r="J84" s="75"/>
      <c r="K84" s="75"/>
      <c r="L84" s="84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</row>
    <row r="85" ht="15.75" customHeight="1">
      <c r="A85" s="82"/>
      <c r="B85" s="82"/>
      <c r="C85" s="82"/>
      <c r="D85" s="82"/>
      <c r="E85" s="83"/>
      <c r="F85" s="83"/>
      <c r="G85" s="75"/>
      <c r="H85" s="75"/>
      <c r="I85" s="75"/>
      <c r="J85" s="75"/>
      <c r="K85" s="75"/>
      <c r="L85" s="84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</row>
    <row r="86" ht="15.75" customHeight="1">
      <c r="A86" s="82"/>
      <c r="B86" s="82"/>
      <c r="C86" s="82"/>
      <c r="D86" s="82"/>
      <c r="E86" s="83"/>
      <c r="F86" s="83"/>
      <c r="G86" s="75"/>
      <c r="H86" s="75"/>
      <c r="I86" s="75"/>
      <c r="J86" s="75"/>
      <c r="K86" s="75"/>
      <c r="L86" s="84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</row>
    <row r="87" ht="15.75" customHeight="1">
      <c r="A87" s="82"/>
      <c r="B87" s="82"/>
      <c r="C87" s="82"/>
      <c r="D87" s="82"/>
      <c r="E87" s="83"/>
      <c r="F87" s="83"/>
      <c r="G87" s="75"/>
      <c r="H87" s="75"/>
      <c r="I87" s="75"/>
      <c r="J87" s="75"/>
      <c r="K87" s="75"/>
      <c r="L87" s="84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</row>
    <row r="88" ht="15.75" customHeight="1">
      <c r="A88" s="82"/>
      <c r="B88" s="82"/>
      <c r="C88" s="82"/>
      <c r="D88" s="82"/>
      <c r="E88" s="83"/>
      <c r="F88" s="83"/>
      <c r="G88" s="75"/>
      <c r="H88" s="75"/>
      <c r="I88" s="75"/>
      <c r="J88" s="75"/>
      <c r="K88" s="75"/>
      <c r="L88" s="84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</row>
    <row r="89" ht="15.75" customHeight="1">
      <c r="A89" s="82"/>
      <c r="B89" s="82"/>
      <c r="C89" s="82"/>
      <c r="D89" s="82"/>
      <c r="E89" s="83"/>
      <c r="F89" s="83"/>
      <c r="G89" s="75"/>
      <c r="H89" s="75"/>
      <c r="I89" s="75"/>
      <c r="J89" s="75"/>
      <c r="K89" s="75"/>
      <c r="L89" s="84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</row>
    <row r="90" ht="15.75" customHeight="1">
      <c r="A90" s="82"/>
      <c r="B90" s="82"/>
      <c r="C90" s="82"/>
      <c r="D90" s="82"/>
      <c r="E90" s="83"/>
      <c r="F90" s="83"/>
      <c r="G90" s="75"/>
      <c r="H90" s="75"/>
      <c r="I90" s="75"/>
      <c r="J90" s="75"/>
      <c r="K90" s="75"/>
      <c r="L90" s="84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</row>
    <row r="91" ht="15.75" customHeight="1">
      <c r="A91" s="82"/>
      <c r="B91" s="82"/>
      <c r="C91" s="82"/>
      <c r="D91" s="82"/>
      <c r="E91" s="83"/>
      <c r="F91" s="83"/>
      <c r="G91" s="75"/>
      <c r="H91" s="75"/>
      <c r="I91" s="75"/>
      <c r="J91" s="75"/>
      <c r="K91" s="75"/>
      <c r="L91" s="84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</row>
    <row r="92" ht="15.75" customHeight="1">
      <c r="A92" s="82"/>
      <c r="B92" s="82"/>
      <c r="C92" s="82"/>
      <c r="D92" s="82"/>
      <c r="E92" s="83"/>
      <c r="F92" s="83"/>
      <c r="G92" s="75"/>
      <c r="H92" s="75"/>
      <c r="I92" s="75"/>
      <c r="J92" s="75"/>
      <c r="K92" s="75"/>
      <c r="L92" s="84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</row>
    <row r="93" ht="15.75" customHeight="1">
      <c r="A93" s="82"/>
      <c r="B93" s="82"/>
      <c r="C93" s="82"/>
      <c r="D93" s="82"/>
      <c r="E93" s="83"/>
      <c r="F93" s="83"/>
      <c r="G93" s="75"/>
      <c r="H93" s="75"/>
      <c r="I93" s="75"/>
      <c r="J93" s="75"/>
      <c r="K93" s="75"/>
      <c r="L93" s="84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</row>
    <row r="94" ht="15.75" customHeight="1">
      <c r="A94" s="82"/>
      <c r="B94" s="82"/>
      <c r="C94" s="82"/>
      <c r="D94" s="82"/>
      <c r="E94" s="83"/>
      <c r="F94" s="83"/>
      <c r="G94" s="75"/>
      <c r="H94" s="75"/>
      <c r="I94" s="75"/>
      <c r="J94" s="75"/>
      <c r="K94" s="75"/>
      <c r="L94" s="84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</row>
    <row r="95" ht="15.75" customHeight="1">
      <c r="A95" s="82"/>
      <c r="B95" s="82"/>
      <c r="C95" s="82"/>
      <c r="D95" s="82"/>
      <c r="E95" s="83"/>
      <c r="F95" s="83"/>
      <c r="G95" s="75"/>
      <c r="H95" s="75"/>
      <c r="I95" s="75"/>
      <c r="J95" s="75"/>
      <c r="K95" s="75"/>
      <c r="L95" s="84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</row>
    <row r="96" ht="15.75" customHeight="1">
      <c r="A96" s="82"/>
      <c r="B96" s="82"/>
      <c r="C96" s="82"/>
      <c r="D96" s="82"/>
      <c r="E96" s="83"/>
      <c r="F96" s="83"/>
      <c r="G96" s="85"/>
      <c r="H96" s="85"/>
      <c r="I96" s="75"/>
      <c r="J96" s="85"/>
      <c r="K96" s="75"/>
      <c r="L96" s="84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</row>
    <row r="97" ht="15.75" customHeight="1">
      <c r="A97" s="82"/>
      <c r="B97" s="82"/>
      <c r="C97" s="82"/>
      <c r="D97" s="82"/>
      <c r="E97" s="83"/>
      <c r="F97" s="83"/>
      <c r="G97" s="85"/>
      <c r="H97" s="85"/>
      <c r="I97" s="75"/>
      <c r="J97" s="85"/>
      <c r="K97" s="75"/>
      <c r="L97" s="84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</row>
    <row r="98" ht="15.75" customHeight="1">
      <c r="A98" s="82"/>
      <c r="B98" s="82"/>
      <c r="C98" s="82"/>
      <c r="D98" s="82"/>
      <c r="E98" s="83"/>
      <c r="F98" s="83"/>
      <c r="G98" s="85"/>
      <c r="H98" s="85"/>
      <c r="I98" s="75"/>
      <c r="J98" s="85"/>
      <c r="K98" s="75"/>
      <c r="L98" s="84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</row>
    <row r="99" ht="15.75" customHeight="1">
      <c r="A99" s="82"/>
      <c r="B99" s="82"/>
      <c r="C99" s="82"/>
      <c r="D99" s="82"/>
      <c r="E99" s="83"/>
      <c r="F99" s="83"/>
      <c r="G99" s="85"/>
      <c r="H99" s="85"/>
      <c r="I99" s="75"/>
      <c r="J99" s="85"/>
      <c r="K99" s="75"/>
      <c r="L99" s="84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</row>
    <row r="100" ht="15.75" customHeight="1">
      <c r="A100" s="82"/>
      <c r="B100" s="82"/>
      <c r="C100" s="82"/>
      <c r="D100" s="82"/>
      <c r="E100" s="83"/>
      <c r="F100" s="83"/>
      <c r="G100" s="85"/>
      <c r="H100" s="85"/>
      <c r="I100" s="75"/>
      <c r="J100" s="85"/>
      <c r="K100" s="75"/>
      <c r="L100" s="84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</row>
    <row r="101" ht="15.75" customHeight="1">
      <c r="A101" s="82"/>
      <c r="B101" s="82"/>
      <c r="C101" s="82"/>
      <c r="D101" s="82"/>
      <c r="E101" s="83"/>
      <c r="F101" s="83"/>
      <c r="G101" s="85"/>
      <c r="H101" s="85"/>
      <c r="I101" s="75"/>
      <c r="J101" s="85"/>
      <c r="K101" s="75"/>
      <c r="L101" s="84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</row>
    <row r="102" ht="15.75" customHeight="1">
      <c r="A102" s="82"/>
      <c r="B102" s="82"/>
      <c r="C102" s="82"/>
      <c r="D102" s="82"/>
      <c r="E102" s="83"/>
      <c r="F102" s="83"/>
      <c r="G102" s="85"/>
      <c r="H102" s="85"/>
      <c r="I102" s="75"/>
      <c r="J102" s="85"/>
      <c r="K102" s="75"/>
      <c r="L102" s="84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</row>
    <row r="103" ht="15.75" customHeight="1">
      <c r="A103" s="82"/>
      <c r="B103" s="82"/>
      <c r="C103" s="82"/>
      <c r="D103" s="82"/>
      <c r="E103" s="83"/>
      <c r="F103" s="83"/>
      <c r="G103" s="85"/>
      <c r="H103" s="85"/>
      <c r="I103" s="75"/>
      <c r="J103" s="85"/>
      <c r="K103" s="75"/>
      <c r="L103" s="84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</row>
    <row r="104" ht="15.75" customHeight="1">
      <c r="A104" s="82"/>
      <c r="B104" s="82"/>
      <c r="C104" s="82"/>
      <c r="D104" s="82"/>
      <c r="E104" s="83"/>
      <c r="F104" s="83"/>
      <c r="G104" s="85"/>
      <c r="H104" s="85"/>
      <c r="I104" s="75"/>
      <c r="J104" s="85"/>
      <c r="K104" s="75"/>
      <c r="L104" s="84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</row>
    <row r="105" ht="15.75" customHeight="1">
      <c r="A105" s="82"/>
      <c r="B105" s="82"/>
      <c r="C105" s="82"/>
      <c r="D105" s="82"/>
      <c r="E105" s="83"/>
      <c r="F105" s="83"/>
      <c r="G105" s="85"/>
      <c r="H105" s="85"/>
      <c r="I105" s="75"/>
      <c r="J105" s="85"/>
      <c r="K105" s="75"/>
      <c r="L105" s="84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</row>
    <row r="106" ht="15.75" customHeight="1">
      <c r="A106" s="82"/>
      <c r="B106" s="82"/>
      <c r="C106" s="82"/>
      <c r="D106" s="82"/>
      <c r="E106" s="83"/>
      <c r="F106" s="83"/>
      <c r="G106" s="85"/>
      <c r="H106" s="85"/>
      <c r="I106" s="75"/>
      <c r="J106" s="85"/>
      <c r="K106" s="75"/>
      <c r="L106" s="84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</row>
    <row r="107" ht="15.75" customHeight="1">
      <c r="A107" s="82"/>
      <c r="B107" s="82"/>
      <c r="C107" s="82"/>
      <c r="D107" s="82"/>
      <c r="E107" s="83"/>
      <c r="F107" s="83"/>
      <c r="G107" s="85"/>
      <c r="H107" s="85"/>
      <c r="I107" s="75"/>
      <c r="J107" s="85"/>
      <c r="K107" s="75"/>
      <c r="L107" s="84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</row>
    <row r="108" ht="15.75" customHeight="1">
      <c r="A108" s="82"/>
      <c r="B108" s="82"/>
      <c r="C108" s="82"/>
      <c r="D108" s="82"/>
      <c r="E108" s="83"/>
      <c r="F108" s="83"/>
      <c r="G108" s="85"/>
      <c r="H108" s="85"/>
      <c r="I108" s="75"/>
      <c r="J108" s="85"/>
      <c r="K108" s="75"/>
      <c r="L108" s="84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 ht="15.75" customHeight="1">
      <c r="A109" s="82"/>
      <c r="B109" s="82"/>
      <c r="C109" s="82"/>
      <c r="D109" s="82"/>
      <c r="E109" s="83"/>
      <c r="F109" s="83"/>
      <c r="G109" s="85"/>
      <c r="H109" s="85"/>
      <c r="I109" s="75"/>
      <c r="J109" s="85"/>
      <c r="K109" s="75"/>
      <c r="L109" s="84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ht="15.75" customHeight="1">
      <c r="A110" s="82"/>
      <c r="B110" s="82"/>
      <c r="C110" s="82"/>
      <c r="D110" s="82"/>
      <c r="E110" s="83"/>
      <c r="F110" s="83"/>
      <c r="G110" s="85"/>
      <c r="H110" s="85"/>
      <c r="I110" s="75"/>
      <c r="J110" s="85"/>
      <c r="K110" s="75"/>
      <c r="L110" s="84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</row>
    <row r="111" ht="15.75" customHeight="1">
      <c r="A111" s="82"/>
      <c r="B111" s="82"/>
      <c r="C111" s="82"/>
      <c r="D111" s="82"/>
      <c r="E111" s="83"/>
      <c r="F111" s="83"/>
      <c r="G111" s="85"/>
      <c r="H111" s="85"/>
      <c r="I111" s="75"/>
      <c r="J111" s="85"/>
      <c r="K111" s="75"/>
      <c r="L111" s="84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</row>
    <row r="112" ht="15.75" customHeight="1">
      <c r="A112" s="82"/>
      <c r="B112" s="82"/>
      <c r="C112" s="82"/>
      <c r="D112" s="82"/>
      <c r="E112" s="83"/>
      <c r="F112" s="83"/>
      <c r="G112" s="85"/>
      <c r="H112" s="85"/>
      <c r="I112" s="75"/>
      <c r="J112" s="85"/>
      <c r="K112" s="75"/>
      <c r="L112" s="84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</row>
    <row r="113" ht="15.75" customHeight="1">
      <c r="A113" s="82"/>
      <c r="B113" s="82"/>
      <c r="C113" s="82"/>
      <c r="D113" s="82"/>
      <c r="E113" s="83"/>
      <c r="F113" s="83"/>
      <c r="G113" s="85"/>
      <c r="H113" s="85"/>
      <c r="I113" s="75"/>
      <c r="J113" s="85"/>
      <c r="K113" s="75"/>
      <c r="L113" s="84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</row>
    <row r="114" ht="15.75" customHeight="1">
      <c r="A114" s="82"/>
      <c r="B114" s="82"/>
      <c r="C114" s="82"/>
      <c r="D114" s="82"/>
      <c r="E114" s="83"/>
      <c r="F114" s="83"/>
      <c r="G114" s="85"/>
      <c r="H114" s="85"/>
      <c r="I114" s="75"/>
      <c r="J114" s="85"/>
      <c r="K114" s="75"/>
      <c r="L114" s="84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</row>
    <row r="115" ht="15.75" customHeight="1">
      <c r="A115" s="82"/>
      <c r="B115" s="82"/>
      <c r="C115" s="82"/>
      <c r="D115" s="82"/>
      <c r="E115" s="83"/>
      <c r="F115" s="83"/>
      <c r="G115" s="85"/>
      <c r="H115" s="85"/>
      <c r="I115" s="75"/>
      <c r="J115" s="85"/>
      <c r="K115" s="75"/>
      <c r="L115" s="84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</row>
    <row r="116" ht="15.75" customHeight="1">
      <c r="A116" s="82"/>
      <c r="B116" s="82"/>
      <c r="C116" s="82"/>
      <c r="D116" s="82"/>
      <c r="E116" s="83"/>
      <c r="F116" s="83"/>
      <c r="G116" s="85"/>
      <c r="H116" s="85"/>
      <c r="I116" s="75"/>
      <c r="J116" s="85"/>
      <c r="K116" s="75"/>
      <c r="L116" s="84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</row>
    <row r="117" ht="15.75" customHeight="1">
      <c r="A117" s="82"/>
      <c r="B117" s="82"/>
      <c r="C117" s="82"/>
      <c r="D117" s="82"/>
      <c r="E117" s="83"/>
      <c r="F117" s="83"/>
      <c r="G117" s="85"/>
      <c r="H117" s="85"/>
      <c r="I117" s="75"/>
      <c r="J117" s="85"/>
      <c r="K117" s="75"/>
      <c r="L117" s="84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</row>
    <row r="118" ht="15.75" customHeight="1">
      <c r="A118" s="82"/>
      <c r="B118" s="82"/>
      <c r="C118" s="82"/>
      <c r="D118" s="82"/>
      <c r="E118" s="83"/>
      <c r="F118" s="83"/>
      <c r="G118" s="85"/>
      <c r="H118" s="85"/>
      <c r="I118" s="75"/>
      <c r="J118" s="85"/>
      <c r="K118" s="75"/>
      <c r="L118" s="84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</row>
    <row r="119" ht="15.75" customHeight="1">
      <c r="A119" s="82"/>
      <c r="B119" s="82"/>
      <c r="C119" s="82"/>
      <c r="D119" s="82"/>
      <c r="E119" s="83"/>
      <c r="F119" s="83"/>
      <c r="G119" s="85"/>
      <c r="H119" s="85"/>
      <c r="I119" s="75"/>
      <c r="J119" s="85"/>
      <c r="K119" s="75"/>
      <c r="L119" s="84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</row>
    <row r="120" ht="15.75" customHeight="1">
      <c r="A120" s="82"/>
      <c r="B120" s="82"/>
      <c r="C120" s="82"/>
      <c r="D120" s="82"/>
      <c r="E120" s="83"/>
      <c r="F120" s="83"/>
      <c r="G120" s="85"/>
      <c r="H120" s="85"/>
      <c r="I120" s="75"/>
      <c r="J120" s="85"/>
      <c r="K120" s="75"/>
      <c r="L120" s="84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</row>
    <row r="121" ht="15.75" customHeight="1">
      <c r="A121" s="82"/>
      <c r="B121" s="82"/>
      <c r="C121" s="82"/>
      <c r="D121" s="82"/>
      <c r="E121" s="83"/>
      <c r="F121" s="83"/>
      <c r="G121" s="85"/>
      <c r="H121" s="85"/>
      <c r="I121" s="75"/>
      <c r="J121" s="85"/>
      <c r="K121" s="75"/>
      <c r="L121" s="84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</row>
    <row r="122" ht="15.75" customHeight="1">
      <c r="A122" s="82"/>
      <c r="B122" s="82"/>
      <c r="C122" s="82"/>
      <c r="D122" s="82"/>
      <c r="E122" s="83"/>
      <c r="F122" s="83"/>
      <c r="G122" s="85"/>
      <c r="H122" s="85"/>
      <c r="I122" s="75"/>
      <c r="J122" s="85"/>
      <c r="K122" s="75"/>
      <c r="L122" s="84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</row>
    <row r="123" ht="15.75" customHeight="1">
      <c r="A123" s="82"/>
      <c r="B123" s="82"/>
      <c r="C123" s="82"/>
      <c r="D123" s="82"/>
      <c r="E123" s="83"/>
      <c r="F123" s="83"/>
      <c r="G123" s="85"/>
      <c r="H123" s="85"/>
      <c r="I123" s="75"/>
      <c r="J123" s="85"/>
      <c r="K123" s="75"/>
      <c r="L123" s="84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</row>
    <row r="124" ht="15.75" customHeight="1">
      <c r="A124" s="82"/>
      <c r="B124" s="82"/>
      <c r="C124" s="82"/>
      <c r="D124" s="82"/>
      <c r="E124" s="83"/>
      <c r="F124" s="83"/>
      <c r="G124" s="85"/>
      <c r="H124" s="85"/>
      <c r="I124" s="75"/>
      <c r="J124" s="85"/>
      <c r="K124" s="75"/>
      <c r="L124" s="84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</row>
    <row r="125" ht="15.75" customHeight="1">
      <c r="A125" s="82"/>
      <c r="B125" s="82"/>
      <c r="C125" s="82"/>
      <c r="D125" s="82"/>
      <c r="E125" s="83"/>
      <c r="F125" s="83"/>
      <c r="G125" s="85"/>
      <c r="H125" s="85"/>
      <c r="I125" s="75"/>
      <c r="J125" s="85"/>
      <c r="K125" s="75"/>
      <c r="L125" s="84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</row>
    <row r="126" ht="15.75" customHeight="1">
      <c r="A126" s="82"/>
      <c r="B126" s="82"/>
      <c r="C126" s="82"/>
      <c r="D126" s="82"/>
      <c r="E126" s="83"/>
      <c r="F126" s="83"/>
      <c r="G126" s="85"/>
      <c r="H126" s="85"/>
      <c r="I126" s="75"/>
      <c r="J126" s="85"/>
      <c r="K126" s="75"/>
      <c r="L126" s="84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</row>
    <row r="127" ht="15.75" customHeight="1">
      <c r="A127" s="82"/>
      <c r="B127" s="82"/>
      <c r="C127" s="82"/>
      <c r="D127" s="82"/>
      <c r="E127" s="83"/>
      <c r="F127" s="83"/>
      <c r="G127" s="85"/>
      <c r="H127" s="85"/>
      <c r="I127" s="75"/>
      <c r="J127" s="85"/>
      <c r="K127" s="75"/>
      <c r="L127" s="84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</row>
    <row r="128" ht="15.75" customHeight="1">
      <c r="A128" s="82"/>
      <c r="B128" s="82"/>
      <c r="C128" s="82"/>
      <c r="D128" s="82"/>
      <c r="E128" s="83"/>
      <c r="F128" s="83"/>
      <c r="G128" s="85"/>
      <c r="H128" s="85"/>
      <c r="I128" s="75"/>
      <c r="J128" s="85"/>
      <c r="K128" s="75"/>
      <c r="L128" s="84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</row>
    <row r="129" ht="15.75" customHeight="1">
      <c r="A129" s="82"/>
      <c r="B129" s="82"/>
      <c r="C129" s="82"/>
      <c r="D129" s="82"/>
      <c r="E129" s="83"/>
      <c r="F129" s="83"/>
      <c r="G129" s="85"/>
      <c r="H129" s="85"/>
      <c r="I129" s="75"/>
      <c r="J129" s="85"/>
      <c r="K129" s="75"/>
      <c r="L129" s="84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</row>
    <row r="130" ht="15.75" customHeight="1">
      <c r="A130" s="82"/>
      <c r="B130" s="82"/>
      <c r="C130" s="82"/>
      <c r="D130" s="82"/>
      <c r="E130" s="83"/>
      <c r="F130" s="83"/>
      <c r="G130" s="85"/>
      <c r="H130" s="85"/>
      <c r="I130" s="75"/>
      <c r="J130" s="85"/>
      <c r="K130" s="75"/>
      <c r="L130" s="84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</row>
    <row r="131" ht="15.75" customHeight="1">
      <c r="A131" s="82"/>
      <c r="B131" s="82"/>
      <c r="C131" s="82"/>
      <c r="D131" s="82"/>
      <c r="E131" s="83"/>
      <c r="F131" s="83"/>
      <c r="G131" s="85"/>
      <c r="H131" s="85"/>
      <c r="I131" s="75"/>
      <c r="J131" s="85"/>
      <c r="K131" s="75"/>
      <c r="L131" s="84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</row>
    <row r="132" ht="15.75" customHeight="1">
      <c r="A132" s="82"/>
      <c r="B132" s="82"/>
      <c r="C132" s="82"/>
      <c r="D132" s="82"/>
      <c r="E132" s="83"/>
      <c r="F132" s="83"/>
      <c r="G132" s="85"/>
      <c r="H132" s="85"/>
      <c r="I132" s="75"/>
      <c r="J132" s="85"/>
      <c r="K132" s="75"/>
      <c r="L132" s="84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</row>
    <row r="133" ht="15.75" customHeight="1">
      <c r="A133" s="82"/>
      <c r="B133" s="82"/>
      <c r="C133" s="82"/>
      <c r="D133" s="82"/>
      <c r="E133" s="83"/>
      <c r="F133" s="83"/>
      <c r="G133" s="85"/>
      <c r="H133" s="85"/>
      <c r="I133" s="75"/>
      <c r="J133" s="85"/>
      <c r="K133" s="75"/>
      <c r="L133" s="84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</row>
    <row r="134" ht="15.75" customHeight="1">
      <c r="A134" s="82"/>
      <c r="B134" s="82"/>
      <c r="C134" s="82"/>
      <c r="D134" s="82"/>
      <c r="E134" s="83"/>
      <c r="F134" s="83"/>
      <c r="G134" s="85"/>
      <c r="H134" s="85"/>
      <c r="I134" s="75"/>
      <c r="J134" s="85"/>
      <c r="K134" s="75"/>
      <c r="L134" s="84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</row>
    <row r="135" ht="15.75" customHeight="1">
      <c r="A135" s="82"/>
      <c r="B135" s="82"/>
      <c r="C135" s="82"/>
      <c r="D135" s="82"/>
      <c r="E135" s="83"/>
      <c r="F135" s="83"/>
      <c r="G135" s="85"/>
      <c r="H135" s="85"/>
      <c r="I135" s="75"/>
      <c r="J135" s="85"/>
      <c r="K135" s="75"/>
      <c r="L135" s="84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</row>
    <row r="136" ht="15.75" customHeight="1">
      <c r="A136" s="82"/>
      <c r="B136" s="82"/>
      <c r="C136" s="82"/>
      <c r="D136" s="82"/>
      <c r="E136" s="83"/>
      <c r="F136" s="83"/>
      <c r="G136" s="85"/>
      <c r="H136" s="85"/>
      <c r="I136" s="75"/>
      <c r="J136" s="85"/>
      <c r="K136" s="75"/>
      <c r="L136" s="84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</row>
    <row r="137" ht="15.75" customHeight="1">
      <c r="A137" s="82"/>
      <c r="B137" s="82"/>
      <c r="C137" s="82"/>
      <c r="D137" s="82"/>
      <c r="E137" s="83"/>
      <c r="F137" s="83"/>
      <c r="G137" s="85"/>
      <c r="H137" s="85"/>
      <c r="I137" s="75"/>
      <c r="J137" s="85"/>
      <c r="K137" s="75"/>
      <c r="L137" s="84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</row>
    <row r="138" ht="15.75" customHeight="1">
      <c r="A138" s="82"/>
      <c r="B138" s="82"/>
      <c r="C138" s="82"/>
      <c r="D138" s="82"/>
      <c r="E138" s="83"/>
      <c r="F138" s="83"/>
      <c r="G138" s="85"/>
      <c r="H138" s="85"/>
      <c r="I138" s="75"/>
      <c r="J138" s="85"/>
      <c r="K138" s="75"/>
      <c r="L138" s="84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</row>
    <row r="139" ht="15.75" customHeight="1">
      <c r="A139" s="82"/>
      <c r="B139" s="82"/>
      <c r="C139" s="82"/>
      <c r="D139" s="82"/>
      <c r="E139" s="83"/>
      <c r="F139" s="83"/>
      <c r="G139" s="85"/>
      <c r="H139" s="85"/>
      <c r="I139" s="75"/>
      <c r="J139" s="85"/>
      <c r="K139" s="75"/>
      <c r="L139" s="84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</row>
    <row r="140" ht="15.75" customHeight="1">
      <c r="A140" s="82"/>
      <c r="B140" s="82"/>
      <c r="C140" s="82"/>
      <c r="D140" s="82"/>
      <c r="E140" s="83"/>
      <c r="F140" s="83"/>
      <c r="G140" s="85"/>
      <c r="H140" s="85"/>
      <c r="I140" s="75"/>
      <c r="J140" s="85"/>
      <c r="K140" s="75"/>
      <c r="L140" s="84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</row>
    <row r="141" ht="15.75" customHeight="1">
      <c r="A141" s="82"/>
      <c r="B141" s="82"/>
      <c r="C141" s="82"/>
      <c r="D141" s="82"/>
      <c r="E141" s="83"/>
      <c r="F141" s="83"/>
      <c r="G141" s="85"/>
      <c r="H141" s="85"/>
      <c r="I141" s="75"/>
      <c r="J141" s="85"/>
      <c r="K141" s="75"/>
      <c r="L141" s="84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</row>
    <row r="142" ht="15.75" customHeight="1">
      <c r="A142" s="82"/>
      <c r="B142" s="82"/>
      <c r="C142" s="82"/>
      <c r="D142" s="82"/>
      <c r="E142" s="83"/>
      <c r="F142" s="83"/>
      <c r="G142" s="85"/>
      <c r="H142" s="85"/>
      <c r="I142" s="75"/>
      <c r="J142" s="85"/>
      <c r="K142" s="75"/>
      <c r="L142" s="84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</row>
    <row r="143" ht="15.75" customHeight="1">
      <c r="A143" s="82"/>
      <c r="B143" s="82"/>
      <c r="C143" s="82"/>
      <c r="D143" s="82"/>
      <c r="E143" s="83"/>
      <c r="F143" s="83"/>
      <c r="G143" s="85"/>
      <c r="H143" s="85"/>
      <c r="I143" s="75"/>
      <c r="J143" s="85"/>
      <c r="K143" s="75"/>
      <c r="L143" s="84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</row>
    <row r="144" ht="15.75" customHeight="1">
      <c r="A144" s="82"/>
      <c r="B144" s="82"/>
      <c r="C144" s="82"/>
      <c r="D144" s="82"/>
      <c r="E144" s="83"/>
      <c r="F144" s="83"/>
      <c r="G144" s="85"/>
      <c r="H144" s="85"/>
      <c r="I144" s="75"/>
      <c r="J144" s="85"/>
      <c r="K144" s="75"/>
      <c r="L144" s="84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</row>
    <row r="145" ht="15.75" customHeight="1">
      <c r="A145" s="82"/>
      <c r="B145" s="82"/>
      <c r="C145" s="82"/>
      <c r="D145" s="82"/>
      <c r="E145" s="83"/>
      <c r="F145" s="83"/>
      <c r="G145" s="85"/>
      <c r="H145" s="85"/>
      <c r="I145" s="75"/>
      <c r="J145" s="85"/>
      <c r="K145" s="75"/>
      <c r="L145" s="84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</row>
    <row r="146" ht="15.75" customHeight="1">
      <c r="A146" s="82"/>
      <c r="B146" s="82"/>
      <c r="C146" s="82"/>
      <c r="D146" s="82"/>
      <c r="E146" s="83"/>
      <c r="F146" s="83"/>
      <c r="G146" s="85"/>
      <c r="H146" s="85"/>
      <c r="I146" s="75"/>
      <c r="J146" s="85"/>
      <c r="K146" s="75"/>
      <c r="L146" s="84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</row>
    <row r="147" ht="15.75" customHeight="1">
      <c r="A147" s="82"/>
      <c r="B147" s="82"/>
      <c r="C147" s="82"/>
      <c r="D147" s="82"/>
      <c r="E147" s="83"/>
      <c r="F147" s="83"/>
      <c r="G147" s="85"/>
      <c r="H147" s="85"/>
      <c r="I147" s="75"/>
      <c r="J147" s="85"/>
      <c r="K147" s="75"/>
      <c r="L147" s="84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</row>
    <row r="148" ht="15.75" customHeight="1">
      <c r="A148" s="82"/>
      <c r="B148" s="82"/>
      <c r="C148" s="82"/>
      <c r="D148" s="82"/>
      <c r="E148" s="83"/>
      <c r="F148" s="83"/>
      <c r="G148" s="85"/>
      <c r="H148" s="85"/>
      <c r="I148" s="75"/>
      <c r="J148" s="85"/>
      <c r="K148" s="75"/>
      <c r="L148" s="84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</row>
    <row r="149" ht="15.75" customHeight="1">
      <c r="A149" s="82"/>
      <c r="B149" s="82"/>
      <c r="C149" s="82"/>
      <c r="D149" s="82"/>
      <c r="E149" s="83"/>
      <c r="F149" s="83"/>
      <c r="G149" s="85"/>
      <c r="H149" s="85"/>
      <c r="I149" s="75"/>
      <c r="J149" s="85"/>
      <c r="K149" s="75"/>
      <c r="L149" s="84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</row>
    <row r="150" ht="15.75" customHeight="1">
      <c r="A150" s="82"/>
      <c r="B150" s="82"/>
      <c r="C150" s="82"/>
      <c r="D150" s="82"/>
      <c r="E150" s="83"/>
      <c r="F150" s="83"/>
      <c r="G150" s="85"/>
      <c r="H150" s="85"/>
      <c r="I150" s="75"/>
      <c r="J150" s="85"/>
      <c r="K150" s="75"/>
      <c r="L150" s="84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</row>
    <row r="151" ht="15.75" customHeight="1">
      <c r="A151" s="82"/>
      <c r="B151" s="82"/>
      <c r="C151" s="82"/>
      <c r="D151" s="82"/>
      <c r="E151" s="83"/>
      <c r="F151" s="83"/>
      <c r="G151" s="85"/>
      <c r="H151" s="85"/>
      <c r="I151" s="75"/>
      <c r="J151" s="85"/>
      <c r="K151" s="75"/>
      <c r="L151" s="84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</row>
    <row r="152" ht="15.75" customHeight="1">
      <c r="A152" s="82"/>
      <c r="B152" s="82"/>
      <c r="C152" s="82"/>
      <c r="D152" s="82"/>
      <c r="E152" s="83"/>
      <c r="F152" s="83"/>
      <c r="G152" s="85"/>
      <c r="H152" s="85"/>
      <c r="I152" s="75"/>
      <c r="J152" s="85"/>
      <c r="K152" s="75"/>
      <c r="L152" s="84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</row>
    <row r="153" ht="15.75" customHeight="1">
      <c r="A153" s="82"/>
      <c r="B153" s="82"/>
      <c r="C153" s="82"/>
      <c r="D153" s="82"/>
      <c r="E153" s="83"/>
      <c r="F153" s="83"/>
      <c r="G153" s="85"/>
      <c r="H153" s="85"/>
      <c r="I153" s="75"/>
      <c r="J153" s="85"/>
      <c r="K153" s="75"/>
      <c r="L153" s="84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</row>
    <row r="154" ht="15.75" customHeight="1">
      <c r="A154" s="82"/>
      <c r="B154" s="82"/>
      <c r="C154" s="82"/>
      <c r="D154" s="82"/>
      <c r="E154" s="83"/>
      <c r="F154" s="83"/>
      <c r="G154" s="85"/>
      <c r="H154" s="85"/>
      <c r="I154" s="75"/>
      <c r="J154" s="85"/>
      <c r="K154" s="75"/>
      <c r="L154" s="84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</row>
    <row r="155" ht="15.75" customHeight="1">
      <c r="A155" s="82"/>
      <c r="B155" s="82"/>
      <c r="C155" s="82"/>
      <c r="D155" s="82"/>
      <c r="E155" s="83"/>
      <c r="F155" s="83"/>
      <c r="G155" s="85"/>
      <c r="H155" s="85"/>
      <c r="I155" s="75"/>
      <c r="J155" s="85"/>
      <c r="K155" s="75"/>
      <c r="L155" s="84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</row>
    <row r="156" ht="15.75" customHeight="1">
      <c r="A156" s="82"/>
      <c r="B156" s="82"/>
      <c r="C156" s="82"/>
      <c r="D156" s="82"/>
      <c r="E156" s="83"/>
      <c r="F156" s="83"/>
      <c r="G156" s="85"/>
      <c r="H156" s="85"/>
      <c r="I156" s="75"/>
      <c r="J156" s="85"/>
      <c r="K156" s="75"/>
      <c r="L156" s="84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</row>
    <row r="157" ht="15.75" customHeight="1">
      <c r="A157" s="82"/>
      <c r="B157" s="82"/>
      <c r="C157" s="82"/>
      <c r="D157" s="82"/>
      <c r="E157" s="83"/>
      <c r="F157" s="83"/>
      <c r="G157" s="85"/>
      <c r="H157" s="85"/>
      <c r="I157" s="75"/>
      <c r="J157" s="85"/>
      <c r="K157" s="75"/>
      <c r="L157" s="84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</row>
    <row r="158" ht="15.75" customHeight="1">
      <c r="A158" s="82"/>
      <c r="B158" s="82"/>
      <c r="C158" s="82"/>
      <c r="D158" s="82"/>
      <c r="E158" s="83"/>
      <c r="F158" s="83"/>
      <c r="G158" s="85"/>
      <c r="H158" s="85"/>
      <c r="I158" s="75"/>
      <c r="J158" s="85"/>
      <c r="K158" s="75"/>
      <c r="L158" s="84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</row>
    <row r="159" ht="15.75" customHeight="1">
      <c r="A159" s="82"/>
      <c r="B159" s="82"/>
      <c r="C159" s="82"/>
      <c r="D159" s="82"/>
      <c r="E159" s="83"/>
      <c r="F159" s="83"/>
      <c r="G159" s="85"/>
      <c r="H159" s="85"/>
      <c r="I159" s="75"/>
      <c r="J159" s="85"/>
      <c r="K159" s="75"/>
      <c r="L159" s="84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</row>
    <row r="160" ht="15.75" customHeight="1">
      <c r="A160" s="82"/>
      <c r="B160" s="82"/>
      <c r="C160" s="82"/>
      <c r="D160" s="82"/>
      <c r="E160" s="83"/>
      <c r="F160" s="83"/>
      <c r="G160" s="85"/>
      <c r="H160" s="85"/>
      <c r="I160" s="75"/>
      <c r="J160" s="85"/>
      <c r="K160" s="75"/>
      <c r="L160" s="84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</row>
    <row r="161" ht="15.75" customHeight="1">
      <c r="A161" s="82"/>
      <c r="B161" s="82"/>
      <c r="C161" s="82"/>
      <c r="D161" s="82"/>
      <c r="E161" s="83"/>
      <c r="F161" s="83"/>
      <c r="G161" s="85"/>
      <c r="H161" s="85"/>
      <c r="I161" s="75"/>
      <c r="J161" s="85"/>
      <c r="K161" s="75"/>
      <c r="L161" s="84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</row>
    <row r="162" ht="15.75" customHeight="1">
      <c r="A162" s="82"/>
      <c r="B162" s="82"/>
      <c r="C162" s="82"/>
      <c r="D162" s="82"/>
      <c r="E162" s="83"/>
      <c r="F162" s="83"/>
      <c r="G162" s="85"/>
      <c r="H162" s="85"/>
      <c r="I162" s="75"/>
      <c r="J162" s="85"/>
      <c r="K162" s="75"/>
      <c r="L162" s="84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</row>
    <row r="163" ht="15.75" customHeight="1">
      <c r="A163" s="82"/>
      <c r="B163" s="82"/>
      <c r="C163" s="82"/>
      <c r="D163" s="82"/>
      <c r="E163" s="83"/>
      <c r="F163" s="83"/>
      <c r="G163" s="85"/>
      <c r="H163" s="85"/>
      <c r="I163" s="75"/>
      <c r="J163" s="85"/>
      <c r="K163" s="75"/>
      <c r="L163" s="84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</row>
    <row r="164" ht="15.75" customHeight="1">
      <c r="A164" s="82"/>
      <c r="B164" s="82"/>
      <c r="C164" s="82"/>
      <c r="D164" s="82"/>
      <c r="E164" s="83"/>
      <c r="F164" s="83"/>
      <c r="G164" s="85"/>
      <c r="H164" s="85"/>
      <c r="I164" s="75"/>
      <c r="J164" s="85"/>
      <c r="K164" s="75"/>
      <c r="L164" s="84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</row>
    <row r="165" ht="15.75" customHeight="1">
      <c r="A165" s="82"/>
      <c r="B165" s="82"/>
      <c r="C165" s="82"/>
      <c r="D165" s="82"/>
      <c r="E165" s="83"/>
      <c r="F165" s="83"/>
      <c r="G165" s="85"/>
      <c r="H165" s="85"/>
      <c r="I165" s="75"/>
      <c r="J165" s="85"/>
      <c r="K165" s="75"/>
      <c r="L165" s="84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</row>
    <row r="166" ht="15.75" customHeight="1">
      <c r="A166" s="82"/>
      <c r="B166" s="82"/>
      <c r="C166" s="82"/>
      <c r="D166" s="82"/>
      <c r="E166" s="83"/>
      <c r="F166" s="83"/>
      <c r="G166" s="85"/>
      <c r="H166" s="85"/>
      <c r="I166" s="75"/>
      <c r="J166" s="85"/>
      <c r="K166" s="75"/>
      <c r="L166" s="84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</row>
    <row r="167" ht="15.75" customHeight="1">
      <c r="A167" s="82"/>
      <c r="B167" s="82"/>
      <c r="C167" s="82"/>
      <c r="D167" s="82"/>
      <c r="E167" s="83"/>
      <c r="F167" s="83"/>
      <c r="G167" s="85"/>
      <c r="H167" s="85"/>
      <c r="I167" s="75"/>
      <c r="J167" s="85"/>
      <c r="K167" s="75"/>
      <c r="L167" s="84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</row>
    <row r="168" ht="15.75" customHeight="1">
      <c r="A168" s="82"/>
      <c r="B168" s="82"/>
      <c r="C168" s="82"/>
      <c r="D168" s="82"/>
      <c r="E168" s="83"/>
      <c r="F168" s="83"/>
      <c r="G168" s="85"/>
      <c r="H168" s="85"/>
      <c r="I168" s="75"/>
      <c r="J168" s="85"/>
      <c r="K168" s="75"/>
      <c r="L168" s="84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</row>
    <row r="169" ht="15.75" customHeight="1">
      <c r="A169" s="82"/>
      <c r="B169" s="82"/>
      <c r="C169" s="82"/>
      <c r="D169" s="82"/>
      <c r="E169" s="83"/>
      <c r="F169" s="83"/>
      <c r="G169" s="85"/>
      <c r="H169" s="85"/>
      <c r="I169" s="75"/>
      <c r="J169" s="85"/>
      <c r="K169" s="75"/>
      <c r="L169" s="84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</row>
    <row r="170" ht="15.75" customHeight="1">
      <c r="A170" s="82"/>
      <c r="B170" s="82"/>
      <c r="C170" s="82"/>
      <c r="D170" s="82"/>
      <c r="E170" s="83"/>
      <c r="F170" s="83"/>
      <c r="G170" s="85"/>
      <c r="H170" s="85"/>
      <c r="I170" s="75"/>
      <c r="J170" s="85"/>
      <c r="K170" s="75"/>
      <c r="L170" s="84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</row>
    <row r="171" ht="15.75" customHeight="1">
      <c r="A171" s="82"/>
      <c r="B171" s="82"/>
      <c r="C171" s="82"/>
      <c r="D171" s="82"/>
      <c r="E171" s="83"/>
      <c r="F171" s="83"/>
      <c r="G171" s="85"/>
      <c r="H171" s="85"/>
      <c r="I171" s="75"/>
      <c r="J171" s="85"/>
      <c r="K171" s="75"/>
      <c r="L171" s="84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</row>
    <row r="172" ht="15.75" customHeight="1">
      <c r="A172" s="82"/>
      <c r="B172" s="82"/>
      <c r="C172" s="82"/>
      <c r="D172" s="82"/>
      <c r="E172" s="83"/>
      <c r="F172" s="83"/>
      <c r="G172" s="85"/>
      <c r="H172" s="85"/>
      <c r="I172" s="75"/>
      <c r="J172" s="85"/>
      <c r="K172" s="75"/>
      <c r="L172" s="84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</row>
    <row r="173" ht="15.75" customHeight="1">
      <c r="A173" s="82"/>
      <c r="B173" s="82"/>
      <c r="C173" s="82"/>
      <c r="D173" s="82"/>
      <c r="E173" s="83"/>
      <c r="F173" s="83"/>
      <c r="G173" s="85"/>
      <c r="H173" s="85"/>
      <c r="I173" s="75"/>
      <c r="J173" s="85"/>
      <c r="K173" s="75"/>
      <c r="L173" s="84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</row>
    <row r="174" ht="15.75" customHeight="1">
      <c r="A174" s="82"/>
      <c r="B174" s="82"/>
      <c r="C174" s="82"/>
      <c r="D174" s="82"/>
      <c r="E174" s="83"/>
      <c r="F174" s="83"/>
      <c r="G174" s="85"/>
      <c r="H174" s="85"/>
      <c r="I174" s="75"/>
      <c r="J174" s="85"/>
      <c r="K174" s="75"/>
      <c r="L174" s="84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</row>
    <row r="175" ht="15.75" customHeight="1">
      <c r="A175" s="82"/>
      <c r="B175" s="82"/>
      <c r="C175" s="82"/>
      <c r="D175" s="82"/>
      <c r="E175" s="83"/>
      <c r="F175" s="83"/>
      <c r="G175" s="85"/>
      <c r="H175" s="85"/>
      <c r="I175" s="75"/>
      <c r="J175" s="85"/>
      <c r="K175" s="75"/>
      <c r="L175" s="84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 ht="15.75" customHeight="1">
      <c r="A176" s="82"/>
      <c r="B176" s="82"/>
      <c r="C176" s="82"/>
      <c r="D176" s="82"/>
      <c r="E176" s="83"/>
      <c r="F176" s="83"/>
      <c r="G176" s="85"/>
      <c r="H176" s="85"/>
      <c r="I176" s="75"/>
      <c r="J176" s="85"/>
      <c r="K176" s="75"/>
      <c r="L176" s="84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</row>
    <row r="177" ht="15.75" customHeight="1">
      <c r="A177" s="82"/>
      <c r="B177" s="82"/>
      <c r="C177" s="82"/>
      <c r="D177" s="82"/>
      <c r="E177" s="83"/>
      <c r="F177" s="83"/>
      <c r="G177" s="85"/>
      <c r="H177" s="85"/>
      <c r="I177" s="75"/>
      <c r="J177" s="85"/>
      <c r="K177" s="75"/>
      <c r="L177" s="84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</row>
    <row r="178" ht="15.75" customHeight="1">
      <c r="A178" s="82"/>
      <c r="B178" s="82"/>
      <c r="C178" s="82"/>
      <c r="D178" s="82"/>
      <c r="E178" s="83"/>
      <c r="F178" s="83"/>
      <c r="G178" s="85"/>
      <c r="H178" s="85"/>
      <c r="I178" s="75"/>
      <c r="J178" s="85"/>
      <c r="K178" s="75"/>
      <c r="L178" s="84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</row>
    <row r="179" ht="15.75" customHeight="1">
      <c r="A179" s="82"/>
      <c r="B179" s="82"/>
      <c r="C179" s="82"/>
      <c r="D179" s="82"/>
      <c r="E179" s="83"/>
      <c r="F179" s="83"/>
      <c r="G179" s="85"/>
      <c r="H179" s="85"/>
      <c r="I179" s="75"/>
      <c r="J179" s="85"/>
      <c r="K179" s="75"/>
      <c r="L179" s="84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</row>
    <row r="180" ht="15.75" customHeight="1">
      <c r="A180" s="82"/>
      <c r="B180" s="82"/>
      <c r="C180" s="82"/>
      <c r="D180" s="82"/>
      <c r="E180" s="83"/>
      <c r="F180" s="83"/>
      <c r="G180" s="85"/>
      <c r="H180" s="85"/>
      <c r="I180" s="75"/>
      <c r="J180" s="85"/>
      <c r="K180" s="75"/>
      <c r="L180" s="84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</row>
    <row r="181" ht="15.75" customHeight="1">
      <c r="A181" s="82"/>
      <c r="B181" s="82"/>
      <c r="C181" s="82"/>
      <c r="D181" s="82"/>
      <c r="E181" s="83"/>
      <c r="F181" s="83"/>
      <c r="G181" s="85"/>
      <c r="H181" s="85"/>
      <c r="I181" s="75"/>
      <c r="J181" s="85"/>
      <c r="K181" s="75"/>
      <c r="L181" s="84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</row>
    <row r="182" ht="15.75" customHeight="1">
      <c r="A182" s="82"/>
      <c r="B182" s="82"/>
      <c r="C182" s="82"/>
      <c r="D182" s="82"/>
      <c r="E182" s="83"/>
      <c r="F182" s="83"/>
      <c r="G182" s="85"/>
      <c r="H182" s="85"/>
      <c r="I182" s="75"/>
      <c r="J182" s="85"/>
      <c r="K182" s="75"/>
      <c r="L182" s="84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</row>
    <row r="183" ht="15.75" customHeight="1">
      <c r="A183" s="82"/>
      <c r="B183" s="82"/>
      <c r="C183" s="82"/>
      <c r="D183" s="82"/>
      <c r="E183" s="83"/>
      <c r="F183" s="83"/>
      <c r="G183" s="85"/>
      <c r="H183" s="85"/>
      <c r="I183" s="75"/>
      <c r="J183" s="85"/>
      <c r="K183" s="75"/>
      <c r="L183" s="84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</row>
    <row r="184" ht="15.75" customHeight="1">
      <c r="A184" s="82"/>
      <c r="B184" s="82"/>
      <c r="C184" s="82"/>
      <c r="D184" s="82"/>
      <c r="E184" s="83"/>
      <c r="F184" s="83"/>
      <c r="G184" s="85"/>
      <c r="H184" s="85"/>
      <c r="I184" s="75"/>
      <c r="J184" s="85"/>
      <c r="K184" s="75"/>
      <c r="L184" s="84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</row>
    <row r="185" ht="15.75" customHeight="1">
      <c r="A185" s="82"/>
      <c r="B185" s="82"/>
      <c r="C185" s="82"/>
      <c r="D185" s="82"/>
      <c r="E185" s="83"/>
      <c r="F185" s="83"/>
      <c r="G185" s="85"/>
      <c r="H185" s="85"/>
      <c r="I185" s="75"/>
      <c r="J185" s="85"/>
      <c r="K185" s="75"/>
      <c r="L185" s="84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</row>
    <row r="186" ht="15.75" customHeight="1">
      <c r="A186" s="82"/>
      <c r="B186" s="82"/>
      <c r="C186" s="82"/>
      <c r="D186" s="82"/>
      <c r="E186" s="83"/>
      <c r="F186" s="83"/>
      <c r="G186" s="85"/>
      <c r="H186" s="85"/>
      <c r="I186" s="75"/>
      <c r="J186" s="85"/>
      <c r="K186" s="75"/>
      <c r="L186" s="84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</row>
    <row r="187" ht="15.75" customHeight="1">
      <c r="A187" s="82"/>
      <c r="B187" s="82"/>
      <c r="C187" s="82"/>
      <c r="D187" s="82"/>
      <c r="E187" s="83"/>
      <c r="F187" s="83"/>
      <c r="G187" s="85"/>
      <c r="H187" s="85"/>
      <c r="I187" s="75"/>
      <c r="J187" s="85"/>
      <c r="K187" s="75"/>
      <c r="L187" s="84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</row>
    <row r="188" ht="15.75" customHeight="1">
      <c r="A188" s="82"/>
      <c r="B188" s="82"/>
      <c r="C188" s="82"/>
      <c r="D188" s="82"/>
      <c r="E188" s="83"/>
      <c r="F188" s="83"/>
      <c r="G188" s="85"/>
      <c r="H188" s="85"/>
      <c r="I188" s="75"/>
      <c r="J188" s="85"/>
      <c r="K188" s="75"/>
      <c r="L188" s="84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</row>
    <row r="189" ht="15.75" customHeight="1">
      <c r="A189" s="82"/>
      <c r="B189" s="82"/>
      <c r="C189" s="82"/>
      <c r="D189" s="82"/>
      <c r="E189" s="83"/>
      <c r="F189" s="83"/>
      <c r="G189" s="85"/>
      <c r="H189" s="85"/>
      <c r="I189" s="75"/>
      <c r="J189" s="85"/>
      <c r="K189" s="75"/>
      <c r="L189" s="84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</row>
    <row r="190" ht="15.75" customHeight="1">
      <c r="A190" s="82"/>
      <c r="B190" s="82"/>
      <c r="C190" s="82"/>
      <c r="D190" s="82"/>
      <c r="E190" s="83"/>
      <c r="F190" s="83"/>
      <c r="G190" s="85"/>
      <c r="H190" s="85"/>
      <c r="I190" s="75"/>
      <c r="J190" s="85"/>
      <c r="K190" s="75"/>
      <c r="L190" s="84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</row>
    <row r="191" ht="15.75" customHeight="1">
      <c r="A191" s="82"/>
      <c r="B191" s="82"/>
      <c r="C191" s="82"/>
      <c r="D191" s="82"/>
      <c r="E191" s="83"/>
      <c r="F191" s="83"/>
      <c r="G191" s="85"/>
      <c r="H191" s="85"/>
      <c r="I191" s="75"/>
      <c r="J191" s="85"/>
      <c r="K191" s="75"/>
      <c r="L191" s="84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</row>
    <row r="192" ht="15.75" customHeight="1">
      <c r="A192" s="82"/>
      <c r="B192" s="82"/>
      <c r="C192" s="82"/>
      <c r="D192" s="82"/>
      <c r="E192" s="83"/>
      <c r="F192" s="83"/>
      <c r="G192" s="85"/>
      <c r="H192" s="85"/>
      <c r="I192" s="75"/>
      <c r="J192" s="85"/>
      <c r="K192" s="75"/>
      <c r="L192" s="84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</row>
    <row r="193" ht="15.75" customHeight="1">
      <c r="A193" s="82"/>
      <c r="B193" s="82"/>
      <c r="C193" s="82"/>
      <c r="D193" s="82"/>
      <c r="E193" s="83"/>
      <c r="F193" s="83"/>
      <c r="G193" s="85"/>
      <c r="H193" s="85"/>
      <c r="I193" s="75"/>
      <c r="J193" s="85"/>
      <c r="K193" s="75"/>
      <c r="L193" s="84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</row>
    <row r="194" ht="15.75" customHeight="1">
      <c r="A194" s="82"/>
      <c r="B194" s="82"/>
      <c r="C194" s="82"/>
      <c r="D194" s="82"/>
      <c r="E194" s="83"/>
      <c r="F194" s="83"/>
      <c r="G194" s="85"/>
      <c r="H194" s="85"/>
      <c r="I194" s="75"/>
      <c r="J194" s="85"/>
      <c r="K194" s="75"/>
      <c r="L194" s="84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</row>
    <row r="195" ht="15.75" customHeight="1">
      <c r="A195" s="82"/>
      <c r="B195" s="82"/>
      <c r="C195" s="82"/>
      <c r="D195" s="82"/>
      <c r="E195" s="83"/>
      <c r="F195" s="83"/>
      <c r="G195" s="85"/>
      <c r="H195" s="85"/>
      <c r="I195" s="75"/>
      <c r="J195" s="85"/>
      <c r="K195" s="75"/>
      <c r="L195" s="84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</row>
    <row r="196" ht="15.75" customHeight="1">
      <c r="A196" s="82"/>
      <c r="B196" s="82"/>
      <c r="C196" s="82"/>
      <c r="D196" s="82"/>
      <c r="E196" s="83"/>
      <c r="F196" s="83"/>
      <c r="G196" s="85"/>
      <c r="H196" s="85"/>
      <c r="I196" s="75"/>
      <c r="J196" s="85"/>
      <c r="K196" s="75"/>
      <c r="L196" s="84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</row>
    <row r="197" ht="15.75" customHeight="1">
      <c r="A197" s="82"/>
      <c r="B197" s="82"/>
      <c r="C197" s="82"/>
      <c r="D197" s="82"/>
      <c r="E197" s="83"/>
      <c r="F197" s="83"/>
      <c r="G197" s="85"/>
      <c r="H197" s="85"/>
      <c r="I197" s="75"/>
      <c r="J197" s="85"/>
      <c r="K197" s="75"/>
      <c r="L197" s="84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</row>
    <row r="198" ht="15.75" customHeight="1">
      <c r="A198" s="82"/>
      <c r="B198" s="82"/>
      <c r="C198" s="82"/>
      <c r="D198" s="82"/>
      <c r="E198" s="83"/>
      <c r="F198" s="83"/>
      <c r="G198" s="85"/>
      <c r="H198" s="85"/>
      <c r="I198" s="75"/>
      <c r="J198" s="85"/>
      <c r="K198" s="75"/>
      <c r="L198" s="84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</row>
    <row r="199" ht="15.75" customHeight="1">
      <c r="A199" s="82"/>
      <c r="B199" s="82"/>
      <c r="C199" s="82"/>
      <c r="D199" s="82"/>
      <c r="E199" s="83"/>
      <c r="F199" s="83"/>
      <c r="G199" s="85"/>
      <c r="H199" s="85"/>
      <c r="I199" s="75"/>
      <c r="J199" s="85"/>
      <c r="K199" s="75"/>
      <c r="L199" s="84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</row>
    <row r="200" ht="15.75" customHeight="1">
      <c r="A200" s="82"/>
      <c r="B200" s="82"/>
      <c r="C200" s="82"/>
      <c r="D200" s="82"/>
      <c r="E200" s="83"/>
      <c r="F200" s="83"/>
      <c r="G200" s="85"/>
      <c r="H200" s="85"/>
      <c r="I200" s="75"/>
      <c r="J200" s="85"/>
      <c r="K200" s="75"/>
      <c r="L200" s="84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</row>
    <row r="201" ht="15.75" customHeight="1">
      <c r="A201" s="82"/>
      <c r="B201" s="82"/>
      <c r="C201" s="82"/>
      <c r="D201" s="82"/>
      <c r="E201" s="83"/>
      <c r="F201" s="83"/>
      <c r="G201" s="85"/>
      <c r="H201" s="85"/>
      <c r="I201" s="75"/>
      <c r="J201" s="85"/>
      <c r="K201" s="75"/>
      <c r="L201" s="84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</row>
    <row r="202" ht="15.75" customHeight="1">
      <c r="A202" s="82"/>
      <c r="B202" s="82"/>
      <c r="C202" s="82"/>
      <c r="D202" s="82"/>
      <c r="E202" s="83"/>
      <c r="F202" s="83"/>
      <c r="G202" s="85"/>
      <c r="H202" s="85"/>
      <c r="I202" s="75"/>
      <c r="J202" s="85"/>
      <c r="K202" s="75"/>
      <c r="L202" s="84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</row>
    <row r="203" ht="15.75" customHeight="1">
      <c r="A203" s="82"/>
      <c r="B203" s="82"/>
      <c r="C203" s="82"/>
      <c r="D203" s="82"/>
      <c r="E203" s="83"/>
      <c r="F203" s="83"/>
      <c r="G203" s="85"/>
      <c r="H203" s="85"/>
      <c r="I203" s="75"/>
      <c r="J203" s="85"/>
      <c r="K203" s="75"/>
      <c r="L203" s="84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</row>
    <row r="204" ht="15.75" customHeight="1">
      <c r="A204" s="82"/>
      <c r="B204" s="82"/>
      <c r="C204" s="82"/>
      <c r="D204" s="82"/>
      <c r="E204" s="83"/>
      <c r="F204" s="83"/>
      <c r="G204" s="85"/>
      <c r="H204" s="85"/>
      <c r="I204" s="75"/>
      <c r="J204" s="85"/>
      <c r="K204" s="75"/>
      <c r="L204" s="84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</row>
    <row r="205" ht="15.75" customHeight="1">
      <c r="A205" s="82"/>
      <c r="B205" s="82"/>
      <c r="C205" s="82"/>
      <c r="D205" s="82"/>
      <c r="E205" s="83"/>
      <c r="F205" s="83"/>
      <c r="G205" s="85"/>
      <c r="H205" s="85"/>
      <c r="I205" s="75"/>
      <c r="J205" s="85"/>
      <c r="K205" s="75"/>
      <c r="L205" s="84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</row>
    <row r="206" ht="15.75" customHeight="1">
      <c r="A206" s="82"/>
      <c r="B206" s="82"/>
      <c r="C206" s="82"/>
      <c r="D206" s="82"/>
      <c r="E206" s="83"/>
      <c r="F206" s="83"/>
      <c r="G206" s="85"/>
      <c r="H206" s="85"/>
      <c r="I206" s="75"/>
      <c r="J206" s="85"/>
      <c r="K206" s="75"/>
      <c r="L206" s="84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</row>
    <row r="207" ht="15.75" customHeight="1">
      <c r="A207" s="82"/>
      <c r="B207" s="82"/>
      <c r="C207" s="82"/>
      <c r="D207" s="82"/>
      <c r="E207" s="83"/>
      <c r="F207" s="83"/>
      <c r="G207" s="85"/>
      <c r="H207" s="85"/>
      <c r="I207" s="75"/>
      <c r="J207" s="85"/>
      <c r="K207" s="75"/>
      <c r="L207" s="84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</row>
    <row r="208" ht="15.75" customHeight="1">
      <c r="A208" s="82"/>
      <c r="B208" s="82"/>
      <c r="C208" s="82"/>
      <c r="D208" s="82"/>
      <c r="E208" s="83"/>
      <c r="F208" s="83"/>
      <c r="G208" s="85"/>
      <c r="H208" s="85"/>
      <c r="I208" s="75"/>
      <c r="J208" s="85"/>
      <c r="K208" s="75"/>
      <c r="L208" s="84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</row>
    <row r="209" ht="15.75" customHeight="1">
      <c r="A209" s="82"/>
      <c r="B209" s="82"/>
      <c r="C209" s="82"/>
      <c r="D209" s="82"/>
      <c r="E209" s="83"/>
      <c r="F209" s="83"/>
      <c r="G209" s="85"/>
      <c r="H209" s="85"/>
      <c r="I209" s="75"/>
      <c r="J209" s="85"/>
      <c r="K209" s="75"/>
      <c r="L209" s="84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</row>
    <row r="210" ht="15.75" customHeight="1">
      <c r="A210" s="82"/>
      <c r="B210" s="82"/>
      <c r="C210" s="82"/>
      <c r="D210" s="82"/>
      <c r="E210" s="83"/>
      <c r="F210" s="83"/>
      <c r="G210" s="85"/>
      <c r="H210" s="85"/>
      <c r="I210" s="75"/>
      <c r="J210" s="85"/>
      <c r="K210" s="75"/>
      <c r="L210" s="84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</row>
    <row r="211" ht="15.75" customHeight="1">
      <c r="A211" s="82"/>
      <c r="B211" s="82"/>
      <c r="C211" s="82"/>
      <c r="D211" s="82"/>
      <c r="E211" s="83"/>
      <c r="F211" s="83"/>
      <c r="G211" s="85"/>
      <c r="H211" s="85"/>
      <c r="I211" s="75"/>
      <c r="J211" s="85"/>
      <c r="K211" s="75"/>
      <c r="L211" s="84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</row>
    <row r="212" ht="15.75" customHeight="1">
      <c r="A212" s="82"/>
      <c r="B212" s="82"/>
      <c r="C212" s="82"/>
      <c r="D212" s="82"/>
      <c r="E212" s="83"/>
      <c r="F212" s="83"/>
      <c r="G212" s="85"/>
      <c r="H212" s="85"/>
      <c r="I212" s="75"/>
      <c r="J212" s="85"/>
      <c r="K212" s="75"/>
      <c r="L212" s="84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</row>
    <row r="213" ht="15.75" customHeight="1">
      <c r="A213" s="82"/>
      <c r="B213" s="82"/>
      <c r="C213" s="82"/>
      <c r="D213" s="82"/>
      <c r="E213" s="83"/>
      <c r="F213" s="83"/>
      <c r="G213" s="85"/>
      <c r="H213" s="85"/>
      <c r="I213" s="75"/>
      <c r="J213" s="85"/>
      <c r="K213" s="75"/>
      <c r="L213" s="84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</row>
    <row r="214" ht="15.75" customHeight="1">
      <c r="A214" s="82"/>
      <c r="B214" s="82"/>
      <c r="C214" s="82"/>
      <c r="D214" s="82"/>
      <c r="E214" s="83"/>
      <c r="F214" s="83"/>
      <c r="G214" s="85"/>
      <c r="H214" s="85"/>
      <c r="I214" s="75"/>
      <c r="J214" s="85"/>
      <c r="K214" s="75"/>
      <c r="L214" s="84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</row>
    <row r="215" ht="15.75" customHeight="1">
      <c r="A215" s="82"/>
      <c r="B215" s="82"/>
      <c r="C215" s="82"/>
      <c r="D215" s="82"/>
      <c r="E215" s="83"/>
      <c r="F215" s="83"/>
      <c r="G215" s="85"/>
      <c r="H215" s="85"/>
      <c r="I215" s="75"/>
      <c r="J215" s="85"/>
      <c r="K215" s="75"/>
      <c r="L215" s="84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</row>
    <row r="216" ht="15.75" customHeight="1">
      <c r="A216" s="82"/>
      <c r="B216" s="82"/>
      <c r="C216" s="82"/>
      <c r="D216" s="82"/>
      <c r="E216" s="83"/>
      <c r="F216" s="83"/>
      <c r="G216" s="85"/>
      <c r="H216" s="85"/>
      <c r="I216" s="75"/>
      <c r="J216" s="85"/>
      <c r="K216" s="75"/>
      <c r="L216" s="84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</row>
    <row r="217" ht="15.75" customHeight="1">
      <c r="A217" s="82"/>
      <c r="B217" s="82"/>
      <c r="C217" s="82"/>
      <c r="D217" s="82"/>
      <c r="E217" s="83"/>
      <c r="F217" s="83"/>
      <c r="G217" s="85"/>
      <c r="H217" s="85"/>
      <c r="I217" s="75"/>
      <c r="J217" s="85"/>
      <c r="K217" s="75"/>
      <c r="L217" s="84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</row>
    <row r="218" ht="15.75" customHeight="1">
      <c r="A218" s="82"/>
      <c r="B218" s="82"/>
      <c r="C218" s="82"/>
      <c r="D218" s="82"/>
      <c r="E218" s="83"/>
      <c r="F218" s="83"/>
      <c r="G218" s="85"/>
      <c r="H218" s="85"/>
      <c r="I218" s="75"/>
      <c r="J218" s="85"/>
      <c r="K218" s="75"/>
      <c r="L218" s="84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</row>
    <row r="219" ht="15.75" customHeight="1">
      <c r="A219" s="82"/>
      <c r="B219" s="82"/>
      <c r="C219" s="82"/>
      <c r="D219" s="82"/>
      <c r="E219" s="83"/>
      <c r="F219" s="83"/>
      <c r="G219" s="85"/>
      <c r="H219" s="85"/>
      <c r="I219" s="75"/>
      <c r="J219" s="85"/>
      <c r="K219" s="75"/>
      <c r="L219" s="84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</row>
    <row r="220" ht="15.75" customHeight="1">
      <c r="A220" s="82"/>
      <c r="B220" s="82"/>
      <c r="C220" s="82"/>
      <c r="D220" s="82"/>
      <c r="E220" s="83"/>
      <c r="F220" s="83"/>
      <c r="G220" s="85"/>
      <c r="H220" s="85"/>
      <c r="I220" s="75"/>
      <c r="J220" s="85"/>
      <c r="K220" s="75"/>
      <c r="L220" s="84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</row>
    <row r="221" ht="15.75" customHeight="1">
      <c r="A221" s="82"/>
      <c r="B221" s="82"/>
      <c r="C221" s="82"/>
      <c r="D221" s="82"/>
      <c r="E221" s="83"/>
      <c r="F221" s="83"/>
      <c r="G221" s="85"/>
      <c r="H221" s="85"/>
      <c r="I221" s="75"/>
      <c r="J221" s="85"/>
      <c r="K221" s="75"/>
      <c r="L221" s="84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</row>
    <row r="222" ht="15.75" customHeight="1">
      <c r="A222" s="82"/>
      <c r="B222" s="82"/>
      <c r="C222" s="82"/>
      <c r="D222" s="82"/>
      <c r="E222" s="83"/>
      <c r="F222" s="83"/>
      <c r="G222" s="85"/>
      <c r="H222" s="85"/>
      <c r="I222" s="75"/>
      <c r="J222" s="85"/>
      <c r="K222" s="75"/>
      <c r="L222" s="84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</row>
    <row r="223" ht="15.75" customHeight="1">
      <c r="A223" s="82"/>
      <c r="B223" s="82"/>
      <c r="C223" s="82"/>
      <c r="D223" s="82"/>
      <c r="E223" s="83"/>
      <c r="F223" s="83"/>
      <c r="G223" s="85"/>
      <c r="H223" s="85"/>
      <c r="I223" s="75"/>
      <c r="J223" s="85"/>
      <c r="K223" s="75"/>
      <c r="L223" s="84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</row>
    <row r="224" ht="15.75" customHeight="1">
      <c r="A224" s="82"/>
      <c r="B224" s="82"/>
      <c r="C224" s="82"/>
      <c r="D224" s="82"/>
      <c r="E224" s="83"/>
      <c r="F224" s="83"/>
      <c r="G224" s="85"/>
      <c r="H224" s="85"/>
      <c r="I224" s="75"/>
      <c r="J224" s="85"/>
      <c r="K224" s="75"/>
      <c r="L224" s="84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</row>
    <row r="225" ht="15.75" customHeight="1">
      <c r="A225" s="82"/>
      <c r="B225" s="82"/>
      <c r="C225" s="82"/>
      <c r="D225" s="82"/>
      <c r="E225" s="83"/>
      <c r="F225" s="83"/>
      <c r="G225" s="85"/>
      <c r="H225" s="85"/>
      <c r="I225" s="75"/>
      <c r="J225" s="85"/>
      <c r="K225" s="75"/>
      <c r="L225" s="84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</row>
    <row r="226" ht="15.75" customHeight="1">
      <c r="A226" s="82"/>
      <c r="B226" s="82"/>
      <c r="C226" s="82"/>
      <c r="D226" s="82"/>
      <c r="E226" s="83"/>
      <c r="F226" s="83"/>
      <c r="G226" s="85"/>
      <c r="H226" s="85"/>
      <c r="I226" s="75"/>
      <c r="J226" s="85"/>
      <c r="K226" s="75"/>
      <c r="L226" s="84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</row>
    <row r="227" ht="15.75" customHeight="1">
      <c r="A227" s="82"/>
      <c r="B227" s="82"/>
      <c r="C227" s="82"/>
      <c r="D227" s="82"/>
      <c r="E227" s="83"/>
      <c r="F227" s="83"/>
      <c r="G227" s="85"/>
      <c r="H227" s="85"/>
      <c r="I227" s="75"/>
      <c r="J227" s="85"/>
      <c r="K227" s="75"/>
      <c r="L227" s="84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</row>
    <row r="228" ht="15.75" customHeight="1">
      <c r="A228" s="82"/>
      <c r="B228" s="82"/>
      <c r="C228" s="82"/>
      <c r="D228" s="82"/>
      <c r="E228" s="83"/>
      <c r="F228" s="83"/>
      <c r="G228" s="85"/>
      <c r="H228" s="85"/>
      <c r="I228" s="75"/>
      <c r="J228" s="85"/>
      <c r="K228" s="75"/>
      <c r="L228" s="84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</row>
    <row r="229" ht="15.75" customHeight="1">
      <c r="A229" s="82"/>
      <c r="B229" s="82"/>
      <c r="C229" s="82"/>
      <c r="D229" s="82"/>
      <c r="E229" s="83"/>
      <c r="F229" s="83"/>
      <c r="G229" s="85"/>
      <c r="H229" s="85"/>
      <c r="I229" s="75"/>
      <c r="J229" s="85"/>
      <c r="K229" s="75"/>
      <c r="L229" s="84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</row>
    <row r="230" ht="15.75" customHeight="1">
      <c r="A230" s="82"/>
      <c r="B230" s="82"/>
      <c r="C230" s="82"/>
      <c r="D230" s="82"/>
      <c r="E230" s="83"/>
      <c r="F230" s="83"/>
      <c r="G230" s="85"/>
      <c r="H230" s="85"/>
      <c r="I230" s="75"/>
      <c r="J230" s="85"/>
      <c r="K230" s="75"/>
      <c r="L230" s="84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</row>
    <row r="231" ht="15.75" customHeight="1">
      <c r="A231" s="82"/>
      <c r="B231" s="82"/>
      <c r="C231" s="82"/>
      <c r="D231" s="82"/>
      <c r="E231" s="83"/>
      <c r="F231" s="83"/>
      <c r="G231" s="85"/>
      <c r="H231" s="85"/>
      <c r="I231" s="75"/>
      <c r="J231" s="85"/>
      <c r="K231" s="75"/>
      <c r="L231" s="84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</row>
    <row r="232" ht="15.75" customHeight="1">
      <c r="A232" s="82"/>
      <c r="B232" s="82"/>
      <c r="C232" s="82"/>
      <c r="D232" s="82"/>
      <c r="E232" s="83"/>
      <c r="F232" s="83"/>
      <c r="G232" s="85"/>
      <c r="H232" s="85"/>
      <c r="I232" s="75"/>
      <c r="J232" s="85"/>
      <c r="K232" s="75"/>
      <c r="L232" s="84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</row>
    <row r="233" ht="15.75" customHeight="1">
      <c r="A233" s="82"/>
      <c r="B233" s="82"/>
      <c r="C233" s="82"/>
      <c r="D233" s="82"/>
      <c r="E233" s="83"/>
      <c r="F233" s="83"/>
      <c r="G233" s="85"/>
      <c r="H233" s="85"/>
      <c r="I233" s="75"/>
      <c r="J233" s="85"/>
      <c r="K233" s="75"/>
      <c r="L233" s="84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</row>
    <row r="234" ht="15.75" customHeight="1">
      <c r="A234" s="82"/>
      <c r="B234" s="82"/>
      <c r="C234" s="82"/>
      <c r="D234" s="82"/>
      <c r="E234" s="83"/>
      <c r="F234" s="83"/>
      <c r="G234" s="85"/>
      <c r="H234" s="85"/>
      <c r="I234" s="75"/>
      <c r="J234" s="85"/>
      <c r="K234" s="75"/>
      <c r="L234" s="84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</row>
    <row r="235" ht="15.75" customHeight="1">
      <c r="A235" s="82"/>
      <c r="B235" s="82"/>
      <c r="C235" s="82"/>
      <c r="D235" s="82"/>
      <c r="E235" s="83"/>
      <c r="F235" s="83"/>
      <c r="G235" s="85"/>
      <c r="H235" s="85"/>
      <c r="I235" s="75"/>
      <c r="J235" s="85"/>
      <c r="K235" s="75"/>
      <c r="L235" s="84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</row>
    <row r="236" ht="15.75" customHeight="1">
      <c r="A236" s="82"/>
      <c r="B236" s="82"/>
      <c r="C236" s="82"/>
      <c r="D236" s="82"/>
      <c r="E236" s="83"/>
      <c r="F236" s="83"/>
      <c r="G236" s="85"/>
      <c r="H236" s="85"/>
      <c r="I236" s="75"/>
      <c r="J236" s="85"/>
      <c r="K236" s="75"/>
      <c r="L236" s="84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</row>
    <row r="237" ht="15.75" customHeight="1">
      <c r="A237" s="82"/>
      <c r="B237" s="82"/>
      <c r="C237" s="82"/>
      <c r="D237" s="82"/>
      <c r="E237" s="83"/>
      <c r="F237" s="83"/>
      <c r="G237" s="85"/>
      <c r="H237" s="85"/>
      <c r="I237" s="75"/>
      <c r="J237" s="85"/>
      <c r="K237" s="75"/>
      <c r="L237" s="84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</row>
    <row r="238" ht="15.75" customHeight="1">
      <c r="A238" s="82"/>
      <c r="B238" s="82"/>
      <c r="C238" s="82"/>
      <c r="D238" s="82"/>
      <c r="E238" s="83"/>
      <c r="F238" s="83"/>
      <c r="G238" s="85"/>
      <c r="H238" s="85"/>
      <c r="I238" s="75"/>
      <c r="J238" s="85"/>
      <c r="K238" s="75"/>
      <c r="L238" s="84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</row>
    <row r="239" ht="15.75" customHeight="1">
      <c r="A239" s="82"/>
      <c r="B239" s="82"/>
      <c r="C239" s="82"/>
      <c r="D239" s="82"/>
      <c r="E239" s="83"/>
      <c r="F239" s="83"/>
      <c r="G239" s="85"/>
      <c r="H239" s="85"/>
      <c r="I239" s="75"/>
      <c r="J239" s="85"/>
      <c r="K239" s="75"/>
      <c r="L239" s="84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</row>
    <row r="240" ht="15.75" customHeight="1">
      <c r="A240" s="82"/>
      <c r="B240" s="82"/>
      <c r="C240" s="82"/>
      <c r="D240" s="82"/>
      <c r="E240" s="83"/>
      <c r="F240" s="83"/>
      <c r="G240" s="85"/>
      <c r="H240" s="85"/>
      <c r="I240" s="75"/>
      <c r="J240" s="85"/>
      <c r="K240" s="75"/>
      <c r="L240" s="84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</row>
    <row r="241" ht="15.75" customHeight="1">
      <c r="A241" s="82"/>
      <c r="B241" s="82"/>
      <c r="C241" s="82"/>
      <c r="D241" s="82"/>
      <c r="E241" s="83"/>
      <c r="F241" s="83"/>
      <c r="G241" s="85"/>
      <c r="H241" s="85"/>
      <c r="I241" s="75"/>
      <c r="J241" s="85"/>
      <c r="K241" s="75"/>
      <c r="L241" s="84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</row>
    <row r="242" ht="15.75" customHeight="1">
      <c r="A242" s="82"/>
      <c r="B242" s="82"/>
      <c r="C242" s="82"/>
      <c r="D242" s="82"/>
      <c r="E242" s="83"/>
      <c r="F242" s="83"/>
      <c r="G242" s="85"/>
      <c r="H242" s="85"/>
      <c r="I242" s="75"/>
      <c r="J242" s="85"/>
      <c r="K242" s="75"/>
      <c r="L242" s="84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</row>
    <row r="243" ht="15.75" customHeight="1">
      <c r="A243" s="82"/>
      <c r="B243" s="82"/>
      <c r="C243" s="82"/>
      <c r="D243" s="82"/>
      <c r="E243" s="83"/>
      <c r="F243" s="83"/>
      <c r="G243" s="85"/>
      <c r="H243" s="85"/>
      <c r="I243" s="75"/>
      <c r="J243" s="85"/>
      <c r="K243" s="75"/>
      <c r="L243" s="84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</row>
    <row r="244" ht="15.75" customHeight="1">
      <c r="A244" s="82"/>
      <c r="B244" s="82"/>
      <c r="C244" s="82"/>
      <c r="D244" s="82"/>
      <c r="E244" s="83"/>
      <c r="F244" s="83"/>
      <c r="G244" s="85"/>
      <c r="H244" s="85"/>
      <c r="I244" s="75"/>
      <c r="J244" s="85"/>
      <c r="K244" s="75"/>
      <c r="L244" s="84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</row>
    <row r="245" ht="15.75" customHeight="1">
      <c r="A245" s="82"/>
      <c r="B245" s="82"/>
      <c r="C245" s="82"/>
      <c r="D245" s="82"/>
      <c r="E245" s="83"/>
      <c r="F245" s="83"/>
      <c r="G245" s="85"/>
      <c r="H245" s="85"/>
      <c r="I245" s="75"/>
      <c r="J245" s="85"/>
      <c r="K245" s="75"/>
      <c r="L245" s="84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</row>
    <row r="246" ht="15.75" customHeight="1">
      <c r="A246" s="82"/>
      <c r="B246" s="82"/>
      <c r="C246" s="82"/>
      <c r="D246" s="82"/>
      <c r="E246" s="83"/>
      <c r="F246" s="83"/>
      <c r="G246" s="85"/>
      <c r="H246" s="85"/>
      <c r="I246" s="75"/>
      <c r="J246" s="85"/>
      <c r="K246" s="75"/>
      <c r="L246" s="84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</row>
    <row r="247" ht="15.75" customHeight="1">
      <c r="A247" s="82"/>
      <c r="B247" s="82"/>
      <c r="C247" s="82"/>
      <c r="D247" s="82"/>
      <c r="E247" s="83"/>
      <c r="F247" s="83"/>
      <c r="G247" s="85"/>
      <c r="H247" s="85"/>
      <c r="I247" s="75"/>
      <c r="J247" s="85"/>
      <c r="K247" s="75"/>
      <c r="L247" s="84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</row>
    <row r="248" ht="15.75" customHeight="1">
      <c r="A248" s="82"/>
      <c r="B248" s="82"/>
      <c r="C248" s="82"/>
      <c r="D248" s="82"/>
      <c r="E248" s="83"/>
      <c r="F248" s="83"/>
      <c r="G248" s="85"/>
      <c r="H248" s="85"/>
      <c r="I248" s="75"/>
      <c r="J248" s="85"/>
      <c r="K248" s="75"/>
      <c r="L248" s="84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</row>
    <row r="249" ht="15.75" customHeight="1">
      <c r="A249" s="82"/>
      <c r="B249" s="82"/>
      <c r="C249" s="82"/>
      <c r="D249" s="82"/>
      <c r="E249" s="83"/>
      <c r="F249" s="83"/>
      <c r="G249" s="85"/>
      <c r="H249" s="85"/>
      <c r="I249" s="75"/>
      <c r="J249" s="85"/>
      <c r="K249" s="75"/>
      <c r="L249" s="84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</row>
    <row r="250" ht="15.75" customHeight="1">
      <c r="A250" s="82"/>
      <c r="B250" s="82"/>
      <c r="C250" s="82"/>
      <c r="D250" s="82"/>
      <c r="E250" s="83"/>
      <c r="F250" s="83"/>
      <c r="G250" s="85"/>
      <c r="H250" s="85"/>
      <c r="I250" s="75"/>
      <c r="J250" s="85"/>
      <c r="K250" s="75"/>
      <c r="L250" s="84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</row>
    <row r="251" ht="15.75" customHeight="1">
      <c r="A251" s="82"/>
      <c r="B251" s="82"/>
      <c r="C251" s="82"/>
      <c r="D251" s="82"/>
      <c r="E251" s="83"/>
      <c r="F251" s="83"/>
      <c r="G251" s="85"/>
      <c r="H251" s="85"/>
      <c r="I251" s="75"/>
      <c r="J251" s="85"/>
      <c r="K251" s="75"/>
      <c r="L251" s="84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</row>
    <row r="252" ht="15.75" customHeight="1">
      <c r="A252" s="82"/>
      <c r="B252" s="82"/>
      <c r="C252" s="82"/>
      <c r="D252" s="82"/>
      <c r="E252" s="83"/>
      <c r="F252" s="83"/>
      <c r="G252" s="85"/>
      <c r="H252" s="85"/>
      <c r="I252" s="75"/>
      <c r="J252" s="85"/>
      <c r="K252" s="75"/>
      <c r="L252" s="84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</row>
    <row r="253" ht="15.75" customHeight="1">
      <c r="A253" s="82"/>
      <c r="B253" s="82"/>
      <c r="C253" s="82"/>
      <c r="D253" s="82"/>
      <c r="E253" s="83"/>
      <c r="F253" s="83"/>
      <c r="G253" s="85"/>
      <c r="H253" s="85"/>
      <c r="I253" s="75"/>
      <c r="J253" s="85"/>
      <c r="K253" s="75"/>
      <c r="L253" s="84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</row>
    <row r="254" ht="15.75" customHeight="1">
      <c r="A254" s="82"/>
      <c r="B254" s="82"/>
      <c r="C254" s="82"/>
      <c r="D254" s="82"/>
      <c r="E254" s="83"/>
      <c r="F254" s="83"/>
      <c r="G254" s="85"/>
      <c r="H254" s="85"/>
      <c r="I254" s="75"/>
      <c r="J254" s="85"/>
      <c r="K254" s="75"/>
      <c r="L254" s="84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</row>
    <row r="255" ht="15.75" customHeight="1">
      <c r="A255" s="82"/>
      <c r="B255" s="82"/>
      <c r="C255" s="82"/>
      <c r="D255" s="82"/>
      <c r="E255" s="83"/>
      <c r="F255" s="83"/>
      <c r="G255" s="85"/>
      <c r="H255" s="85"/>
      <c r="I255" s="75"/>
      <c r="J255" s="85"/>
      <c r="K255" s="75"/>
      <c r="L255" s="84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</row>
    <row r="256" ht="15.75" customHeight="1">
      <c r="A256" s="82"/>
      <c r="B256" s="82"/>
      <c r="C256" s="82"/>
      <c r="D256" s="82"/>
      <c r="E256" s="83"/>
      <c r="F256" s="83"/>
      <c r="G256" s="85"/>
      <c r="H256" s="85"/>
      <c r="I256" s="75"/>
      <c r="J256" s="85"/>
      <c r="K256" s="75"/>
      <c r="L256" s="84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 ht="15.75" customHeight="1">
      <c r="A257" s="82"/>
      <c r="B257" s="82"/>
      <c r="C257" s="82"/>
      <c r="D257" s="82"/>
      <c r="E257" s="83"/>
      <c r="F257" s="83"/>
      <c r="G257" s="85"/>
      <c r="H257" s="85"/>
      <c r="I257" s="75"/>
      <c r="J257" s="85"/>
      <c r="K257" s="75"/>
      <c r="L257" s="84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</row>
    <row r="258" ht="15.75" customHeight="1">
      <c r="A258" s="82"/>
      <c r="B258" s="82"/>
      <c r="C258" s="82"/>
      <c r="D258" s="82"/>
      <c r="E258" s="83"/>
      <c r="F258" s="83"/>
      <c r="G258" s="85"/>
      <c r="H258" s="85"/>
      <c r="I258" s="75"/>
      <c r="J258" s="85"/>
      <c r="K258" s="75"/>
      <c r="L258" s="84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</row>
    <row r="259" ht="15.75" customHeight="1">
      <c r="A259" s="82"/>
      <c r="B259" s="82"/>
      <c r="C259" s="82"/>
      <c r="D259" s="82"/>
      <c r="E259" s="83"/>
      <c r="F259" s="83"/>
      <c r="G259" s="85"/>
      <c r="H259" s="85"/>
      <c r="I259" s="75"/>
      <c r="J259" s="85"/>
      <c r="K259" s="75"/>
      <c r="L259" s="84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</row>
    <row r="260" ht="15.75" customHeight="1">
      <c r="A260" s="82"/>
      <c r="B260" s="82"/>
      <c r="C260" s="82"/>
      <c r="D260" s="82"/>
      <c r="E260" s="83"/>
      <c r="F260" s="83"/>
      <c r="G260" s="85"/>
      <c r="H260" s="85"/>
      <c r="I260" s="75"/>
      <c r="J260" s="85"/>
      <c r="K260" s="75"/>
      <c r="L260" s="84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</row>
    <row r="261" ht="15.75" customHeight="1">
      <c r="A261" s="82"/>
      <c r="B261" s="82"/>
      <c r="C261" s="82"/>
      <c r="D261" s="82"/>
      <c r="E261" s="83"/>
      <c r="F261" s="83"/>
      <c r="G261" s="85"/>
      <c r="H261" s="85"/>
      <c r="I261" s="75"/>
      <c r="J261" s="85"/>
      <c r="K261" s="75"/>
      <c r="L261" s="84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</row>
    <row r="262" ht="15.75" customHeight="1">
      <c r="A262" s="82"/>
      <c r="B262" s="82"/>
      <c r="C262" s="82"/>
      <c r="D262" s="82"/>
      <c r="E262" s="83"/>
      <c r="F262" s="83"/>
      <c r="G262" s="85"/>
      <c r="H262" s="85"/>
      <c r="I262" s="75"/>
      <c r="J262" s="85"/>
      <c r="K262" s="75"/>
      <c r="L262" s="84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</row>
    <row r="263" ht="15.75" customHeight="1">
      <c r="A263" s="82"/>
      <c r="B263" s="82"/>
      <c r="C263" s="82"/>
      <c r="D263" s="82"/>
      <c r="E263" s="83"/>
      <c r="F263" s="83"/>
      <c r="G263" s="85"/>
      <c r="H263" s="85"/>
      <c r="I263" s="75"/>
      <c r="J263" s="85"/>
      <c r="K263" s="75"/>
      <c r="L263" s="84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</row>
    <row r="264" ht="15.75" customHeight="1">
      <c r="A264" s="82"/>
      <c r="B264" s="82"/>
      <c r="C264" s="82"/>
      <c r="D264" s="82"/>
      <c r="E264" s="83"/>
      <c r="F264" s="83"/>
      <c r="G264" s="85"/>
      <c r="H264" s="85"/>
      <c r="I264" s="75"/>
      <c r="J264" s="85"/>
      <c r="K264" s="75"/>
      <c r="L264" s="84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</row>
    <row r="265" ht="15.75" customHeight="1">
      <c r="A265" s="82"/>
      <c r="B265" s="82"/>
      <c r="C265" s="82"/>
      <c r="D265" s="82"/>
      <c r="E265" s="83"/>
      <c r="F265" s="83"/>
      <c r="G265" s="85"/>
      <c r="H265" s="85"/>
      <c r="I265" s="75"/>
      <c r="J265" s="85"/>
      <c r="K265" s="75"/>
      <c r="L265" s="84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</row>
    <row r="266" ht="15.75" customHeight="1">
      <c r="A266" s="82"/>
      <c r="B266" s="82"/>
      <c r="C266" s="82"/>
      <c r="D266" s="82"/>
      <c r="E266" s="83"/>
      <c r="F266" s="83"/>
      <c r="G266" s="85"/>
      <c r="H266" s="85"/>
      <c r="I266" s="75"/>
      <c r="J266" s="85"/>
      <c r="K266" s="75"/>
      <c r="L266" s="84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</row>
    <row r="267" ht="15.75" customHeight="1">
      <c r="A267" s="82"/>
      <c r="B267" s="82"/>
      <c r="C267" s="82"/>
      <c r="D267" s="82"/>
      <c r="E267" s="83"/>
      <c r="F267" s="83"/>
      <c r="G267" s="85"/>
      <c r="H267" s="85"/>
      <c r="I267" s="75"/>
      <c r="J267" s="85"/>
      <c r="K267" s="75"/>
      <c r="L267" s="84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</row>
    <row r="268" ht="15.75" customHeight="1">
      <c r="A268" s="82"/>
      <c r="B268" s="82"/>
      <c r="C268" s="82"/>
      <c r="D268" s="82"/>
      <c r="E268" s="83"/>
      <c r="F268" s="83"/>
      <c r="G268" s="85"/>
      <c r="H268" s="85"/>
      <c r="I268" s="75"/>
      <c r="J268" s="85"/>
      <c r="K268" s="75"/>
      <c r="L268" s="84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</row>
    <row r="269" ht="15.75" customHeight="1">
      <c r="A269" s="82"/>
      <c r="B269" s="82"/>
      <c r="C269" s="82"/>
      <c r="D269" s="82"/>
      <c r="E269" s="83"/>
      <c r="F269" s="83"/>
      <c r="G269" s="85"/>
      <c r="H269" s="85"/>
      <c r="I269" s="75"/>
      <c r="J269" s="85"/>
      <c r="K269" s="75"/>
      <c r="L269" s="84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</row>
    <row r="270" ht="15.75" customHeight="1">
      <c r="A270" s="82"/>
      <c r="B270" s="82"/>
      <c r="C270" s="82"/>
      <c r="D270" s="82"/>
      <c r="E270" s="83"/>
      <c r="F270" s="83"/>
      <c r="G270" s="85"/>
      <c r="H270" s="85"/>
      <c r="I270" s="75"/>
      <c r="J270" s="85"/>
      <c r="K270" s="75"/>
      <c r="L270" s="84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</row>
    <row r="271" ht="15.75" customHeight="1">
      <c r="A271" s="82"/>
      <c r="B271" s="82"/>
      <c r="C271" s="82"/>
      <c r="D271" s="82"/>
      <c r="E271" s="83"/>
      <c r="F271" s="83"/>
      <c r="G271" s="85"/>
      <c r="H271" s="85"/>
      <c r="I271" s="75"/>
      <c r="J271" s="85"/>
      <c r="K271" s="75"/>
      <c r="L271" s="84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</row>
    <row r="272" ht="15.75" customHeight="1">
      <c r="A272" s="82"/>
      <c r="B272" s="82"/>
      <c r="C272" s="82"/>
      <c r="D272" s="82"/>
      <c r="E272" s="83"/>
      <c r="F272" s="83"/>
      <c r="G272" s="85"/>
      <c r="H272" s="85"/>
      <c r="I272" s="75"/>
      <c r="J272" s="85"/>
      <c r="K272" s="75"/>
      <c r="L272" s="84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</row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3:D3"/>
  </mergeCells>
  <hyperlinks>
    <hyperlink r:id="rId1" ref="C5"/>
    <hyperlink r:id="rId2" ref="C17"/>
    <hyperlink r:id="rId3" ref="C25"/>
    <hyperlink r:id="rId4" ref="C33"/>
    <hyperlink r:id="rId5" ref="C41"/>
    <hyperlink r:id="rId6" ref="C48"/>
    <hyperlink r:id="rId7" ref="C59"/>
    <hyperlink r:id="rId8" ref="C66"/>
    <hyperlink r:id="rId9" ref="C67"/>
    <hyperlink r:id="rId10" ref="C68"/>
    <hyperlink r:id="rId11" ref="C69"/>
    <hyperlink r:id="rId12" ref="C70"/>
  </hyperlinks>
  <drawing r:id="rId13"/>
</worksheet>
</file>