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4"/>
  </bookViews>
  <sheets>
    <sheet name="Forma de Preenchimento" sheetId="1" state="visible" r:id="rId1"/>
    <sheet name="LOTE 01" sheetId="2" state="visible" r:id="rId2"/>
    <sheet name="LOTE 02" sheetId="3" state="visible" r:id="rId3"/>
    <sheet name="LOTE 03" sheetId="4" state="visible" r:id="rId4"/>
    <sheet name="LOTE 04" sheetId="5" state="visible" r:id="rId5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<sst xmlns="http://schemas.openxmlformats.org/spreadsheetml/2006/main" count="103" uniqueCount="103">
  <si>
    <t xml:space="preserve">Observações importantes</t>
  </si>
  <si>
    <t xml:space="preserve">Realizar o preenchimento dos campos em amarelos</t>
  </si>
  <si>
    <t xml:space="preserve">Pode ser incluido custos não previstos na planilha</t>
  </si>
  <si>
    <t xml:space="preserve">Realizar Uma Planilha de custo para cada Linha cotado</t>
  </si>
  <si>
    <t xml:space="preserve">DADOS DA PRESTADORA DE SERVIÇO, NOME, CNPJ, ENDEREÇO, TELEFONE
 </t>
  </si>
  <si>
    <t xml:space="preserve">PLANILHA DE CUSTOS DO TRANSPORTE ESCOLAR</t>
  </si>
  <si>
    <t xml:space="preserve">LOTE 01
Tipo de Veículo: mínimo 44 lugares.
</t>
  </si>
  <si>
    <t>Veículo</t>
  </si>
  <si>
    <t>Ano</t>
  </si>
  <si>
    <t xml:space="preserve">Capacidade - Passageiros</t>
  </si>
  <si>
    <t xml:space="preserve">Valor do veiculo</t>
  </si>
  <si>
    <t>Ônibus</t>
  </si>
  <si>
    <t xml:space="preserve">Nº Dias Letivos Ano</t>
  </si>
  <si>
    <t xml:space="preserve">Nº Meses com Transportes</t>
  </si>
  <si>
    <t xml:space="preserve">Média Dias Letivos/Mês</t>
  </si>
  <si>
    <t xml:space="preserve">Percurso Diário - KM</t>
  </si>
  <si>
    <t xml:space="preserve">Percurso Anual - KM</t>
  </si>
  <si>
    <t xml:space="preserve">DESPESAS COM CONTRATAÇÃO DE PESSOAL </t>
  </si>
  <si>
    <t xml:space="preserve">Valor Mensal</t>
  </si>
  <si>
    <t xml:space="preserve">Valor Total</t>
  </si>
  <si>
    <t xml:space="preserve">Salário mensal</t>
  </si>
  <si>
    <t xml:space="preserve">(Motorista+gerente de rota)</t>
  </si>
  <si>
    <t>Férias</t>
  </si>
  <si>
    <t xml:space="preserve">13º Salário</t>
  </si>
  <si>
    <t>-</t>
  </si>
  <si>
    <t>INSS</t>
  </si>
  <si>
    <t xml:space="preserve">Sobre (salario+13 e férias)</t>
  </si>
  <si>
    <t>FGTS</t>
  </si>
  <si>
    <t>Benefícios</t>
  </si>
  <si>
    <t xml:space="preserve">Conforme previsto na CCT</t>
  </si>
  <si>
    <t xml:space="preserve">DESPESAS COM VEÍCULOS</t>
  </si>
  <si>
    <t xml:space="preserve">Despesas com Documentação de veículo </t>
  </si>
  <si>
    <t>IPVA</t>
  </si>
  <si>
    <t>DPVAT</t>
  </si>
  <si>
    <t xml:space="preserve">Vistorias - Detran</t>
  </si>
  <si>
    <t xml:space="preserve">Vistoria Tacógrafo</t>
  </si>
  <si>
    <t xml:space="preserve">Discos Diagrama (Tacógrafos)</t>
  </si>
  <si>
    <t xml:space="preserve">Custo Gps Instalação</t>
  </si>
  <si>
    <t>Licenciamento</t>
  </si>
  <si>
    <t xml:space="preserve">Seguro Passageiros</t>
  </si>
  <si>
    <t xml:space="preserve">Custo Gps mensal</t>
  </si>
  <si>
    <t>Total</t>
  </si>
  <si>
    <t xml:space="preserve">Consumo Combustível</t>
  </si>
  <si>
    <t xml:space="preserve">Média/Consumo km</t>
  </si>
  <si>
    <t>Valor/Litro</t>
  </si>
  <si>
    <t xml:space="preserve">Custo Km</t>
  </si>
  <si>
    <t xml:space="preserve">Consumo total</t>
  </si>
  <si>
    <t xml:space="preserve">Conforme ANP</t>
  </si>
  <si>
    <t>Manutenção</t>
  </si>
  <si>
    <t xml:space="preserve">Média/Manutenção km</t>
  </si>
  <si>
    <t>Quantidade</t>
  </si>
  <si>
    <t>Valor</t>
  </si>
  <si>
    <t>Freios</t>
  </si>
  <si>
    <t xml:space="preserve">Óleo Carter consumo (12 litros a cada 15.000km)</t>
  </si>
  <si>
    <t xml:space="preserve">Óleo Hidráulico (4 litros a cada 30.000km)</t>
  </si>
  <si>
    <t xml:space="preserve">Filtro de óleo consumo de 15.000km</t>
  </si>
  <si>
    <t xml:space="preserve">Filtro de diesel consumo de 15.000 km</t>
  </si>
  <si>
    <t xml:space="preserve">Filtro de Ar consumo de 15.000 km</t>
  </si>
  <si>
    <t xml:space="preserve">Filtro Racor consumo 15.000 km</t>
  </si>
  <si>
    <t xml:space="preserve">Óleo DOT 4 500 ml (1 litro a cada 30.000km)</t>
  </si>
  <si>
    <t xml:space="preserve">Graxa chassi valor por kg (1kg a cada 2.000km)</t>
  </si>
  <si>
    <t xml:space="preserve">Graxa de rolamento (2 kg a cada 40.000 km)</t>
  </si>
  <si>
    <t xml:space="preserve">ARLA 32 litro (1,5litro a cada 100 km) valor galão 20 l</t>
  </si>
  <si>
    <t xml:space="preserve">Lonas de freio (50.000KM) 1 por roda, dois por eixo</t>
  </si>
  <si>
    <t xml:space="preserve">Baterias 100ah (2 para ônibus, para Vans 1)</t>
  </si>
  <si>
    <t xml:space="preserve">Pneus a cada 50.000 (6 Pneus ônibus, 4 vans)</t>
  </si>
  <si>
    <t xml:space="preserve">Adesivos de identificação (par + 1adesivo traseiro)</t>
  </si>
  <si>
    <t xml:space="preserve">Mão de obra para manutenção do veículo (40%) do valor de peças e pneus</t>
  </si>
  <si>
    <t xml:space="preserve">Taxa de adesão e instalação do aparelho rastreador</t>
  </si>
  <si>
    <t xml:space="preserve">Mensalidade prestação de serviços de rastreamento</t>
  </si>
  <si>
    <t xml:space="preserve">Outros custos de manutenção (especificar cada um logo abaixo da planilha)</t>
  </si>
  <si>
    <t xml:space="preserve">OUTRAS DESPESAS COM MANUTENÇÃO</t>
  </si>
  <si>
    <t>Depreciação</t>
  </si>
  <si>
    <t xml:space="preserve">Valor Residual de 15%</t>
  </si>
  <si>
    <t xml:space="preserve">Valor Anual</t>
  </si>
  <si>
    <t xml:space="preserve">Porcetagem Anual</t>
  </si>
  <si>
    <t xml:space="preserve">DESPESAS ADMINISTRATIVAS (aguá - luz - contabilidade, etc)</t>
  </si>
  <si>
    <t xml:space="preserve">DESCRIÇÃO DOS CUSTOS</t>
  </si>
  <si>
    <t xml:space="preserve">Soma Total de custo</t>
  </si>
  <si>
    <t>Lucro</t>
  </si>
  <si>
    <t xml:space="preserve">Sub-Totais (Custo + Lucro)</t>
  </si>
  <si>
    <t xml:space="preserve">Impostos Sobre Nota Fiscal</t>
  </si>
  <si>
    <t>ISSQN</t>
  </si>
  <si>
    <t>PIS</t>
  </si>
  <si>
    <t>COFINS</t>
  </si>
  <si>
    <t>IR</t>
  </si>
  <si>
    <t>CPP</t>
  </si>
  <si>
    <t xml:space="preserve">Custos Totais</t>
  </si>
  <si>
    <t xml:space="preserve">Valor Total de Lucro</t>
  </si>
  <si>
    <t xml:space="preserve">Valor Total de Despesas</t>
  </si>
  <si>
    <t xml:space="preserve">Lucro por KM</t>
  </si>
  <si>
    <t xml:space="preserve">Valor KM Final (custo + lucro)</t>
  </si>
  <si>
    <t xml:space="preserve">/               /</t>
  </si>
  <si>
    <t>DATA</t>
  </si>
  <si>
    <t xml:space="preserve">NOME E ASSINATURA DO REPRESENTANTE LEGAL</t>
  </si>
  <si>
    <t xml:space="preserve">LOTE 02 
Tipo de Veículo: mínimo 44 lugares.
</t>
  </si>
  <si>
    <t>Adic.Férias</t>
  </si>
  <si>
    <t>Óleos</t>
  </si>
  <si>
    <t xml:space="preserve">Pneus </t>
  </si>
  <si>
    <t xml:space="preserve">Peças, etc anual</t>
  </si>
  <si>
    <t xml:space="preserve">DESPESAS ADMINISTRATIVAS (aguá - luz - contabilidade)</t>
  </si>
  <si>
    <t xml:space="preserve">LOTE 03 
Tipo de Veículo: mínimo 44 lugares.
</t>
  </si>
  <si>
    <t xml:space="preserve">LOTE 04 
Tipo de Veículo: mínimo 44 lugares.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</si>
</sst>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4" formatCode="_(* #,##0.00_);_(* \(#,##0.00\);_(* \-??_);_(@_)"/>
    <numFmt numFmtId="165" formatCode="&quot;R$ &quot;#,##0.00"/>
    <numFmt numFmtId="166" formatCode="0.0%"/>
    <numFmt numFmtId="167" formatCode="_-* #,##0.00_-;\-* #,##0.00_-;_-* \-??_-;_-@"/>
    <numFmt numFmtId="168" formatCode="_(&quot;R$ &quot;* #,##0.00_);_(&quot;R$ &quot;* \(#,##0.00\);_(&quot;R$ &quot;* \-??_);_(@_)"/>
    <numFmt numFmtId="169" formatCode="&quot;R$ &quot;#,##0.00;&quot;-R$ &quot;#,##0.00"/>
    <numFmt numFmtId="170" formatCode="&quot;R$ &quot;#,##0.0000"/>
  </numFmts>
  <fonts count="15">
    <font>
      <sz val="11.000000"/>
      <color theme="1"/>
      <name val="Calibri"/>
      <scheme val="minor"/>
    </font>
    <font>
      <sz val="11.000000"/>
      <color theme="1"/>
      <name val="Calibri"/>
    </font>
    <font>
      <b/>
      <sz val="11.000000"/>
      <color theme="1"/>
      <name val="Verdana"/>
    </font>
    <font>
      <sz val="11.000000"/>
      <name val="Calibri"/>
    </font>
    <font>
      <b/>
      <sz val="9.000000"/>
      <color indexed="2"/>
      <name val="Verdana"/>
    </font>
    <font>
      <b/>
      <sz val="9.000000"/>
      <color theme="1"/>
      <name val="Verdana"/>
    </font>
    <font>
      <sz val="9.000000"/>
      <color theme="1"/>
      <name val="Verdana"/>
    </font>
    <font>
      <sz val="10.000000"/>
      <color theme="1"/>
      <name val="Arial"/>
    </font>
    <font>
      <sz val="10.000000"/>
      <color indexed="64"/>
      <name val="Arial"/>
    </font>
    <font>
      <sz val="11.000000"/>
      <color indexed="64"/>
      <name val="Calibri"/>
    </font>
    <font>
      <b/>
      <sz val="9.000000"/>
      <color indexed="30"/>
      <name val="Verdana"/>
    </font>
    <font>
      <sz val="8.000000"/>
      <color theme="1"/>
      <name val="Arial"/>
    </font>
    <font>
      <sz val="11.000000"/>
      <color theme="1"/>
      <name val="Verdana"/>
    </font>
    <font>
      <sz val="10.000000"/>
      <color theme="1"/>
      <name val="Verdana"/>
    </font>
    <font>
      <sz val="8.000000"/>
      <color theme="1"/>
      <name val="Verdana"/>
    </font>
  </fonts>
  <fills count="7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5"/>
      </patternFill>
    </fill>
    <fill>
      <patternFill patternType="solid">
        <fgColor indexed="31"/>
        <bgColor indexed="31"/>
      </patternFill>
    </fill>
  </fills>
  <borders count="50">
    <border>
      <left style="none"/>
      <right style="none"/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none"/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none"/>
      <top style="none"/>
      <bottom style="medium">
        <color indexed="64"/>
      </bottom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none"/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none"/>
      <right style="none"/>
      <top style="medium">
        <color indexed="64"/>
      </top>
      <bottom style="medium">
        <color indexed="64"/>
      </bottom>
      <diagonal style="none"/>
    </border>
    <border>
      <left style="none"/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medium">
        <color indexed="64"/>
      </bottom>
      <diagonal style="none"/>
    </border>
    <border>
      <left style="none"/>
      <right style="none"/>
      <top style="thin">
        <color indexed="64"/>
      </top>
      <bottom style="medium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thin">
        <color indexed="64"/>
      </bottom>
      <diagonal style="none"/>
    </border>
    <border>
      <left style="none"/>
      <right style="none"/>
      <top style="medium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none"/>
      <top style="none"/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none"/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51">
    <xf fontId="0" fillId="0" borderId="0" numFmtId="0" xfId="0"/>
    <xf fontId="1" fillId="2" borderId="1" numFmtId="0" xfId="0" applyFont="1" applyFill="1" applyBorder="1" applyAlignment="1">
      <alignment horizontal="center"/>
    </xf>
    <xf fontId="1" fillId="0" borderId="2" numFmtId="0" xfId="0" applyFont="1" applyBorder="1"/>
    <xf fontId="1" fillId="0" borderId="3" numFmtId="0" xfId="0" applyFont="1" applyBorder="1"/>
    <xf fontId="2" fillId="0" borderId="4" numFmtId="0" xfId="0" applyFont="1" applyBorder="1" applyAlignment="1">
      <alignment horizontal="center" vertical="center" wrapText="1"/>
    </xf>
    <xf fontId="3" fillId="0" borderId="5" numFmtId="0" xfId="0" applyFont="1" applyBorder="1"/>
    <xf fontId="3" fillId="0" borderId="6" numFmtId="0" xfId="0" applyFont="1" applyBorder="1"/>
    <xf fontId="3" fillId="0" borderId="7" numFmtId="0" xfId="0" applyFont="1" applyBorder="1"/>
    <xf fontId="0" fillId="0" borderId="0" numFmtId="0" xfId="0"/>
    <xf fontId="3" fillId="0" borderId="8" numFmtId="0" xfId="0" applyFont="1" applyBorder="1"/>
    <xf fontId="3" fillId="0" borderId="9" numFmtId="0" xfId="0" applyFont="1" applyBorder="1"/>
    <xf fontId="3" fillId="0" borderId="10" numFmtId="0" xfId="0" applyFont="1" applyBorder="1"/>
    <xf fontId="3" fillId="0" borderId="11" numFmtId="0" xfId="0" applyFont="1" applyBorder="1"/>
    <xf fontId="4" fillId="3" borderId="4" numFmtId="0" xfId="0" applyFont="1" applyFill="1" applyBorder="1" applyAlignment="1">
      <alignment horizontal="center" wrapText="1"/>
    </xf>
    <xf fontId="5" fillId="4" borderId="12" numFmtId="0" xfId="0" applyFont="1" applyFill="1" applyBorder="1" applyAlignment="1">
      <alignment horizontal="left" wrapText="1"/>
    </xf>
    <xf fontId="3" fillId="0" borderId="13" numFmtId="0" xfId="0" applyFont="1" applyBorder="1"/>
    <xf fontId="3" fillId="0" borderId="14" numFmtId="0" xfId="0" applyFont="1" applyBorder="1"/>
    <xf fontId="5" fillId="0" borderId="15" numFmtId="164" xfId="0" applyNumberFormat="1" applyFont="1" applyBorder="1" applyAlignment="1">
      <alignment horizontal="center"/>
    </xf>
    <xf fontId="5" fillId="0" borderId="16" numFmtId="0" xfId="0" applyFont="1" applyBorder="1" applyAlignment="1">
      <alignment horizontal="center"/>
    </xf>
    <xf fontId="6" fillId="0" borderId="16" numFmtId="0" xfId="0" applyFont="1" applyBorder="1"/>
    <xf fontId="6" fillId="0" borderId="17" numFmtId="0" xfId="0" applyFont="1" applyBorder="1"/>
    <xf fontId="6" fillId="0" borderId="18" numFmtId="164" xfId="0" applyNumberFormat="1" applyFont="1" applyBorder="1"/>
    <xf fontId="6" fillId="2" borderId="19" numFmtId="0" xfId="0" applyFont="1" applyFill="1" applyBorder="1" applyAlignment="1">
      <alignment horizontal="center"/>
    </xf>
    <xf fontId="6" fillId="2" borderId="19" numFmtId="165" xfId="0" applyNumberFormat="1" applyFont="1" applyFill="1" applyBorder="1"/>
    <xf fontId="6" fillId="0" borderId="19" numFmtId="0" xfId="0" applyFont="1" applyBorder="1"/>
    <xf fontId="6" fillId="0" borderId="20" numFmtId="0" xfId="0" applyFont="1" applyBorder="1"/>
    <xf fontId="6" fillId="0" borderId="21" numFmtId="164" xfId="0" applyNumberFormat="1" applyFont="1" applyBorder="1" applyAlignment="1">
      <alignment horizontal="left"/>
    </xf>
    <xf fontId="3" fillId="0" borderId="22" numFmtId="0" xfId="0" applyFont="1" applyBorder="1"/>
    <xf fontId="3" fillId="0" borderId="23" numFmtId="0" xfId="0" applyFont="1" applyBorder="1"/>
    <xf fontId="6" fillId="0" borderId="19" numFmtId="2" xfId="0" applyNumberFormat="1" applyFont="1" applyBorder="1"/>
    <xf fontId="6" fillId="0" borderId="24" numFmtId="164" xfId="0" applyNumberFormat="1" applyFont="1" applyBorder="1" applyAlignment="1">
      <alignment horizontal="left"/>
    </xf>
    <xf fontId="3" fillId="0" borderId="25" numFmtId="0" xfId="0" applyFont="1" applyBorder="1"/>
    <xf fontId="3" fillId="0" borderId="26" numFmtId="0" xfId="0" applyFont="1" applyBorder="1"/>
    <xf fontId="6" fillId="0" borderId="27" numFmtId="3" xfId="0" applyNumberFormat="1" applyFont="1" applyBorder="1"/>
    <xf fontId="6" fillId="0" borderId="27" numFmtId="0" xfId="0" applyFont="1" applyBorder="1"/>
    <xf fontId="6" fillId="0" borderId="28" numFmtId="0" xfId="0" applyFont="1" applyBorder="1"/>
    <xf fontId="6" fillId="0" borderId="13" numFmtId="0" xfId="0" applyFont="1" applyBorder="1" applyAlignment="1">
      <alignment horizontal="center"/>
    </xf>
    <xf fontId="5" fillId="4" borderId="29" numFmtId="0" xfId="0" applyFont="1" applyFill="1" applyBorder="1" applyAlignment="1">
      <alignment horizontal="center"/>
    </xf>
    <xf fontId="3" fillId="0" borderId="30" numFmtId="0" xfId="0" applyFont="1" applyBorder="1"/>
    <xf fontId="3" fillId="0" borderId="31" numFmtId="0" xfId="0" applyFont="1" applyBorder="1"/>
    <xf fontId="5" fillId="0" borderId="32" numFmtId="0" xfId="0" applyFont="1" applyBorder="1"/>
    <xf fontId="5" fillId="0" borderId="33" numFmtId="0" xfId="0" applyFont="1" applyBorder="1"/>
    <xf fontId="6" fillId="0" borderId="21" numFmtId="0" xfId="0" applyFont="1" applyBorder="1" applyAlignment="1">
      <alignment horizontal="left"/>
    </xf>
    <xf fontId="6" fillId="0" borderId="19" numFmtId="164" xfId="0" applyNumberFormat="1" applyFont="1" applyBorder="1"/>
    <xf fontId="6" fillId="0" borderId="20" numFmtId="165" xfId="0" applyNumberFormat="1" applyFont="1" applyBorder="1"/>
    <xf fontId="6" fillId="0" borderId="18" numFmtId="0" xfId="0" applyFont="1" applyBorder="1"/>
    <xf fontId="6" fillId="0" borderId="19" numFmtId="10" xfId="0" applyNumberFormat="1" applyFont="1" applyBorder="1" applyAlignment="1">
      <alignment horizontal="center"/>
    </xf>
    <xf fontId="6" fillId="0" borderId="19" numFmtId="165" xfId="0" applyNumberFormat="1" applyFont="1" applyBorder="1"/>
    <xf fontId="6" fillId="0" borderId="19" numFmtId="164" xfId="0" applyNumberFormat="1" applyFont="1" applyBorder="1" applyAlignment="1">
      <alignment horizontal="center"/>
    </xf>
    <xf fontId="6" fillId="2" borderId="19" numFmtId="166" xfId="0" applyNumberFormat="1" applyFont="1" applyFill="1" applyBorder="1"/>
    <xf fontId="6" fillId="2" borderId="19" numFmtId="9" xfId="0" applyNumberFormat="1" applyFont="1" applyFill="1" applyBorder="1"/>
    <xf fontId="6" fillId="0" borderId="19" numFmtId="0" xfId="0" applyFont="1" applyBorder="1" applyAlignment="1">
      <alignment horizontal="center"/>
    </xf>
    <xf fontId="5" fillId="0" borderId="24" numFmtId="0" xfId="0" applyFont="1" applyBorder="1" applyAlignment="1">
      <alignment horizontal="right"/>
    </xf>
    <xf fontId="5" fillId="0" borderId="27" numFmtId="167" xfId="0" applyNumberFormat="1" applyFont="1" applyBorder="1"/>
    <xf fontId="6" fillId="0" borderId="27" numFmtId="164" xfId="0" applyNumberFormat="1" applyFont="1" applyBorder="1"/>
    <xf fontId="4" fillId="0" borderId="27" numFmtId="165" xfId="0" applyNumberFormat="1" applyFont="1" applyBorder="1"/>
    <xf fontId="4" fillId="0" borderId="28" numFmtId="168" xfId="0" applyNumberFormat="1" applyFont="1" applyBorder="1"/>
    <xf fontId="5" fillId="4" borderId="12" numFmtId="0" xfId="0" applyFont="1" applyFill="1" applyBorder="1" applyAlignment="1">
      <alignment horizontal="center"/>
    </xf>
    <xf fontId="6" fillId="2" borderId="20" numFmtId="165" xfId="0" applyNumberFormat="1" applyFont="1" applyFill="1" applyBorder="1"/>
    <xf fontId="6" fillId="5" borderId="21" numFmtId="0" xfId="0" applyFont="1" applyFill="1" applyBorder="1" applyAlignment="1">
      <alignment horizontal="left"/>
    </xf>
    <xf fontId="3" fillId="5" borderId="22" numFmtId="0" xfId="0" applyFont="1" applyFill="1" applyBorder="1"/>
    <xf fontId="3" fillId="5" borderId="23" numFmtId="0" xfId="0" applyFont="1" applyFill="1" applyBorder="1"/>
    <xf fontId="5" fillId="0" borderId="24" numFmtId="164" xfId="0" applyNumberFormat="1" applyFont="1" applyBorder="1" applyAlignment="1">
      <alignment horizontal="right"/>
    </xf>
    <xf fontId="4" fillId="0" borderId="28" numFmtId="165" xfId="0" applyNumberFormat="1" applyFont="1" applyBorder="1"/>
    <xf fontId="5" fillId="0" borderId="13" numFmtId="0" xfId="0" applyFont="1" applyBorder="1" applyAlignment="1">
      <alignment horizontal="center"/>
    </xf>
    <xf fontId="5" fillId="0" borderId="29" numFmtId="0" xfId="0" applyFont="1" applyBorder="1" applyAlignment="1">
      <alignment horizontal="center"/>
    </xf>
    <xf fontId="5" fillId="0" borderId="32" numFmtId="0" xfId="0" applyFont="1" applyBorder="1" applyAlignment="1">
      <alignment horizontal="center"/>
    </xf>
    <xf fontId="5" fillId="0" borderId="32" numFmtId="164" xfId="0" applyNumberFormat="1" applyFont="1" applyBorder="1" applyAlignment="1">
      <alignment horizontal="center"/>
    </xf>
    <xf fontId="5" fillId="0" borderId="33" numFmtId="0" xfId="0" applyFont="1" applyBorder="1" applyAlignment="1">
      <alignment horizontal="right"/>
    </xf>
    <xf fontId="6" fillId="0" borderId="34" numFmtId="0" xfId="0" applyFont="1" applyBorder="1" applyAlignment="1">
      <alignment horizontal="center"/>
    </xf>
    <xf fontId="3" fillId="0" borderId="35" numFmtId="0" xfId="0" applyFont="1" applyBorder="1"/>
    <xf fontId="6" fillId="2" borderId="36" numFmtId="0" xfId="0" applyFont="1" applyFill="1" applyBorder="1" applyAlignment="1">
      <alignment horizontal="center"/>
    </xf>
    <xf fontId="6" fillId="2" borderId="36" numFmtId="165" xfId="0" applyNumberFormat="1" applyFont="1" applyFill="1" applyBorder="1"/>
    <xf fontId="6" fillId="0" borderId="36" numFmtId="165" xfId="0" applyNumberFormat="1" applyFont="1" applyBorder="1"/>
    <xf fontId="4" fillId="0" borderId="37" numFmtId="169" xfId="0" applyNumberFormat="1" applyFont="1" applyBorder="1" applyAlignment="1">
      <alignment horizontal="right"/>
    </xf>
    <xf fontId="6" fillId="0" borderId="13" numFmtId="165" xfId="0" applyNumberFormat="1" applyFont="1" applyBorder="1"/>
    <xf fontId="4" fillId="0" borderId="13" numFmtId="169" xfId="0" applyNumberFormat="1" applyFont="1" applyBorder="1" applyAlignment="1">
      <alignment horizontal="right"/>
    </xf>
    <xf fontId="5" fillId="0" borderId="38" numFmtId="0" xfId="0" applyFont="1" applyBorder="1" applyAlignment="1">
      <alignment horizontal="center"/>
    </xf>
    <xf fontId="3" fillId="0" borderId="39" numFmtId="0" xfId="0" applyFont="1" applyBorder="1"/>
    <xf fontId="5" fillId="0" borderId="16" numFmtId="164" xfId="0" applyNumberFormat="1" applyFont="1" applyBorder="1" applyAlignment="1">
      <alignment horizontal="center"/>
    </xf>
    <xf fontId="5" fillId="0" borderId="17" numFmtId="0" xfId="0" applyFont="1" applyBorder="1" applyAlignment="1">
      <alignment horizontal="center"/>
    </xf>
    <xf fontId="6" fillId="2" borderId="19" numFmtId="0" xfId="0" applyFont="1" applyFill="1" applyBorder="1"/>
    <xf fontId="6" fillId="6" borderId="19" numFmtId="0" xfId="0" applyFont="1" applyFill="1" applyBorder="1"/>
    <xf fontId="7" fillId="0" borderId="40" numFmtId="0" xfId="0" applyFont="1" applyBorder="1" applyAlignment="1">
      <alignment horizontal="left"/>
    </xf>
    <xf fontId="7" fillId="0" borderId="23" numFmtId="0" xfId="0" applyFont="1" applyBorder="1" applyAlignment="1">
      <alignment horizontal="left"/>
    </xf>
    <xf fontId="8" fillId="0" borderId="40" numFmtId="0" xfId="0" applyFont="1" applyBorder="1" applyAlignment="1">
      <alignment horizontal="left"/>
    </xf>
    <xf fontId="8" fillId="0" borderId="23" numFmtId="0" xfId="0" applyFont="1" applyBorder="1" applyAlignment="1">
      <alignment horizontal="left"/>
    </xf>
    <xf fontId="9" fillId="0" borderId="40" numFmtId="0" xfId="0" applyFont="1" applyBorder="1" applyAlignment="1">
      <alignment horizontal="left"/>
    </xf>
    <xf fontId="9" fillId="0" borderId="23" numFmtId="0" xfId="0" applyFont="1" applyBorder="1" applyAlignment="1">
      <alignment horizontal="left"/>
    </xf>
    <xf fontId="9" fillId="0" borderId="40" numFmtId="0" xfId="0" applyFont="1" applyBorder="1" applyAlignment="1">
      <alignment horizontal="left" vertical="center"/>
    </xf>
    <xf fontId="6" fillId="6" borderId="19" numFmtId="9" xfId="0" applyNumberFormat="1" applyFont="1" applyFill="1" applyBorder="1"/>
    <xf fontId="6" fillId="0" borderId="23" numFmtId="0" xfId="0" applyFont="1" applyBorder="1" applyAlignment="1">
      <alignment horizontal="left"/>
    </xf>
    <xf fontId="6" fillId="0" borderId="21" numFmtId="0" xfId="0" applyFont="1" applyBorder="1" applyAlignment="1">
      <alignment horizontal="center"/>
    </xf>
    <xf fontId="3" fillId="0" borderId="41" numFmtId="0" xfId="0" applyFont="1" applyBorder="1"/>
    <xf fontId="6" fillId="6" borderId="21" numFmtId="0" xfId="0" applyFont="1" applyFill="1" applyBorder="1" applyAlignment="1">
      <alignment horizontal="center"/>
    </xf>
    <xf fontId="6" fillId="6" borderId="19" numFmtId="165" xfId="0" applyNumberFormat="1" applyFont="1" applyFill="1" applyBorder="1"/>
    <xf fontId="6" fillId="0" borderId="24" numFmtId="0" xfId="0" applyFont="1" applyBorder="1" applyAlignment="1">
      <alignment horizontal="center"/>
    </xf>
    <xf fontId="6" fillId="0" borderId="32" numFmtId="0" xfId="0" applyFont="1" applyBorder="1"/>
    <xf fontId="6" fillId="2" borderId="27" numFmtId="10" xfId="0" applyNumberFormat="1" applyFont="1" applyFill="1" applyBorder="1"/>
    <xf fontId="5" fillId="0" borderId="27" numFmtId="165" xfId="0" applyNumberFormat="1" applyFont="1" applyBorder="1"/>
    <xf fontId="5" fillId="0" borderId="28" numFmtId="165" xfId="0" applyNumberFormat="1" applyFont="1" applyBorder="1"/>
    <xf fontId="6" fillId="0" borderId="42" numFmtId="0" xfId="0" applyFont="1" applyBorder="1" applyAlignment="1">
      <alignment horizontal="center"/>
    </xf>
    <xf fontId="3" fillId="0" borderId="43" numFmtId="0" xfId="0" applyFont="1" applyBorder="1"/>
    <xf fontId="5" fillId="4" borderId="12" numFmtId="0" xfId="0" applyFont="1" applyFill="1" applyBorder="1" applyAlignment="1">
      <alignment horizontal="left"/>
    </xf>
    <xf fontId="3" fillId="0" borderId="44" numFmtId="0" xfId="0" applyFont="1" applyBorder="1"/>
    <xf fontId="6" fillId="2" borderId="45" numFmtId="165" xfId="0" applyNumberFormat="1" applyFont="1" applyFill="1" applyBorder="1"/>
    <xf fontId="6" fillId="0" borderId="46" numFmtId="165" xfId="0" applyNumberFormat="1" applyFont="1" applyBorder="1"/>
    <xf fontId="5" fillId="0" borderId="18" numFmtId="0" xfId="0" applyFont="1" applyBorder="1" applyAlignment="1">
      <alignment horizontal="left"/>
    </xf>
    <xf fontId="5" fillId="0" borderId="19" numFmtId="0" xfId="0" applyFont="1" applyBorder="1" applyAlignment="1">
      <alignment horizontal="left"/>
    </xf>
    <xf fontId="7" fillId="0" borderId="19" numFmtId="0" xfId="0" applyFont="1" applyBorder="1"/>
    <xf fontId="4" fillId="0" borderId="19" numFmtId="165" xfId="0" applyNumberFormat="1" applyFont="1" applyBorder="1"/>
    <xf fontId="4" fillId="0" borderId="20" numFmtId="165" xfId="0" applyNumberFormat="1" applyFont="1" applyBorder="1"/>
    <xf fontId="6" fillId="0" borderId="18" numFmtId="0" xfId="0" applyFont="1" applyBorder="1" applyAlignment="1">
      <alignment horizontal="left"/>
    </xf>
    <xf fontId="6" fillId="2" borderId="19" numFmtId="9" xfId="0" applyNumberFormat="1" applyFont="1" applyFill="1" applyBorder="1" applyAlignment="1">
      <alignment horizontal="center"/>
    </xf>
    <xf fontId="6" fillId="0" borderId="19" numFmtId="0" xfId="0" applyFont="1" applyBorder="1" applyAlignment="1">
      <alignment horizontal="left"/>
    </xf>
    <xf fontId="10" fillId="0" borderId="19" numFmtId="165" xfId="0" applyNumberFormat="1" applyFont="1" applyBorder="1"/>
    <xf fontId="10" fillId="0" borderId="20" numFmtId="165" xfId="0" applyNumberFormat="1" applyFont="1" applyBorder="1"/>
    <xf fontId="5" fillId="0" borderId="19" numFmtId="164" xfId="0" applyNumberFormat="1" applyFont="1" applyBorder="1"/>
    <xf fontId="5" fillId="0" borderId="21" numFmtId="0" xfId="0" applyFont="1" applyBorder="1" applyAlignment="1">
      <alignment horizontal="center"/>
    </xf>
    <xf fontId="5" fillId="0" borderId="19" numFmtId="0" xfId="0" applyFont="1" applyBorder="1"/>
    <xf fontId="5" fillId="0" borderId="20" numFmtId="0" xfId="0" applyFont="1" applyBorder="1"/>
    <xf fontId="6" fillId="0" borderId="21" numFmtId="0" xfId="0" applyFont="1" applyBorder="1"/>
    <xf fontId="6" fillId="2" borderId="19" numFmtId="10" xfId="0" applyNumberFormat="1" applyFont="1" applyFill="1" applyBorder="1" applyAlignment="1">
      <alignment horizontal="center"/>
    </xf>
    <xf fontId="5" fillId="0" borderId="40" numFmtId="0" xfId="0" applyFont="1" applyBorder="1" applyAlignment="1">
      <alignment horizontal="center"/>
    </xf>
    <xf fontId="5" fillId="6" borderId="40" numFmtId="164" xfId="0" applyNumberFormat="1" applyFont="1" applyFill="1" applyBorder="1" applyAlignment="1">
      <alignment horizontal="center"/>
    </xf>
    <xf fontId="5" fillId="6" borderId="19" numFmtId="165" xfId="0" applyNumberFormat="1" applyFont="1" applyFill="1" applyBorder="1"/>
    <xf fontId="5" fillId="0" borderId="42" numFmtId="0" xfId="0" applyFont="1" applyBorder="1" applyAlignment="1">
      <alignment horizontal="center"/>
    </xf>
    <xf fontId="5" fillId="0" borderId="43" numFmtId="0" xfId="0" applyFont="1" applyBorder="1" applyAlignment="1">
      <alignment horizontal="center"/>
    </xf>
    <xf fontId="5" fillId="6" borderId="40" numFmtId="0" xfId="0" applyFont="1" applyFill="1" applyBorder="1" applyAlignment="1">
      <alignment horizontal="center"/>
    </xf>
    <xf fontId="5" fillId="0" borderId="0" numFmtId="0" xfId="0" applyFont="1" applyAlignment="1">
      <alignment horizontal="left"/>
    </xf>
    <xf fontId="5" fillId="0" borderId="0" numFmtId="164" xfId="0" applyNumberFormat="1" applyFont="1"/>
    <xf fontId="6" fillId="0" borderId="0" numFmtId="0" xfId="0" applyFont="1"/>
    <xf fontId="6" fillId="0" borderId="0" numFmtId="10" xfId="0" applyNumberFormat="1" applyFont="1"/>
    <xf fontId="6" fillId="6" borderId="47" numFmtId="165" xfId="0" applyNumberFormat="1" applyFont="1" applyFill="1" applyBorder="1" applyAlignment="1">
      <alignment horizontal="left"/>
    </xf>
    <xf fontId="6" fillId="6" borderId="19" numFmtId="170" xfId="0" applyNumberFormat="1" applyFont="1" applyFill="1" applyBorder="1"/>
    <xf fontId="7" fillId="0" borderId="0" numFmtId="0" xfId="0" applyFont="1"/>
    <xf fontId="7" fillId="0" borderId="48" numFmtId="0" xfId="0" applyFont="1" applyBorder="1" applyAlignment="1">
      <alignment horizontal="center"/>
    </xf>
    <xf fontId="3" fillId="0" borderId="48" numFmtId="0" xfId="0" applyFont="1" applyBorder="1"/>
    <xf fontId="7" fillId="0" borderId="48" numFmtId="0" xfId="0" applyFont="1" applyBorder="1"/>
    <xf fontId="7" fillId="0" borderId="49" numFmtId="0" xfId="0" applyFont="1" applyBorder="1" applyAlignment="1">
      <alignment horizontal="center"/>
    </xf>
    <xf fontId="3" fillId="0" borderId="49" numFmtId="0" xfId="0" applyFont="1" applyBorder="1"/>
    <xf fontId="11" fillId="0" borderId="49" numFmtId="0" xfId="0" applyFont="1" applyBorder="1" applyAlignment="1">
      <alignment horizontal="center"/>
    </xf>
    <xf fontId="6" fillId="0" borderId="19" numFmtId="10" xfId="0" applyNumberFormat="1" applyFont="1" applyBorder="1"/>
    <xf fontId="6" fillId="0" borderId="19" numFmtId="164" xfId="0" applyNumberFormat="1" applyFont="1" applyBorder="1" applyAlignment="1">
      <alignment horizontal="right"/>
    </xf>
    <xf fontId="12" fillId="0" borderId="0" numFmtId="0" xfId="0" applyFont="1"/>
    <xf fontId="13" fillId="0" borderId="19" numFmtId="0" xfId="0" applyFont="1" applyBorder="1"/>
    <xf fontId="13" fillId="0" borderId="0" numFmtId="0" xfId="0" applyFont="1"/>
    <xf fontId="13" fillId="0" borderId="48" numFmtId="0" xfId="0" applyFont="1" applyBorder="1" applyAlignment="1">
      <alignment horizontal="center"/>
    </xf>
    <xf fontId="13" fillId="0" borderId="48" numFmtId="0" xfId="0" applyFont="1" applyBorder="1"/>
    <xf fontId="13" fillId="0" borderId="49" numFmtId="0" xfId="0" applyFont="1" applyBorder="1" applyAlignment="1">
      <alignment horizontal="center"/>
    </xf>
    <xf fontId="14" fillId="0" borderId="49" numFmt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76"/>
    <col customWidth="1" min="2" max="26" width="8.6640625"/>
  </cols>
  <sheetData>
    <row r="1" ht="14.25" customHeight="1">
      <c r="A1" s="1" t="s">
        <v>0</v>
      </c>
    </row>
    <row r="2" ht="14.25" customHeight="1">
      <c r="A2" s="2"/>
    </row>
    <row r="3" ht="14.25" customHeight="1">
      <c r="A3" s="2" t="s">
        <v>1</v>
      </c>
    </row>
    <row r="4" ht="14.25" customHeight="1">
      <c r="A4" s="2" t="s">
        <v>2</v>
      </c>
    </row>
    <row r="5" ht="14.25" customHeight="1">
      <c r="A5" s="2"/>
    </row>
    <row r="6" ht="14.25" customHeight="1">
      <c r="A6" s="2" t="s">
        <v>3</v>
      </c>
    </row>
    <row r="7" ht="14.25" customHeight="1">
      <c r="A7" s="2"/>
    </row>
    <row r="8" ht="14.25" customHeight="1">
      <c r="A8" s="2"/>
    </row>
    <row r="9" ht="14.25" customHeight="1">
      <c r="A9" s="2"/>
    </row>
    <row r="10" ht="14.25" customHeight="1"/>
    <row r="11" ht="14.25" customHeight="1">
      <c r="A11" s="2"/>
    </row>
    <row r="12" ht="14.25" customHeight="1">
      <c r="A12" s="2"/>
    </row>
    <row r="13" ht="14.25" customHeight="1">
      <c r="A13" s="3"/>
    </row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headings="0" gridLines="0"/>
  <pageMargins left="0.511811024" right="0.511811024" top="0.78740157500000008" bottom="0.78740157500000008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65" activeCellId="0" sqref="F65"/>
    </sheetView>
  </sheetViews>
  <sheetFormatPr defaultColWidth="14.44140625" defaultRowHeight="15" customHeight="1"/>
  <cols>
    <col bestFit="1" customWidth="1" min="1" max="1" width="45.109375"/>
    <col bestFit="1" customWidth="1" min="2" max="2" width="7.77734375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4.25" customHeight="1">
      <c r="A1" s="4" t="s">
        <v>4</v>
      </c>
      <c r="B1" s="5"/>
      <c r="C1" s="5"/>
      <c r="D1" s="5"/>
      <c r="E1" s="5"/>
      <c r="F1" s="6"/>
    </row>
    <row r="2" ht="14.25" customHeight="1">
      <c r="A2" s="7"/>
      <c r="B2" s="8"/>
      <c r="C2" s="8"/>
      <c r="D2" s="8"/>
      <c r="E2" s="8"/>
      <c r="F2" s="9"/>
    </row>
    <row r="3" ht="14.25" customHeight="1">
      <c r="A3" s="7"/>
      <c r="B3" s="8"/>
      <c r="C3" s="8"/>
      <c r="D3" s="8"/>
      <c r="E3" s="8"/>
      <c r="F3" s="9"/>
    </row>
    <row r="4" ht="14.25" customHeight="1">
      <c r="A4" s="10"/>
      <c r="B4" s="11"/>
      <c r="C4" s="11"/>
      <c r="D4" s="11"/>
      <c r="E4" s="11"/>
      <c r="F4" s="12"/>
    </row>
    <row r="5" ht="14.25" customHeight="1">
      <c r="A5" s="13" t="s">
        <v>5</v>
      </c>
      <c r="B5" s="5"/>
      <c r="C5" s="5"/>
      <c r="D5" s="5"/>
      <c r="E5" s="5"/>
      <c r="F5" s="6"/>
    </row>
    <row r="6" ht="93" customHeight="1">
      <c r="A6" s="14" t="s">
        <v>6</v>
      </c>
      <c r="B6" s="15"/>
      <c r="C6" s="15"/>
      <c r="D6" s="15"/>
      <c r="E6" s="15"/>
      <c r="F6" s="16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</row>
    <row r="8" ht="15.75" customHeight="1">
      <c r="A8" s="21" t="s">
        <v>11</v>
      </c>
      <c r="B8" s="22">
        <v>2016</v>
      </c>
      <c r="C8" s="22"/>
      <c r="D8" s="23">
        <v>0</v>
      </c>
      <c r="E8" s="24"/>
      <c r="F8" s="25"/>
    </row>
    <row r="9" ht="14.25" customHeight="1">
      <c r="A9" s="26" t="s">
        <v>12</v>
      </c>
      <c r="B9" s="27"/>
      <c r="C9" s="28"/>
      <c r="D9" s="24">
        <v>200</v>
      </c>
      <c r="E9" s="24"/>
      <c r="F9" s="25"/>
    </row>
    <row r="10" ht="14.25" customHeight="1">
      <c r="A10" s="26" t="s">
        <v>13</v>
      </c>
      <c r="B10" s="27"/>
      <c r="C10" s="28"/>
      <c r="D10" s="24">
        <v>10</v>
      </c>
      <c r="E10" s="24"/>
      <c r="F10" s="25"/>
    </row>
    <row r="11" ht="14.25" customHeight="1">
      <c r="A11" s="26" t="s">
        <v>14</v>
      </c>
      <c r="B11" s="27"/>
      <c r="C11" s="28"/>
      <c r="D11" s="29">
        <f>D9/D10</f>
        <v>20</v>
      </c>
      <c r="E11" s="24"/>
      <c r="F11" s="25"/>
    </row>
    <row r="12" ht="14.25" customHeight="1">
      <c r="A12" s="26" t="s">
        <v>15</v>
      </c>
      <c r="B12" s="27"/>
      <c r="C12" s="28"/>
      <c r="D12" s="24">
        <v>108</v>
      </c>
      <c r="E12" s="24"/>
      <c r="F12" s="25"/>
    </row>
    <row r="13" ht="14.25" customHeight="1">
      <c r="A13" s="30" t="s">
        <v>16</v>
      </c>
      <c r="B13" s="31"/>
      <c r="C13" s="32"/>
      <c r="D13" s="33">
        <f>D12*200</f>
        <v>21600</v>
      </c>
      <c r="E13" s="34"/>
      <c r="F13" s="35"/>
    </row>
    <row r="14" ht="14.25" customHeight="1">
      <c r="A14" s="36"/>
      <c r="B14" s="15"/>
      <c r="C14" s="15"/>
      <c r="D14" s="15"/>
      <c r="E14" s="15"/>
      <c r="F14" s="15"/>
    </row>
    <row r="15" ht="14.2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</row>
    <row r="16" ht="14.25" customHeight="1">
      <c r="A16" s="42" t="s">
        <v>20</v>
      </c>
      <c r="B16" s="28"/>
      <c r="C16" s="43" t="s">
        <v>21</v>
      </c>
      <c r="D16" s="24"/>
      <c r="E16" s="23">
        <v>0</v>
      </c>
      <c r="F16" s="44">
        <f t="shared" ref="F16:F21" si="0">E16*12</f>
        <v>0</v>
      </c>
    </row>
    <row r="17" ht="14.25" customHeight="1">
      <c r="A17" s="45" t="s">
        <v>22</v>
      </c>
      <c r="B17" s="46">
        <v>0.33329999999999999</v>
      </c>
      <c r="C17" s="43"/>
      <c r="D17" s="24"/>
      <c r="E17" s="47">
        <f>(E16*B17)/12</f>
        <v>0</v>
      </c>
      <c r="F17" s="44">
        <f t="shared" si="0"/>
        <v>0</v>
      </c>
    </row>
    <row r="18" ht="14.25" customHeight="1">
      <c r="A18" s="45" t="s">
        <v>23</v>
      </c>
      <c r="B18" s="48" t="s">
        <v>24</v>
      </c>
      <c r="C18" s="43"/>
      <c r="D18" s="43"/>
      <c r="E18" s="47">
        <f>E16/12</f>
        <v>0</v>
      </c>
      <c r="F18" s="44">
        <f t="shared" si="0"/>
        <v>0</v>
      </c>
    </row>
    <row r="19" ht="14.25" customHeight="1">
      <c r="A19" s="45" t="s">
        <v>25</v>
      </c>
      <c r="B19" s="49">
        <v>0.28799999999999998</v>
      </c>
      <c r="C19" s="43" t="s">
        <v>26</v>
      </c>
      <c r="D19" s="24"/>
      <c r="E19" s="47">
        <f>(E16*B19)+(B19*E17)+(E18*B19)</f>
        <v>0</v>
      </c>
      <c r="F19" s="44">
        <f t="shared" si="0"/>
        <v>0</v>
      </c>
    </row>
    <row r="20" ht="14.25" customHeight="1">
      <c r="A20" s="45" t="s">
        <v>27</v>
      </c>
      <c r="B20" s="50">
        <v>8.0000000000000002e-002</v>
      </c>
      <c r="C20" s="43" t="s">
        <v>26</v>
      </c>
      <c r="D20" s="24"/>
      <c r="E20" s="47">
        <f>E16*B20</f>
        <v>0</v>
      </c>
      <c r="F20" s="44">
        <f t="shared" si="0"/>
        <v>0</v>
      </c>
    </row>
    <row r="21" ht="14.25" customHeight="1">
      <c r="A21" s="45" t="s">
        <v>28</v>
      </c>
      <c r="B21" s="48">
        <v>0</v>
      </c>
      <c r="C21" s="51" t="s">
        <v>29</v>
      </c>
      <c r="D21" s="24"/>
      <c r="E21" s="23"/>
      <c r="F21" s="44">
        <f t="shared" si="0"/>
        <v>0</v>
      </c>
    </row>
    <row r="22" ht="14.25" customHeight="1">
      <c r="A22" s="45"/>
      <c r="B22" s="48" t="s">
        <v>24</v>
      </c>
      <c r="C22" s="43"/>
      <c r="D22" s="43"/>
      <c r="E22" s="47"/>
      <c r="F22" s="44">
        <f>E22</f>
        <v>0</v>
      </c>
    </row>
    <row r="23" ht="14.25" customHeight="1">
      <c r="A23" s="52"/>
      <c r="B23" s="32"/>
      <c r="C23" s="53"/>
      <c r="D23" s="54"/>
      <c r="E23" s="55">
        <f t="shared" ref="E23:F23" si="1">SUM(E16:E22)</f>
        <v>0</v>
      </c>
      <c r="F23" s="56">
        <f t="shared" si="1"/>
        <v>0</v>
      </c>
    </row>
    <row r="24" ht="14.25" customHeight="1">
      <c r="A24" s="36"/>
      <c r="B24" s="15"/>
      <c r="C24" s="15"/>
      <c r="D24" s="15"/>
      <c r="E24" s="15"/>
      <c r="F24" s="15"/>
    </row>
    <row r="25" ht="14.25" customHeight="1">
      <c r="A25" s="57" t="s">
        <v>30</v>
      </c>
      <c r="B25" s="15"/>
      <c r="C25" s="15"/>
      <c r="D25" s="15"/>
      <c r="E25" s="15"/>
      <c r="F25" s="16"/>
    </row>
    <row r="26" ht="14.2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</row>
    <row r="27" ht="14.2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</row>
    <row r="28" ht="14.2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</row>
    <row r="29" ht="14.2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</row>
    <row r="30" ht="14.2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</row>
    <row r="31" ht="14.2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</row>
    <row r="32" ht="14.25" customHeight="1">
      <c r="A32" s="59" t="s">
        <v>37</v>
      </c>
      <c r="B32" s="60"/>
      <c r="C32" s="60"/>
      <c r="D32" s="61"/>
      <c r="E32" s="47">
        <f>F32/D10</f>
        <v>0</v>
      </c>
      <c r="F32" s="58">
        <v>0</v>
      </c>
    </row>
    <row r="33" ht="14.2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</row>
    <row r="34" ht="14.2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</row>
    <row r="35" ht="14.25" customHeight="1">
      <c r="A35" s="59" t="s">
        <v>40</v>
      </c>
      <c r="B35" s="60"/>
      <c r="C35" s="60"/>
      <c r="D35" s="61"/>
      <c r="E35" s="23">
        <v>0</v>
      </c>
      <c r="F35" s="44">
        <f>E35*D10</f>
        <v>0</v>
      </c>
    </row>
    <row r="36" ht="14.25" customHeight="1">
      <c r="A36" s="62" t="s">
        <v>41</v>
      </c>
      <c r="B36" s="31"/>
      <c r="C36" s="31"/>
      <c r="D36" s="32"/>
      <c r="E36" s="55">
        <f t="shared" ref="E36:F36" si="2">SUM(E27:E35)</f>
        <v>0</v>
      </c>
      <c r="F36" s="63">
        <f t="shared" si="2"/>
        <v>0</v>
      </c>
    </row>
    <row r="37" ht="14.25" customHeight="1">
      <c r="A37" s="64"/>
      <c r="B37" s="15"/>
      <c r="C37" s="15"/>
      <c r="D37" s="15"/>
      <c r="E37" s="15"/>
      <c r="F37" s="15"/>
    </row>
    <row r="38" ht="14.2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</row>
    <row r="39" ht="14.25" customHeight="1">
      <c r="A39" s="69" t="s">
        <v>47</v>
      </c>
      <c r="B39" s="70"/>
      <c r="C39" s="71">
        <v>3.5</v>
      </c>
      <c r="D39" s="72">
        <v>4.8899999999999997</v>
      </c>
      <c r="E39" s="73">
        <f>D39/C39</f>
        <v>1.397142857142857</v>
      </c>
      <c r="F39" s="74">
        <f>E39*D13</f>
        <v>30178.28571428571</v>
      </c>
    </row>
    <row r="40" ht="14.25" customHeight="1">
      <c r="A40" s="36"/>
      <c r="B40" s="36"/>
      <c r="C40" s="36"/>
      <c r="D40" s="75"/>
      <c r="E40" s="75"/>
      <c r="F40" s="76"/>
    </row>
    <row r="41" ht="14.2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</row>
    <row r="42" ht="14.25" customHeight="1">
      <c r="A42" s="42" t="s">
        <v>52</v>
      </c>
      <c r="B42" s="28"/>
      <c r="C42" s="81">
        <v>0</v>
      </c>
      <c r="D42" s="82">
        <v>0</v>
      </c>
      <c r="E42" s="23">
        <v>0</v>
      </c>
      <c r="F42" s="44" t="e">
        <f t="shared" ref="F42:F58" si="3">SUM((D13/C42)*(E42))</f>
        <v>#DIV/0!</v>
      </c>
    </row>
    <row r="43" s="8" customFormat="1" ht="14.25" customHeight="1">
      <c r="A43" s="83" t="s">
        <v>53</v>
      </c>
      <c r="B43" s="84"/>
      <c r="C43" s="81">
        <v>0</v>
      </c>
      <c r="D43" s="82">
        <v>0</v>
      </c>
      <c r="E43" s="23"/>
      <c r="F43" s="44" t="e">
        <f t="shared" si="3"/>
        <v>#DIV/0!</v>
      </c>
    </row>
    <row r="44" s="8" customFormat="1" ht="14.25" customHeight="1">
      <c r="A44" s="83" t="s">
        <v>54</v>
      </c>
      <c r="B44" s="84"/>
      <c r="C44" s="81">
        <v>0</v>
      </c>
      <c r="D44" s="82">
        <v>0</v>
      </c>
      <c r="E44" s="23"/>
      <c r="F44" s="44" t="e">
        <f t="shared" si="3"/>
        <v>#DIV/0!</v>
      </c>
    </row>
    <row r="45" s="8" customFormat="1" ht="14.25" customHeight="1">
      <c r="A45" s="83" t="s">
        <v>55</v>
      </c>
      <c r="B45" s="84"/>
      <c r="C45" s="81">
        <v>0</v>
      </c>
      <c r="D45" s="82">
        <v>0</v>
      </c>
      <c r="E45" s="23"/>
      <c r="F45" s="44" t="e">
        <f t="shared" si="3"/>
        <v>#DIV/0!</v>
      </c>
    </row>
    <row r="46" s="8" customFormat="1" ht="14.25" customHeight="1">
      <c r="A46" s="83" t="s">
        <v>56</v>
      </c>
      <c r="B46" s="84"/>
      <c r="C46" s="81">
        <v>0</v>
      </c>
      <c r="D46" s="82">
        <v>0</v>
      </c>
      <c r="E46" s="23"/>
      <c r="F46" s="44" t="e">
        <f t="shared" si="3"/>
        <v>#DIV/0!</v>
      </c>
    </row>
    <row r="47" s="8" customFormat="1" ht="14.25" customHeight="1">
      <c r="A47" s="83" t="s">
        <v>57</v>
      </c>
      <c r="B47" s="84"/>
      <c r="C47" s="81">
        <v>0</v>
      </c>
      <c r="D47" s="82">
        <v>0</v>
      </c>
      <c r="E47" s="23"/>
      <c r="F47" s="44" t="e">
        <f t="shared" si="3"/>
        <v>#DIV/0!</v>
      </c>
    </row>
    <row r="48" s="8" customFormat="1" ht="14.25" customHeight="1">
      <c r="A48" s="83" t="s">
        <v>58</v>
      </c>
      <c r="B48" s="84"/>
      <c r="C48" s="81">
        <v>0</v>
      </c>
      <c r="D48" s="82">
        <v>0</v>
      </c>
      <c r="E48" s="23"/>
      <c r="F48" s="44" t="e">
        <f t="shared" si="3"/>
        <v>#DIV/0!</v>
      </c>
    </row>
    <row r="49" s="8" customFormat="1" ht="14.25" customHeight="1">
      <c r="A49" s="83" t="s">
        <v>59</v>
      </c>
      <c r="B49" s="84"/>
      <c r="C49" s="81">
        <v>0</v>
      </c>
      <c r="D49" s="82">
        <v>0</v>
      </c>
      <c r="E49" s="23"/>
      <c r="F49" s="44" t="e">
        <f t="shared" si="3"/>
        <v>#DIV/0!</v>
      </c>
    </row>
    <row r="50" s="8" customFormat="1" ht="14.25" customHeight="1">
      <c r="A50" s="83" t="s">
        <v>60</v>
      </c>
      <c r="B50" s="84"/>
      <c r="C50" s="81">
        <v>0</v>
      </c>
      <c r="D50" s="82">
        <v>0</v>
      </c>
      <c r="E50" s="23"/>
      <c r="F50" s="44" t="e">
        <f t="shared" si="3"/>
        <v>#DIV/0!</v>
      </c>
    </row>
    <row r="51" s="8" customFormat="1" ht="14.25" customHeight="1">
      <c r="A51" s="83" t="s">
        <v>61</v>
      </c>
      <c r="B51" s="84"/>
      <c r="C51" s="81">
        <v>0</v>
      </c>
      <c r="D51" s="82">
        <v>0</v>
      </c>
      <c r="E51" s="23"/>
      <c r="F51" s="44" t="e">
        <f t="shared" si="3"/>
        <v>#DIV/0!</v>
      </c>
    </row>
    <row r="52" s="8" customFormat="1" ht="14.25" customHeight="1">
      <c r="A52" s="83" t="s">
        <v>62</v>
      </c>
      <c r="B52" s="84"/>
      <c r="C52" s="81">
        <v>0</v>
      </c>
      <c r="D52" s="82">
        <v>0</v>
      </c>
      <c r="E52" s="23"/>
      <c r="F52" s="44" t="e">
        <f t="shared" si="3"/>
        <v>#DIV/0!</v>
      </c>
    </row>
    <row r="53" s="8" customFormat="1" ht="14.25" customHeight="1">
      <c r="A53" s="85" t="s">
        <v>63</v>
      </c>
      <c r="B53" s="86"/>
      <c r="C53" s="81">
        <v>0</v>
      </c>
      <c r="D53" s="82">
        <v>0</v>
      </c>
      <c r="E53" s="23"/>
      <c r="F53" s="44" t="e">
        <f t="shared" si="3"/>
        <v>#DIV/0!</v>
      </c>
    </row>
    <row r="54" s="8" customFormat="1" ht="14.25" customHeight="1">
      <c r="A54" s="87" t="s">
        <v>64</v>
      </c>
      <c r="B54" s="88"/>
      <c r="C54" s="81">
        <v>0</v>
      </c>
      <c r="D54" s="82">
        <v>0</v>
      </c>
      <c r="E54" s="23"/>
      <c r="F54" s="44" t="e">
        <f t="shared" si="3"/>
        <v>#DIV/0!</v>
      </c>
    </row>
    <row r="55" s="8" customFormat="1" ht="14.25" customHeight="1">
      <c r="A55" s="87" t="s">
        <v>65</v>
      </c>
      <c r="B55" s="88"/>
      <c r="C55" s="81">
        <v>0</v>
      </c>
      <c r="D55" s="82">
        <v>0</v>
      </c>
      <c r="E55" s="23"/>
      <c r="F55" s="44" t="e">
        <f t="shared" si="3"/>
        <v>#DIV/0!</v>
      </c>
    </row>
    <row r="56" s="8" customFormat="1" ht="14.25" customHeight="1">
      <c r="A56" s="87" t="s">
        <v>66</v>
      </c>
      <c r="B56" s="88"/>
      <c r="C56" s="81">
        <v>0</v>
      </c>
      <c r="D56" s="82">
        <v>0</v>
      </c>
      <c r="E56" s="23"/>
      <c r="F56" s="44" t="e">
        <f t="shared" si="3"/>
        <v>#DIV/0!</v>
      </c>
    </row>
    <row r="57" s="8" customFormat="1" ht="14.25" customHeight="1">
      <c r="A57" s="89" t="s">
        <v>67</v>
      </c>
      <c r="B57" s="27"/>
      <c r="C57" s="28"/>
      <c r="D57" s="90">
        <v>0.40000000000000002</v>
      </c>
      <c r="E57" s="23"/>
      <c r="F57" s="44" t="e">
        <f t="shared" si="3"/>
        <v>#DIV/0!</v>
      </c>
    </row>
    <row r="58" s="8" customFormat="1" ht="14.25" customHeight="1">
      <c r="A58" s="42" t="s">
        <v>68</v>
      </c>
      <c r="B58" s="91"/>
      <c r="C58" s="81">
        <v>0</v>
      </c>
      <c r="D58" s="82">
        <v>0</v>
      </c>
      <c r="E58" s="23"/>
      <c r="F58" s="44" t="e">
        <f t="shared" si="3"/>
        <v>#DIV/0!</v>
      </c>
    </row>
    <row r="59" ht="14.25" customHeight="1">
      <c r="A59" s="42" t="s">
        <v>69</v>
      </c>
      <c r="B59" s="28"/>
      <c r="C59" s="81">
        <v>0</v>
      </c>
      <c r="D59" s="82">
        <v>0</v>
      </c>
      <c r="E59" s="23">
        <v>0</v>
      </c>
      <c r="F59" s="44" t="e">
        <f>SUM((D13/C59)*(E59))</f>
        <v>#DIV/0!</v>
      </c>
    </row>
    <row r="60" ht="14.25" customHeight="1">
      <c r="A60" s="42" t="s">
        <v>70</v>
      </c>
      <c r="B60" s="91"/>
      <c r="C60" s="81">
        <v>0</v>
      </c>
      <c r="D60" s="81">
        <v>0</v>
      </c>
      <c r="E60" s="23">
        <v>0</v>
      </c>
      <c r="F60" s="44" t="e">
        <f>SUM((D13/C60)*(D60*E60))</f>
        <v>#DIV/0!</v>
      </c>
    </row>
    <row r="61" ht="14.25" customHeight="1">
      <c r="A61" s="92" t="s">
        <v>71</v>
      </c>
      <c r="B61" s="27"/>
      <c r="C61" s="27"/>
      <c r="D61" s="27"/>
      <c r="E61" s="27"/>
      <c r="F61" s="93"/>
    </row>
    <row r="62" ht="14.25" customHeight="1">
      <c r="A62" s="94"/>
      <c r="B62" s="28"/>
      <c r="C62" s="82"/>
      <c r="D62" s="82"/>
      <c r="E62" s="95"/>
      <c r="F62" s="58"/>
    </row>
    <row r="63" ht="14.25" customHeight="1">
      <c r="A63" s="94"/>
      <c r="B63" s="28"/>
      <c r="C63" s="82"/>
      <c r="D63" s="82"/>
      <c r="E63" s="95"/>
      <c r="F63" s="58"/>
    </row>
    <row r="64" ht="14.25" customHeight="1">
      <c r="A64" s="96"/>
      <c r="B64" s="31"/>
      <c r="C64" s="31"/>
      <c r="D64" s="31"/>
      <c r="E64" s="32"/>
      <c r="F64" s="44" t="e">
        <f>SUM(F42:F63)</f>
        <v>#DIV/0!</v>
      </c>
    </row>
    <row r="65" ht="14.25" customHeight="1">
      <c r="A65" s="65" t="s">
        <v>72</v>
      </c>
      <c r="B65" s="39"/>
      <c r="C65" s="40" t="s">
        <v>73</v>
      </c>
      <c r="D65" s="97"/>
      <c r="E65" s="40" t="s">
        <v>18</v>
      </c>
      <c r="F65" s="41" t="s">
        <v>74</v>
      </c>
    </row>
    <row r="66" ht="14.25" customHeight="1">
      <c r="A66" s="96" t="s">
        <v>75</v>
      </c>
      <c r="B66" s="32"/>
      <c r="C66" s="98">
        <v>0.20000000000000001</v>
      </c>
      <c r="D66" s="34"/>
      <c r="E66" s="99">
        <f>D8*C66/12</f>
        <v>0</v>
      </c>
      <c r="F66" s="100">
        <f>E66*D10</f>
        <v>0</v>
      </c>
    </row>
    <row r="67" ht="14.25" customHeight="1">
      <c r="A67" s="101"/>
      <c r="B67" s="8"/>
      <c r="C67" s="8"/>
      <c r="D67" s="8"/>
      <c r="E67" s="8"/>
      <c r="F67" s="102"/>
    </row>
    <row r="68" ht="14.25" customHeight="1">
      <c r="A68" s="103" t="s">
        <v>76</v>
      </c>
      <c r="B68" s="15"/>
      <c r="C68" s="15"/>
      <c r="D68" s="104"/>
      <c r="E68" s="105">
        <v>0</v>
      </c>
      <c r="F68" s="106">
        <f>E68*D10</f>
        <v>0</v>
      </c>
    </row>
    <row r="69" ht="14.25" customHeight="1">
      <c r="A69" s="101"/>
      <c r="B69" s="8"/>
      <c r="C69" s="8"/>
      <c r="D69" s="8"/>
      <c r="E69" s="8"/>
      <c r="F69" s="102"/>
    </row>
    <row r="70" ht="14.25" customHeight="1">
      <c r="A70" s="37" t="s">
        <v>77</v>
      </c>
      <c r="B70" s="38"/>
      <c r="C70" s="38"/>
      <c r="D70" s="39"/>
      <c r="E70" s="40" t="s">
        <v>18</v>
      </c>
      <c r="F70" s="41" t="s">
        <v>74</v>
      </c>
    </row>
    <row r="71" ht="14.25" customHeight="1">
      <c r="A71" s="107" t="s">
        <v>78</v>
      </c>
      <c r="B71" s="108"/>
      <c r="C71" s="108"/>
      <c r="D71" s="109"/>
      <c r="E71" s="110" t="e">
        <f>F71/D10</f>
        <v>#DIV/0!</v>
      </c>
      <c r="F71" s="111" t="e">
        <f>F23+F36+F39+F64+F66+F68</f>
        <v>#DIV/0!</v>
      </c>
    </row>
    <row r="72" ht="14.25" customHeight="1">
      <c r="A72" s="112" t="s">
        <v>79</v>
      </c>
      <c r="B72" s="113">
        <v>0</v>
      </c>
      <c r="C72" s="114"/>
      <c r="D72" s="109"/>
      <c r="E72" s="115" t="e">
        <f>E71*B72</f>
        <v>#DIV/0!</v>
      </c>
      <c r="F72" s="116" t="e">
        <f>F71*B72</f>
        <v>#DIV/0!</v>
      </c>
    </row>
    <row r="73" ht="14.25" customHeight="1">
      <c r="A73" s="42" t="s">
        <v>80</v>
      </c>
      <c r="B73" s="27"/>
      <c r="C73" s="28"/>
      <c r="D73" s="117"/>
      <c r="E73" s="47" t="e">
        <f t="shared" ref="E73:F73" si="4">SUM(E71:E72)</f>
        <v>#DIV/0!</v>
      </c>
      <c r="F73" s="44" t="e">
        <f t="shared" si="4"/>
        <v>#DIV/0!</v>
      </c>
    </row>
    <row r="74" ht="14.25" customHeight="1">
      <c r="A74" s="118" t="s">
        <v>81</v>
      </c>
      <c r="B74" s="27"/>
      <c r="C74" s="28"/>
      <c r="D74" s="43"/>
      <c r="E74" s="119" t="s">
        <v>18</v>
      </c>
      <c r="F74" s="120" t="s">
        <v>74</v>
      </c>
    </row>
    <row r="75" ht="14.25" customHeight="1">
      <c r="A75" s="121" t="s">
        <v>82</v>
      </c>
      <c r="B75" s="122">
        <v>0</v>
      </c>
      <c r="C75" s="24"/>
      <c r="D75" s="43"/>
      <c r="E75" s="47" t="e">
        <f>E73*B75</f>
        <v>#DIV/0!</v>
      </c>
      <c r="F75" s="44" t="e">
        <f>F73*B75</f>
        <v>#DIV/0!</v>
      </c>
    </row>
    <row r="76" ht="14.25" customHeight="1">
      <c r="A76" s="121" t="s">
        <v>83</v>
      </c>
      <c r="B76" s="122">
        <v>0</v>
      </c>
      <c r="C76" s="24"/>
      <c r="D76" s="43"/>
      <c r="E76" s="47" t="e">
        <f>E73*B76</f>
        <v>#DIV/0!</v>
      </c>
      <c r="F76" s="44" t="e">
        <f>F73*B76</f>
        <v>#DIV/0!</v>
      </c>
    </row>
    <row r="77" ht="14.25" customHeight="1">
      <c r="A77" s="121" t="s">
        <v>84</v>
      </c>
      <c r="B77" s="122">
        <v>0</v>
      </c>
      <c r="C77" s="24"/>
      <c r="D77" s="43"/>
      <c r="E77" s="47" t="e">
        <f>E73*B77</f>
        <v>#DIV/0!</v>
      </c>
      <c r="F77" s="44" t="e">
        <f>F73*B77</f>
        <v>#DIV/0!</v>
      </c>
    </row>
    <row r="78" ht="14.25" customHeight="1">
      <c r="A78" s="121" t="s">
        <v>85</v>
      </c>
      <c r="B78" s="122">
        <v>0</v>
      </c>
      <c r="C78" s="24"/>
      <c r="D78" s="43"/>
      <c r="E78" s="47" t="e">
        <f>E73*B78</f>
        <v>#DIV/0!</v>
      </c>
      <c r="F78" s="44" t="e">
        <f>F73*B78</f>
        <v>#DIV/0!</v>
      </c>
    </row>
    <row r="79" ht="14.25" customHeight="1">
      <c r="A79" s="121" t="s">
        <v>86</v>
      </c>
      <c r="B79" s="122">
        <v>0</v>
      </c>
      <c r="C79" s="24"/>
      <c r="D79" s="43"/>
      <c r="E79" s="47" t="e">
        <f>E73*B79</f>
        <v>#DIV/0!</v>
      </c>
      <c r="F79" s="44" t="e">
        <f>F73*B79</f>
        <v>#DIV/0!</v>
      </c>
    </row>
    <row r="80" ht="14.25" customHeight="1">
      <c r="A80" s="123"/>
      <c r="B80" s="28"/>
      <c r="C80" s="124" t="s">
        <v>87</v>
      </c>
      <c r="D80" s="28"/>
      <c r="E80" s="125" t="e">
        <f t="shared" ref="E80:F80" si="5">E79+E78+E77+E76+E75+E73</f>
        <v>#DIV/0!</v>
      </c>
      <c r="F80" s="125" t="e">
        <f t="shared" si="5"/>
        <v>#DIV/0!</v>
      </c>
    </row>
    <row r="81" ht="14.25" customHeight="1">
      <c r="A81" s="126"/>
      <c r="B81" s="127"/>
      <c r="C81" s="124" t="s">
        <v>88</v>
      </c>
      <c r="D81" s="28"/>
      <c r="E81" s="125"/>
      <c r="F81" s="125" t="e">
        <f>D13*C84</f>
        <v>#DIV/0!</v>
      </c>
    </row>
    <row r="82" ht="14.25" customHeight="1">
      <c r="A82" s="126"/>
      <c r="B82" s="127"/>
      <c r="C82" s="128" t="s">
        <v>89</v>
      </c>
      <c r="D82" s="28"/>
      <c r="E82" s="125"/>
      <c r="F82" s="125" t="e">
        <f>F80-F81</f>
        <v>#DIV/0!</v>
      </c>
    </row>
    <row r="83" ht="14.25" customHeight="1">
      <c r="A83" s="129"/>
      <c r="B83" s="129"/>
      <c r="C83" s="129"/>
      <c r="D83" s="130"/>
      <c r="E83" s="131"/>
      <c r="F83" s="132"/>
    </row>
    <row r="84" ht="14.25" customHeight="1">
      <c r="A84" s="128" t="s">
        <v>90</v>
      </c>
      <c r="B84" s="93"/>
      <c r="C84" s="133" t="e">
        <f>F84*B72</f>
        <v>#DIV/0!</v>
      </c>
      <c r="D84" s="94" t="s">
        <v>91</v>
      </c>
      <c r="E84" s="28"/>
      <c r="F84" s="134" t="e">
        <f>F80/D13</f>
        <v>#DIV/0!</v>
      </c>
    </row>
    <row r="85" ht="14.25" customHeight="1">
      <c r="A85" s="135"/>
      <c r="B85" s="135"/>
      <c r="C85" s="135"/>
      <c r="D85" s="135"/>
      <c r="E85" s="135"/>
      <c r="F85" s="135"/>
    </row>
    <row r="86" ht="14.25" customHeight="1">
      <c r="A86" s="135"/>
      <c r="B86" s="135"/>
      <c r="C86" s="135"/>
      <c r="D86" s="135"/>
      <c r="E86" s="135"/>
      <c r="F86" s="135"/>
    </row>
    <row r="87" ht="14.25" customHeight="1">
      <c r="A87" s="135"/>
      <c r="B87" s="135"/>
      <c r="C87" s="135"/>
      <c r="D87" s="135"/>
      <c r="E87" s="135"/>
      <c r="F87" s="135"/>
    </row>
    <row r="88" ht="14.25" customHeight="1">
      <c r="A88" s="135"/>
      <c r="B88" s="135"/>
      <c r="C88" s="135"/>
      <c r="D88" s="135"/>
      <c r="E88" s="135"/>
      <c r="F88" s="135"/>
    </row>
    <row r="89" ht="14.25" customHeight="1">
      <c r="A89" s="136" t="s">
        <v>92</v>
      </c>
      <c r="B89" s="137"/>
      <c r="C89" s="135"/>
      <c r="D89" s="138"/>
      <c r="E89" s="138"/>
      <c r="F89" s="138"/>
    </row>
    <row r="90" ht="14.25" customHeight="1">
      <c r="A90" s="139" t="s">
        <v>93</v>
      </c>
      <c r="B90" s="140"/>
      <c r="C90" s="135"/>
      <c r="D90" s="141" t="s">
        <v>94</v>
      </c>
      <c r="E90" s="140"/>
      <c r="F90" s="140"/>
    </row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</sheetData>
  <mergeCells count="69">
    <mergeCell ref="A58:B58"/>
    <mergeCell ref="A57:C57"/>
    <mergeCell ref="A53:B53"/>
    <mergeCell ref="A54:B54"/>
    <mergeCell ref="A55:B55"/>
    <mergeCell ref="A56:B56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59:B59"/>
    <mergeCell ref="A60:B60"/>
    <mergeCell ref="A61:F61"/>
    <mergeCell ref="A62:B62"/>
    <mergeCell ref="A63:B63"/>
    <mergeCell ref="A64:E64"/>
    <mergeCell ref="A65:B65"/>
    <mergeCell ref="A66:B66"/>
    <mergeCell ref="A67:F67"/>
    <mergeCell ref="A68:D68"/>
    <mergeCell ref="A69:F69"/>
    <mergeCell ref="A84:B84"/>
    <mergeCell ref="D84:E84"/>
    <mergeCell ref="A89:B89"/>
    <mergeCell ref="A90:B90"/>
    <mergeCell ref="D90:F90"/>
    <mergeCell ref="A70:D70"/>
    <mergeCell ref="A73:C73"/>
    <mergeCell ref="A74:C74"/>
    <mergeCell ref="A80:B80"/>
    <mergeCell ref="C80:D80"/>
    <mergeCell ref="C81:D81"/>
    <mergeCell ref="C82:D82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:F4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4.25" customHeight="1">
      <c r="A1" s="4" t="s">
        <v>4</v>
      </c>
      <c r="B1" s="5"/>
      <c r="C1" s="5"/>
      <c r="D1" s="5"/>
      <c r="E1" s="5"/>
      <c r="F1" s="6"/>
    </row>
    <row r="2" ht="14.25" customHeight="1">
      <c r="A2" s="7"/>
      <c r="B2" s="8"/>
      <c r="C2" s="8"/>
      <c r="D2" s="8"/>
      <c r="E2" s="8"/>
      <c r="F2" s="9"/>
    </row>
    <row r="3" ht="14.25" customHeight="1">
      <c r="A3" s="7"/>
      <c r="B3" s="8"/>
      <c r="C3" s="8"/>
      <c r="D3" s="8"/>
      <c r="E3" s="8"/>
      <c r="F3" s="9"/>
    </row>
    <row r="4" ht="14.25" customHeight="1">
      <c r="A4" s="10"/>
      <c r="B4" s="11"/>
      <c r="C4" s="11"/>
      <c r="D4" s="11"/>
      <c r="E4" s="11"/>
      <c r="F4" s="12"/>
    </row>
    <row r="5" ht="14.25" customHeight="1">
      <c r="A5" s="13" t="s">
        <v>5</v>
      </c>
      <c r="B5" s="5"/>
      <c r="C5" s="5"/>
      <c r="D5" s="5"/>
      <c r="E5" s="5"/>
      <c r="F5" s="6"/>
    </row>
    <row r="6" ht="93" customHeight="1">
      <c r="A6" s="14" t="s">
        <v>95</v>
      </c>
      <c r="B6" s="15"/>
      <c r="C6" s="15"/>
      <c r="D6" s="15"/>
      <c r="E6" s="15"/>
      <c r="F6" s="16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</row>
    <row r="9" ht="14.25" customHeight="1">
      <c r="A9" s="26" t="s">
        <v>12</v>
      </c>
      <c r="B9" s="27"/>
      <c r="C9" s="28"/>
      <c r="D9" s="24">
        <v>200</v>
      </c>
      <c r="E9" s="24"/>
      <c r="F9" s="25"/>
    </row>
    <row r="10" ht="14.25" customHeight="1">
      <c r="A10" s="26" t="s">
        <v>13</v>
      </c>
      <c r="B10" s="27"/>
      <c r="C10" s="28"/>
      <c r="D10" s="24">
        <v>10</v>
      </c>
      <c r="E10" s="24"/>
      <c r="F10" s="25"/>
    </row>
    <row r="11" ht="14.25" customHeight="1">
      <c r="A11" s="26" t="s">
        <v>14</v>
      </c>
      <c r="B11" s="27"/>
      <c r="C11" s="28"/>
      <c r="D11" s="29">
        <f>D9/D10</f>
        <v>20</v>
      </c>
      <c r="E11" s="24"/>
      <c r="F11" s="25"/>
    </row>
    <row r="12" ht="14.25" customHeight="1">
      <c r="A12" s="26" t="s">
        <v>15</v>
      </c>
      <c r="B12" s="27"/>
      <c r="C12" s="28"/>
      <c r="D12" s="24">
        <v>119</v>
      </c>
      <c r="E12" s="24"/>
      <c r="F12" s="25"/>
    </row>
    <row r="13" ht="14.25" customHeight="1">
      <c r="A13" s="30" t="s">
        <v>16</v>
      </c>
      <c r="B13" s="31"/>
      <c r="C13" s="32"/>
      <c r="D13" s="33">
        <f>D12*D9</f>
        <v>23800</v>
      </c>
      <c r="E13" s="34"/>
      <c r="F13" s="35"/>
    </row>
    <row r="14" ht="14.25" customHeight="1">
      <c r="A14" s="36"/>
      <c r="B14" s="15"/>
      <c r="C14" s="15"/>
      <c r="D14" s="15"/>
      <c r="E14" s="15"/>
      <c r="F14" s="15"/>
    </row>
    <row r="15" ht="14.2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</row>
    <row r="16" ht="14.2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</row>
    <row r="17" ht="14.2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</row>
    <row r="18" ht="14.2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</row>
    <row r="19" ht="14.2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</row>
    <row r="20" ht="14.2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</row>
    <row r="21" ht="14.2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</row>
    <row r="22" ht="14.2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</row>
    <row r="23" ht="14.25" customHeight="1">
      <c r="A23" s="52"/>
      <c r="B23" s="32"/>
      <c r="C23" s="53"/>
      <c r="D23" s="54"/>
      <c r="E23" s="55">
        <f t="shared" ref="E23:F23" si="6">SUM(E16:E22)</f>
        <v>0</v>
      </c>
      <c r="F23" s="56">
        <f t="shared" si="6"/>
        <v>0</v>
      </c>
    </row>
    <row r="24" ht="14.25" customHeight="1">
      <c r="A24" s="36"/>
      <c r="B24" s="15"/>
      <c r="C24" s="15"/>
      <c r="D24" s="15"/>
      <c r="E24" s="15"/>
      <c r="F24" s="15"/>
    </row>
    <row r="25" ht="14.25" customHeight="1">
      <c r="A25" s="57" t="s">
        <v>30</v>
      </c>
      <c r="B25" s="15"/>
      <c r="C25" s="15"/>
      <c r="D25" s="15"/>
      <c r="E25" s="15"/>
      <c r="F25" s="16"/>
    </row>
    <row r="26" ht="14.2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</row>
    <row r="27" ht="14.2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</row>
    <row r="28" ht="14.2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</row>
    <row r="29" ht="14.2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</row>
    <row r="30" ht="14.2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</row>
    <row r="31" ht="14.2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</row>
    <row r="32" ht="14.2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</row>
    <row r="33" ht="14.2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</row>
    <row r="34" ht="14.2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</row>
    <row r="35" ht="14.25" customHeight="1">
      <c r="A35" s="42" t="s">
        <v>40</v>
      </c>
      <c r="B35" s="27"/>
      <c r="C35" s="27"/>
      <c r="D35" s="28"/>
      <c r="E35" s="23">
        <v>0</v>
      </c>
      <c r="F35" s="44">
        <f>E35*D10</f>
        <v>0</v>
      </c>
    </row>
    <row r="36" ht="14.25" customHeight="1">
      <c r="A36" s="62" t="s">
        <v>41</v>
      </c>
      <c r="B36" s="31"/>
      <c r="C36" s="31"/>
      <c r="D36" s="32"/>
      <c r="E36" s="55">
        <f t="shared" ref="E36:F36" si="7">SUM(E27:E35)</f>
        <v>0</v>
      </c>
      <c r="F36" s="63">
        <f t="shared" si="7"/>
        <v>0</v>
      </c>
    </row>
    <row r="37" ht="14.25" customHeight="1">
      <c r="A37" s="64"/>
      <c r="B37" s="15"/>
      <c r="C37" s="15"/>
      <c r="D37" s="15"/>
      <c r="E37" s="15"/>
      <c r="F37" s="15"/>
    </row>
    <row r="38" ht="14.2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</row>
    <row r="39" ht="14.2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</row>
    <row r="40" ht="14.25" customHeight="1">
      <c r="A40" s="36"/>
      <c r="B40" s="36"/>
      <c r="C40" s="36"/>
      <c r="D40" s="75"/>
      <c r="E40" s="75"/>
      <c r="F40" s="76"/>
    </row>
    <row r="41" ht="14.2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</row>
    <row r="42" ht="14.2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</row>
    <row r="43" ht="14.2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</row>
    <row r="44" ht="14.2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</row>
    <row r="45" ht="14.2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</row>
    <row r="46" ht="14.25" customHeight="1">
      <c r="A46" s="92" t="s">
        <v>71</v>
      </c>
      <c r="B46" s="27"/>
      <c r="C46" s="27"/>
      <c r="D46" s="27"/>
      <c r="E46" s="27"/>
      <c r="F46" s="93"/>
    </row>
    <row r="47" ht="14.25" customHeight="1">
      <c r="A47" s="94"/>
      <c r="B47" s="28"/>
      <c r="C47" s="82"/>
      <c r="D47" s="82"/>
      <c r="E47" s="95"/>
      <c r="F47" s="58"/>
    </row>
    <row r="48" ht="14.25" customHeight="1">
      <c r="A48" s="94"/>
      <c r="B48" s="28"/>
      <c r="C48" s="82"/>
      <c r="D48" s="82"/>
      <c r="E48" s="95"/>
      <c r="F48" s="58"/>
    </row>
    <row r="49" ht="14.25" customHeight="1">
      <c r="A49" s="96"/>
      <c r="B49" s="31"/>
      <c r="C49" s="31"/>
      <c r="D49" s="31"/>
      <c r="E49" s="32"/>
      <c r="F49" s="44" t="e">
        <f>SUM(F42:F48)</f>
        <v>#DIV/0!</v>
      </c>
    </row>
    <row r="50" ht="14.2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</row>
    <row r="51" ht="14.2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</row>
    <row r="52" ht="14.25" customHeight="1">
      <c r="A52" s="101"/>
      <c r="B52" s="8"/>
      <c r="C52" s="8"/>
      <c r="D52" s="8"/>
      <c r="E52" s="8"/>
      <c r="F52" s="102"/>
    </row>
    <row r="53" ht="14.2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</row>
    <row r="54" ht="14.25" customHeight="1">
      <c r="A54" s="101"/>
      <c r="B54" s="8"/>
      <c r="C54" s="8"/>
      <c r="D54" s="8"/>
      <c r="E54" s="8"/>
      <c r="F54" s="102"/>
    </row>
    <row r="55" ht="14.2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</row>
    <row r="56" ht="14.25" customHeight="1">
      <c r="A56" s="107" t="s">
        <v>78</v>
      </c>
      <c r="B56" s="108"/>
      <c r="C56" s="108"/>
      <c r="D56" s="109"/>
      <c r="E56" s="110" t="e">
        <f>F56/D10</f>
        <v>#DIV/0!</v>
      </c>
      <c r="F56" s="111" t="e">
        <f>F23+F36+F39+F49+F51+F53</f>
        <v>#DIV/0!</v>
      </c>
    </row>
    <row r="57" ht="14.25" customHeight="1">
      <c r="A57" s="112" t="s">
        <v>79</v>
      </c>
      <c r="B57" s="113">
        <v>0</v>
      </c>
      <c r="C57" s="114"/>
      <c r="D57" s="109"/>
      <c r="E57" s="115" t="e">
        <f>E56*B57</f>
        <v>#DIV/0!</v>
      </c>
      <c r="F57" s="116" t="e">
        <f>F56*B57</f>
        <v>#DIV/0!</v>
      </c>
    </row>
    <row r="58" ht="14.25" customHeight="1">
      <c r="A58" s="42" t="s">
        <v>80</v>
      </c>
      <c r="B58" s="27"/>
      <c r="C58" s="28"/>
      <c r="D58" s="117"/>
      <c r="E58" s="47" t="e">
        <f t="shared" ref="E58:F58" si="8">SUM(E56:E57)</f>
        <v>#DIV/0!</v>
      </c>
      <c r="F58" s="44" t="e">
        <f t="shared" si="8"/>
        <v>#DIV/0!</v>
      </c>
    </row>
    <row r="59" ht="14.2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</row>
    <row r="60" ht="14.2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</row>
    <row r="61" ht="14.2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</row>
    <row r="62" ht="14.2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</row>
    <row r="63" ht="14.2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</row>
    <row r="64" ht="14.2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</row>
    <row r="65" ht="14.25" customHeight="1">
      <c r="A65" s="123"/>
      <c r="B65" s="28"/>
      <c r="C65" s="124" t="s">
        <v>87</v>
      </c>
      <c r="D65" s="28"/>
      <c r="E65" s="125" t="e">
        <f t="shared" ref="E65:F65" si="9">E64+E63+E62+E61+E60+E58</f>
        <v>#DIV/0!</v>
      </c>
      <c r="F65" s="125" t="e">
        <f t="shared" si="9"/>
        <v>#DIV/0!</v>
      </c>
    </row>
    <row r="66" ht="14.2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</row>
    <row r="67" ht="14.2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</row>
    <row r="68" ht="14.25" customHeight="1">
      <c r="A68" s="129"/>
      <c r="B68" s="129"/>
      <c r="C68" s="129"/>
      <c r="D68" s="130"/>
      <c r="E68" s="131"/>
      <c r="F68" s="132"/>
    </row>
    <row r="69" ht="14.2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</row>
    <row r="70" ht="14.25" customHeight="1">
      <c r="A70" s="135"/>
      <c r="B70" s="135"/>
      <c r="C70" s="135"/>
      <c r="D70" s="135"/>
      <c r="E70" s="135"/>
      <c r="F70" s="135"/>
    </row>
    <row r="71" ht="14.25" customHeight="1">
      <c r="A71" s="135"/>
      <c r="B71" s="135"/>
      <c r="C71" s="135"/>
      <c r="D71" s="135"/>
      <c r="E71" s="135"/>
      <c r="F71" s="135"/>
    </row>
    <row r="72" ht="14.25" customHeight="1">
      <c r="A72" s="135"/>
      <c r="B72" s="135"/>
      <c r="C72" s="135"/>
      <c r="D72" s="135"/>
      <c r="E72" s="135"/>
      <c r="F72" s="135"/>
    </row>
    <row r="73" ht="14.25" customHeight="1">
      <c r="A73" s="135"/>
      <c r="B73" s="135"/>
      <c r="C73" s="135"/>
      <c r="D73" s="135"/>
      <c r="E73" s="135"/>
      <c r="F73" s="135"/>
    </row>
    <row r="74" ht="14.25" customHeight="1">
      <c r="A74" s="136" t="s">
        <v>92</v>
      </c>
      <c r="B74" s="137"/>
      <c r="C74" s="135"/>
      <c r="D74" s="138"/>
      <c r="E74" s="138"/>
      <c r="F74" s="138"/>
    </row>
    <row r="75" ht="14.25" customHeight="1">
      <c r="A75" s="139" t="s">
        <v>93</v>
      </c>
      <c r="B75" s="140"/>
      <c r="C75" s="135"/>
      <c r="D75" s="141" t="s">
        <v>94</v>
      </c>
      <c r="E75" s="140"/>
      <c r="F75" s="140"/>
    </row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101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162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32400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10">SUM(E16:E22)</f>
        <v>0</v>
      </c>
      <c r="F23" s="56">
        <f t="shared" si="10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11">SUM(E27:E35)</f>
        <v>0</v>
      </c>
      <c r="F36" s="63">
        <f t="shared" si="11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12">SUM(E56:E57)</f>
        <v>#DIV/0!</v>
      </c>
      <c r="F58" s="44" t="e">
        <f t="shared" si="12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13">E64+E63+E62+E61+E60+E58</f>
        <v>#DIV/0!</v>
      </c>
      <c r="F65" s="125" t="e">
        <f t="shared" si="13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50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102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134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26800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14">SUM(E16:E22)</f>
        <v>0</v>
      </c>
      <c r="F23" s="56">
        <f t="shared" si="14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15">SUM(E27:E35)</f>
        <v>0</v>
      </c>
      <c r="F36" s="63">
        <f t="shared" si="15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16">SUM(E56:E57)</f>
        <v>#DIV/0!</v>
      </c>
      <c r="F58" s="44" t="e">
        <f t="shared" si="16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17">E64+E63+E62+E61+E60+E58</f>
        <v>#DIV/0!</v>
      </c>
      <c r="F65" s="125" t="e">
        <f t="shared" si="17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50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55:D55"/>
    <mergeCell ref="A58:C58"/>
    <mergeCell ref="A59:C59"/>
    <mergeCell ref="A65:B65"/>
    <mergeCell ref="C65:D65"/>
    <mergeCell ref="C66:D66"/>
    <mergeCell ref="C67:D67"/>
    <mergeCell ref="A69:B69"/>
    <mergeCell ref="D69:E69"/>
    <mergeCell ref="A74:B74"/>
    <mergeCell ref="A75:B75"/>
    <mergeCell ref="D75:F75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ONLYOFFICE/9.2.0.100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Recepção</dc:creator>
  <cp:revision>1</cp:revision>
  <dcterms:created xsi:type="dcterms:W3CDTF">2021-07-29T11:15:22Z</dcterms:created>
  <dcterms:modified xsi:type="dcterms:W3CDTF">2026-04-22T16:10:15Z</dcterms:modified>
</cp:coreProperties>
</file>