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0"/>
  </bookViews>
  <sheets>
    <sheet name="Forma de Preenchimento" sheetId="1" state="visible" r:id="rId1"/>
    <sheet name="LINHA 01" sheetId="2" state="visible" r:id="rId2"/>
    <sheet name="LINHA 02" sheetId="3" state="visible" r:id="rId3"/>
    <sheet name="LINHA 03" sheetId="4" state="visible" r:id="rId4"/>
    <sheet name="LINHA 04" sheetId="5" state="visible" r:id="rId5"/>
    <sheet name="LINHA 05" sheetId="6" state="visible" r:id="rId6"/>
    <sheet name="LINHA 06" sheetId="7" state="visible" r:id="rId7"/>
    <sheet name="LINHA 07" sheetId="8" state="visible" r:id="rId8"/>
    <sheet name="LINHA 08" sheetId="9" state="visible" r:id="rId9"/>
    <sheet name="LINHA 09" sheetId="10" state="visible" r:id="rId10"/>
    <sheet name="LINHA 10" sheetId="11" state="visible" r:id="rId1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<sst xmlns="http://schemas.openxmlformats.org/spreadsheetml/2006/main" count="109" uniqueCount="109">
  <si>
    <t xml:space="preserve">Observações importantes</t>
  </si>
  <si>
    <t xml:space="preserve">Realizar o preenchimento dos campos em amarelos</t>
  </si>
  <si>
    <t xml:space="preserve">Pode ser incluido custos não previstos na planilha</t>
  </si>
  <si>
    <t xml:space="preserve">Realizar Uma Planilha de custo para cada Linha cotado</t>
  </si>
  <si>
    <t xml:space="preserve">DADOS DA PRESTADORA DE SERVIÇO, NOME, CNPJ, ENDEREÇO, TELEFONE
 </t>
  </si>
  <si>
    <t xml:space="preserve">PLANILHA DE CUSTOS DO TRANSPORTE ESCOLAR</t>
  </si>
  <si>
    <t xml:space="preserve">Linha 01- Brilhante
Tipo de Veículo: mínimo 44 lugares.
</t>
  </si>
  <si>
    <t>Veículo</t>
  </si>
  <si>
    <t>Ano</t>
  </si>
  <si>
    <t xml:space="preserve">Capacidade - Passageiros</t>
  </si>
  <si>
    <t xml:space="preserve">Valor do veiculo</t>
  </si>
  <si>
    <t>Ônibus</t>
  </si>
  <si>
    <t xml:space="preserve">Nº Dias Letivos Ano</t>
  </si>
  <si>
    <t xml:space="preserve">Nº Meses com Transportes</t>
  </si>
  <si>
    <t xml:space="preserve">Média Dias Letivos/Mês</t>
  </si>
  <si>
    <t xml:space="preserve">Percurso Diário - KM</t>
  </si>
  <si>
    <t xml:space="preserve">Percurso Anual - KM</t>
  </si>
  <si>
    <t xml:space="preserve">DESPESAS COM CONTRATAÇÃO DE PESSOAL </t>
  </si>
  <si>
    <t xml:space="preserve">Valor Mensal</t>
  </si>
  <si>
    <t xml:space="preserve">Valor Total</t>
  </si>
  <si>
    <t xml:space="preserve">Salário mensal</t>
  </si>
  <si>
    <t xml:space="preserve">(Motorista+gerente de rota)</t>
  </si>
  <si>
    <t>Férias</t>
  </si>
  <si>
    <t xml:space="preserve">13º Salário</t>
  </si>
  <si>
    <t>-</t>
  </si>
  <si>
    <t>INSS</t>
  </si>
  <si>
    <t xml:space="preserve">Sobre (salario+13 e férias)</t>
  </si>
  <si>
    <t>FGTS</t>
  </si>
  <si>
    <t>Benefícios</t>
  </si>
  <si>
    <t xml:space="preserve">Conforme previsto na CCT</t>
  </si>
  <si>
    <t xml:space="preserve">DESPESAS COM VEÍCULOS</t>
  </si>
  <si>
    <t xml:space="preserve">Despesas com Documentação de veículo </t>
  </si>
  <si>
    <t>IPVA</t>
  </si>
  <si>
    <t>DPVAT</t>
  </si>
  <si>
    <t xml:space="preserve">Vistorias - Detran</t>
  </si>
  <si>
    <t xml:space="preserve">Vistoria Tacógrafo</t>
  </si>
  <si>
    <t xml:space="preserve">Discos Diagrama (Tacógrafos)</t>
  </si>
  <si>
    <t xml:space="preserve">Custo Gps Instalação</t>
  </si>
  <si>
    <t>Licenciamento</t>
  </si>
  <si>
    <t xml:space="preserve">Seguro Passageiros</t>
  </si>
  <si>
    <t xml:space="preserve">Custo Gps mensal</t>
  </si>
  <si>
    <t>Total</t>
  </si>
  <si>
    <t xml:space="preserve">Consumo Combustível</t>
  </si>
  <si>
    <t xml:space="preserve">Média/Consumo km</t>
  </si>
  <si>
    <t>Valor/Litro</t>
  </si>
  <si>
    <t xml:space="preserve">Custo Km</t>
  </si>
  <si>
    <t xml:space="preserve">Consumo total</t>
  </si>
  <si>
    <t xml:space="preserve">Conforme ANP</t>
  </si>
  <si>
    <t>Manutenção</t>
  </si>
  <si>
    <t xml:space="preserve">Média/Manutenção km</t>
  </si>
  <si>
    <t>Quantidade</t>
  </si>
  <si>
    <t>Valor</t>
  </si>
  <si>
    <t>Freios</t>
  </si>
  <si>
    <t xml:space="preserve">Óleo Carter consumo (12 litros a cada 15.000km)</t>
  </si>
  <si>
    <t xml:space="preserve">Óleo Hidráulico (4 litros a cada 30.000km)</t>
  </si>
  <si>
    <t xml:space="preserve">Filtro de óleo consumo de 15.000km</t>
  </si>
  <si>
    <t xml:space="preserve">Filtro de diesel consumo de 15.000 km</t>
  </si>
  <si>
    <t xml:space="preserve">Filtro de Ar consumo de 15.000 km</t>
  </si>
  <si>
    <t xml:space="preserve">Filtro Racor consumo 15.000 km</t>
  </si>
  <si>
    <t xml:space="preserve">Óleo DOT 4 500 ml (1 litro a cada 30.000km)</t>
  </si>
  <si>
    <t xml:space="preserve">Graxa chassi valor por kg (1kg a cada 2.000km)</t>
  </si>
  <si>
    <t xml:space="preserve">Graxa de rolamento (2 kg a cada 40.000 km)</t>
  </si>
  <si>
    <t xml:space="preserve">ARLA 32 litro (1,5litro a cada 100 km) valor galão 20 l</t>
  </si>
  <si>
    <t xml:space="preserve">Lonas de freio (50.000KM) 1 por roda, dois por eixo</t>
  </si>
  <si>
    <t xml:space="preserve">Baterias 100ah (2 para ônibus, para Vans 1)</t>
  </si>
  <si>
    <t xml:space="preserve">Pneus a cada 50.000 (6 Pneus ônibus, 4 vans)</t>
  </si>
  <si>
    <t xml:space="preserve">Adesivos de identificação (par + 1adesivo traseiro)</t>
  </si>
  <si>
    <t xml:space="preserve">Mão de obra para manutenção do veículo (40%) do valor de peças e pneus</t>
  </si>
  <si>
    <t xml:space="preserve">Taxa de adesão e instalação do aparelho rastreador</t>
  </si>
  <si>
    <t xml:space="preserve">Mensalidade prestação de serviços de rastreamento</t>
  </si>
  <si>
    <t xml:space="preserve">Outros custos de manutenção (especificar cada um logo abaixo da planilha)</t>
  </si>
  <si>
    <t xml:space="preserve">OUTRAS DESPESAS COM MANUTENÇÃO</t>
  </si>
  <si>
    <t>Depreciação</t>
  </si>
  <si>
    <t xml:space="preserve">Valor Residual de 15%</t>
  </si>
  <si>
    <t xml:space="preserve">Valor Anual</t>
  </si>
  <si>
    <t xml:space="preserve">Porcetagem Anual</t>
  </si>
  <si>
    <t xml:space="preserve">DESPESAS ADMINISTRATIVAS (aguá - luz - contabilidade, etc)</t>
  </si>
  <si>
    <t xml:space="preserve">DESCRIÇÃO DOS CUSTOS</t>
  </si>
  <si>
    <t xml:space="preserve">Soma Total de custo</t>
  </si>
  <si>
    <t>Lucro</t>
  </si>
  <si>
    <t xml:space="preserve">Sub-Totais (Custo + Lucro)</t>
  </si>
  <si>
    <t xml:space="preserve">Impostos Sobre Nota Fiscal</t>
  </si>
  <si>
    <t>ISSQN</t>
  </si>
  <si>
    <t>PIS</t>
  </si>
  <si>
    <t>COFINS</t>
  </si>
  <si>
    <t>IR</t>
  </si>
  <si>
    <t>CPP</t>
  </si>
  <si>
    <t xml:space="preserve">Custos Totais</t>
  </si>
  <si>
    <t xml:space="preserve">Valor Total de Lucro</t>
  </si>
  <si>
    <t xml:space="preserve">Valor Total de Despesas</t>
  </si>
  <si>
    <t xml:space="preserve">Lucro por KM</t>
  </si>
  <si>
    <t xml:space="preserve">Valor KM Final (custo + lucro)</t>
  </si>
  <si>
    <t xml:space="preserve">/               /</t>
  </si>
  <si>
    <t>DATA</t>
  </si>
  <si>
    <t xml:space="preserve">NOME E ASSINATURA DO REPRESENTANTE LEGAL</t>
  </si>
  <si>
    <t xml:space="preserve">Linha 02 - Brilhante Ajuda
Tipo de Veículo: mínimo 44 lugares.
</t>
  </si>
  <si>
    <t>Adic.Férias</t>
  </si>
  <si>
    <t>Óleos</t>
  </si>
  <si>
    <t xml:space="preserve">Pneus </t>
  </si>
  <si>
    <t xml:space="preserve">Peças, etc anual</t>
  </si>
  <si>
    <t xml:space="preserve">DESPESAS ADMINISTRATIVAS (aguá - luz - contabilidade)</t>
  </si>
  <si>
    <t xml:space="preserve">Linha 03 - BRILHANTE II
Tipo de Veículo: mínimo 44 lugares.
</t>
  </si>
  <si>
    <t xml:space="preserve">Linha 04 - Brilhante/Limoeiro
Tipo de Veículo: mínimo 44 lugares.
</t>
  </si>
  <si>
    <t xml:space="preserve">Linha 05 - Brilhante III 
Tipo de Veículo: mínimo 44 lugares.
</t>
  </si>
  <si>
    <t xml:space="preserve">Linha 06 - 
Tipo de Veículo: mínimo 44 lugares.
</t>
  </si>
  <si>
    <t xml:space="preserve">Linha 07 - 
Tipo de Veículo: mínimo 40 lugares.
</t>
  </si>
  <si>
    <t xml:space="preserve">Linha 08 - 
Tipo de Veículo: mínimo 24 lugares.
</t>
  </si>
  <si>
    <t xml:space="preserve">Linha 09 - 
Tipo de Veículo: mínimo 40 lugares.
</t>
  </si>
  <si>
    <t xml:space="preserve">
Tipo de Veículo: mínimo 15 lugares.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</si>
</sst>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4" formatCode="_(* #,##0.00_);_(* \(#,##0.00\);_(* \-??_);_(@_)"/>
    <numFmt numFmtId="165" formatCode="&quot;R$ &quot;#,##0.00"/>
    <numFmt numFmtId="166" formatCode="0.0%"/>
    <numFmt numFmtId="167" formatCode="_-* #,##0.00_-;\-* #,##0.00_-;_-* \-??_-;_-@"/>
    <numFmt numFmtId="168" formatCode="_(&quot;R$ &quot;* #,##0.00_);_(&quot;R$ &quot;* \(#,##0.00\);_(&quot;R$ &quot;* \-??_);_(@_)"/>
    <numFmt numFmtId="169" formatCode="&quot;R$ &quot;#,##0.00;&quot;-R$ &quot;#,##0.00"/>
    <numFmt numFmtId="170" formatCode="&quot;R$ &quot;#,##0.0000"/>
  </numFmts>
  <fonts count="15">
    <font>
      <sz val="11.000000"/>
      <color theme="1"/>
      <name val="Calibri"/>
      <scheme val="minor"/>
    </font>
    <font>
      <sz val="11.000000"/>
      <color theme="1"/>
      <name val="Calibri"/>
    </font>
    <font>
      <b/>
      <sz val="11.000000"/>
      <color theme="1"/>
      <name val="Verdana"/>
    </font>
    <font>
      <sz val="11.000000"/>
      <name val="Calibri"/>
    </font>
    <font>
      <b/>
      <sz val="9.000000"/>
      <color indexed="2"/>
      <name val="Verdana"/>
    </font>
    <font>
      <b/>
      <sz val="9.000000"/>
      <color theme="1"/>
      <name val="Verdana"/>
    </font>
    <font>
      <sz val="9.000000"/>
      <color theme="1"/>
      <name val="Verdana"/>
    </font>
    <font>
      <sz val="10.000000"/>
      <color theme="1"/>
      <name val="Arial"/>
    </font>
    <font>
      <sz val="10.000000"/>
      <color indexed="64"/>
      <name val="Arial"/>
    </font>
    <font>
      <sz val="11.000000"/>
      <color indexed="64"/>
      <name val="Calibri"/>
    </font>
    <font>
      <b/>
      <sz val="9.000000"/>
      <color indexed="30"/>
      <name val="Verdana"/>
    </font>
    <font>
      <sz val="8.000000"/>
      <color theme="1"/>
      <name val="Arial"/>
    </font>
    <font>
      <sz val="11.000000"/>
      <color theme="1"/>
      <name val="Verdana"/>
    </font>
    <font>
      <sz val="10.000000"/>
      <color theme="1"/>
      <name val="Verdana"/>
    </font>
    <font>
      <sz val="8.000000"/>
      <color theme="1"/>
      <name val="Verdana"/>
    </font>
  </fonts>
  <fills count="7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5"/>
      </patternFill>
    </fill>
    <fill>
      <patternFill patternType="solid">
        <fgColor indexed="31"/>
        <bgColor indexed="31"/>
      </patternFill>
    </fill>
  </fills>
  <borders count="50">
    <border>
      <left style="none"/>
      <right style="none"/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none"/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none"/>
      <top style="none"/>
      <bottom style="medium">
        <color indexed="64"/>
      </bottom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none"/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none"/>
      <right style="none"/>
      <top style="medium">
        <color indexed="64"/>
      </top>
      <bottom style="medium">
        <color indexed="64"/>
      </bottom>
      <diagonal style="none"/>
    </border>
    <border>
      <left style="none"/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medium">
        <color indexed="64"/>
      </bottom>
      <diagonal style="none"/>
    </border>
    <border>
      <left style="none"/>
      <right style="none"/>
      <top style="thin">
        <color indexed="64"/>
      </top>
      <bottom style="medium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thin">
        <color indexed="64"/>
      </bottom>
      <diagonal style="none"/>
    </border>
    <border>
      <left style="none"/>
      <right style="none"/>
      <top style="medium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none"/>
      <top style="none"/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none"/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51">
    <xf fontId="0" fillId="0" borderId="0" numFmtId="0" xfId="0"/>
    <xf fontId="1" fillId="2" borderId="1" numFmtId="0" xfId="0" applyFont="1" applyFill="1" applyBorder="1" applyAlignment="1">
      <alignment horizontal="center"/>
    </xf>
    <xf fontId="1" fillId="0" borderId="2" numFmtId="0" xfId="0" applyFont="1" applyBorder="1"/>
    <xf fontId="1" fillId="0" borderId="3" numFmtId="0" xfId="0" applyFont="1" applyBorder="1"/>
    <xf fontId="2" fillId="0" borderId="4" numFmtId="0" xfId="0" applyFont="1" applyBorder="1" applyAlignment="1">
      <alignment horizontal="center" vertical="center" wrapText="1"/>
    </xf>
    <xf fontId="3" fillId="0" borderId="5" numFmtId="0" xfId="0" applyFont="1" applyBorder="1"/>
    <xf fontId="3" fillId="0" borderId="6" numFmtId="0" xfId="0" applyFont="1" applyBorder="1"/>
    <xf fontId="3" fillId="0" borderId="7" numFmtId="0" xfId="0" applyFont="1" applyBorder="1"/>
    <xf fontId="0" fillId="0" borderId="0" numFmtId="0" xfId="0"/>
    <xf fontId="3" fillId="0" borderId="8" numFmtId="0" xfId="0" applyFont="1" applyBorder="1"/>
    <xf fontId="3" fillId="0" borderId="9" numFmtId="0" xfId="0" applyFont="1" applyBorder="1"/>
    <xf fontId="3" fillId="0" borderId="10" numFmtId="0" xfId="0" applyFont="1" applyBorder="1"/>
    <xf fontId="3" fillId="0" borderId="11" numFmtId="0" xfId="0" applyFont="1" applyBorder="1"/>
    <xf fontId="4" fillId="3" borderId="4" numFmtId="0" xfId="0" applyFont="1" applyFill="1" applyBorder="1" applyAlignment="1">
      <alignment horizontal="center" wrapText="1"/>
    </xf>
    <xf fontId="5" fillId="4" borderId="12" numFmtId="0" xfId="0" applyFont="1" applyFill="1" applyBorder="1" applyAlignment="1">
      <alignment horizontal="left" wrapText="1"/>
    </xf>
    <xf fontId="3" fillId="0" borderId="13" numFmtId="0" xfId="0" applyFont="1" applyBorder="1"/>
    <xf fontId="3" fillId="0" borderId="14" numFmtId="0" xfId="0" applyFont="1" applyBorder="1"/>
    <xf fontId="5" fillId="0" borderId="15" numFmtId="164" xfId="0" applyNumberFormat="1" applyFont="1" applyBorder="1" applyAlignment="1">
      <alignment horizontal="center"/>
    </xf>
    <xf fontId="5" fillId="0" borderId="16" numFmtId="0" xfId="0" applyFont="1" applyBorder="1" applyAlignment="1">
      <alignment horizontal="center"/>
    </xf>
    <xf fontId="6" fillId="0" borderId="16" numFmtId="0" xfId="0" applyFont="1" applyBorder="1"/>
    <xf fontId="6" fillId="0" borderId="17" numFmtId="0" xfId="0" applyFont="1" applyBorder="1"/>
    <xf fontId="6" fillId="0" borderId="18" numFmtId="164" xfId="0" applyNumberFormat="1" applyFont="1" applyBorder="1"/>
    <xf fontId="6" fillId="2" borderId="19" numFmtId="0" xfId="0" applyFont="1" applyFill="1" applyBorder="1" applyAlignment="1">
      <alignment horizontal="center"/>
    </xf>
    <xf fontId="6" fillId="2" borderId="19" numFmtId="165" xfId="0" applyNumberFormat="1" applyFont="1" applyFill="1" applyBorder="1"/>
    <xf fontId="6" fillId="0" borderId="19" numFmtId="0" xfId="0" applyFont="1" applyBorder="1"/>
    <xf fontId="6" fillId="0" borderId="20" numFmtId="0" xfId="0" applyFont="1" applyBorder="1"/>
    <xf fontId="6" fillId="0" borderId="21" numFmtId="164" xfId="0" applyNumberFormat="1" applyFont="1" applyBorder="1" applyAlignment="1">
      <alignment horizontal="left"/>
    </xf>
    <xf fontId="3" fillId="0" borderId="22" numFmtId="0" xfId="0" applyFont="1" applyBorder="1"/>
    <xf fontId="3" fillId="0" borderId="23" numFmtId="0" xfId="0" applyFont="1" applyBorder="1"/>
    <xf fontId="6" fillId="0" borderId="19" numFmtId="2" xfId="0" applyNumberFormat="1" applyFont="1" applyBorder="1"/>
    <xf fontId="6" fillId="0" borderId="24" numFmtId="164" xfId="0" applyNumberFormat="1" applyFont="1" applyBorder="1" applyAlignment="1">
      <alignment horizontal="left"/>
    </xf>
    <xf fontId="3" fillId="0" borderId="25" numFmtId="0" xfId="0" applyFont="1" applyBorder="1"/>
    <xf fontId="3" fillId="0" borderId="26" numFmtId="0" xfId="0" applyFont="1" applyBorder="1"/>
    <xf fontId="6" fillId="0" borderId="27" numFmtId="3" xfId="0" applyNumberFormat="1" applyFont="1" applyBorder="1"/>
    <xf fontId="6" fillId="0" borderId="27" numFmtId="0" xfId="0" applyFont="1" applyBorder="1"/>
    <xf fontId="6" fillId="0" borderId="28" numFmtId="0" xfId="0" applyFont="1" applyBorder="1"/>
    <xf fontId="6" fillId="0" borderId="13" numFmtId="0" xfId="0" applyFont="1" applyBorder="1" applyAlignment="1">
      <alignment horizontal="center"/>
    </xf>
    <xf fontId="5" fillId="4" borderId="29" numFmtId="0" xfId="0" applyFont="1" applyFill="1" applyBorder="1" applyAlignment="1">
      <alignment horizontal="center"/>
    </xf>
    <xf fontId="3" fillId="0" borderId="30" numFmtId="0" xfId="0" applyFont="1" applyBorder="1"/>
    <xf fontId="3" fillId="0" borderId="31" numFmtId="0" xfId="0" applyFont="1" applyBorder="1"/>
    <xf fontId="5" fillId="0" borderId="32" numFmtId="0" xfId="0" applyFont="1" applyBorder="1"/>
    <xf fontId="5" fillId="0" borderId="33" numFmtId="0" xfId="0" applyFont="1" applyBorder="1"/>
    <xf fontId="6" fillId="0" borderId="21" numFmtId="0" xfId="0" applyFont="1" applyBorder="1" applyAlignment="1">
      <alignment horizontal="left"/>
    </xf>
    <xf fontId="6" fillId="0" borderId="19" numFmtId="164" xfId="0" applyNumberFormat="1" applyFont="1" applyBorder="1"/>
    <xf fontId="6" fillId="0" borderId="20" numFmtId="165" xfId="0" applyNumberFormat="1" applyFont="1" applyBorder="1"/>
    <xf fontId="6" fillId="0" borderId="18" numFmtId="0" xfId="0" applyFont="1" applyBorder="1"/>
    <xf fontId="6" fillId="0" borderId="19" numFmtId="10" xfId="0" applyNumberFormat="1" applyFont="1" applyBorder="1" applyAlignment="1">
      <alignment horizontal="center"/>
    </xf>
    <xf fontId="6" fillId="0" borderId="19" numFmtId="165" xfId="0" applyNumberFormat="1" applyFont="1" applyBorder="1"/>
    <xf fontId="6" fillId="0" borderId="19" numFmtId="164" xfId="0" applyNumberFormat="1" applyFont="1" applyBorder="1" applyAlignment="1">
      <alignment horizontal="center"/>
    </xf>
    <xf fontId="6" fillId="2" borderId="19" numFmtId="166" xfId="0" applyNumberFormat="1" applyFont="1" applyFill="1" applyBorder="1"/>
    <xf fontId="6" fillId="2" borderId="19" numFmtId="9" xfId="0" applyNumberFormat="1" applyFont="1" applyFill="1" applyBorder="1"/>
    <xf fontId="6" fillId="0" borderId="19" numFmtId="0" xfId="0" applyFont="1" applyBorder="1" applyAlignment="1">
      <alignment horizontal="center"/>
    </xf>
    <xf fontId="5" fillId="0" borderId="24" numFmtId="0" xfId="0" applyFont="1" applyBorder="1" applyAlignment="1">
      <alignment horizontal="right"/>
    </xf>
    <xf fontId="5" fillId="0" borderId="27" numFmtId="167" xfId="0" applyNumberFormat="1" applyFont="1" applyBorder="1"/>
    <xf fontId="6" fillId="0" borderId="27" numFmtId="164" xfId="0" applyNumberFormat="1" applyFont="1" applyBorder="1"/>
    <xf fontId="4" fillId="0" borderId="27" numFmtId="165" xfId="0" applyNumberFormat="1" applyFont="1" applyBorder="1"/>
    <xf fontId="4" fillId="0" borderId="28" numFmtId="168" xfId="0" applyNumberFormat="1" applyFont="1" applyBorder="1"/>
    <xf fontId="5" fillId="4" borderId="12" numFmtId="0" xfId="0" applyFont="1" applyFill="1" applyBorder="1" applyAlignment="1">
      <alignment horizontal="center"/>
    </xf>
    <xf fontId="6" fillId="2" borderId="20" numFmtId="165" xfId="0" applyNumberFormat="1" applyFont="1" applyFill="1" applyBorder="1"/>
    <xf fontId="6" fillId="5" borderId="21" numFmtId="0" xfId="0" applyFont="1" applyFill="1" applyBorder="1" applyAlignment="1">
      <alignment horizontal="left"/>
    </xf>
    <xf fontId="3" fillId="5" borderId="22" numFmtId="0" xfId="0" applyFont="1" applyFill="1" applyBorder="1"/>
    <xf fontId="3" fillId="5" borderId="23" numFmtId="0" xfId="0" applyFont="1" applyFill="1" applyBorder="1"/>
    <xf fontId="5" fillId="0" borderId="24" numFmtId="164" xfId="0" applyNumberFormat="1" applyFont="1" applyBorder="1" applyAlignment="1">
      <alignment horizontal="right"/>
    </xf>
    <xf fontId="4" fillId="0" borderId="28" numFmtId="165" xfId="0" applyNumberFormat="1" applyFont="1" applyBorder="1"/>
    <xf fontId="5" fillId="0" borderId="13" numFmtId="0" xfId="0" applyFont="1" applyBorder="1" applyAlignment="1">
      <alignment horizontal="center"/>
    </xf>
    <xf fontId="5" fillId="0" borderId="29" numFmtId="0" xfId="0" applyFont="1" applyBorder="1" applyAlignment="1">
      <alignment horizontal="center"/>
    </xf>
    <xf fontId="5" fillId="0" borderId="32" numFmtId="0" xfId="0" applyFont="1" applyBorder="1" applyAlignment="1">
      <alignment horizontal="center"/>
    </xf>
    <xf fontId="5" fillId="0" borderId="32" numFmtId="164" xfId="0" applyNumberFormat="1" applyFont="1" applyBorder="1" applyAlignment="1">
      <alignment horizontal="center"/>
    </xf>
    <xf fontId="5" fillId="0" borderId="33" numFmtId="0" xfId="0" applyFont="1" applyBorder="1" applyAlignment="1">
      <alignment horizontal="right"/>
    </xf>
    <xf fontId="6" fillId="0" borderId="34" numFmtId="0" xfId="0" applyFont="1" applyBorder="1" applyAlignment="1">
      <alignment horizontal="center"/>
    </xf>
    <xf fontId="3" fillId="0" borderId="35" numFmtId="0" xfId="0" applyFont="1" applyBorder="1"/>
    <xf fontId="6" fillId="2" borderId="36" numFmtId="0" xfId="0" applyFont="1" applyFill="1" applyBorder="1" applyAlignment="1">
      <alignment horizontal="center"/>
    </xf>
    <xf fontId="6" fillId="2" borderId="36" numFmtId="165" xfId="0" applyNumberFormat="1" applyFont="1" applyFill="1" applyBorder="1"/>
    <xf fontId="6" fillId="0" borderId="36" numFmtId="165" xfId="0" applyNumberFormat="1" applyFont="1" applyBorder="1"/>
    <xf fontId="4" fillId="0" borderId="37" numFmtId="169" xfId="0" applyNumberFormat="1" applyFont="1" applyBorder="1" applyAlignment="1">
      <alignment horizontal="right"/>
    </xf>
    <xf fontId="6" fillId="0" borderId="13" numFmtId="165" xfId="0" applyNumberFormat="1" applyFont="1" applyBorder="1"/>
    <xf fontId="4" fillId="0" borderId="13" numFmtId="169" xfId="0" applyNumberFormat="1" applyFont="1" applyBorder="1" applyAlignment="1">
      <alignment horizontal="right"/>
    </xf>
    <xf fontId="5" fillId="0" borderId="38" numFmtId="0" xfId="0" applyFont="1" applyBorder="1" applyAlignment="1">
      <alignment horizontal="center"/>
    </xf>
    <xf fontId="3" fillId="0" borderId="39" numFmtId="0" xfId="0" applyFont="1" applyBorder="1"/>
    <xf fontId="5" fillId="0" borderId="16" numFmtId="164" xfId="0" applyNumberFormat="1" applyFont="1" applyBorder="1" applyAlignment="1">
      <alignment horizontal="center"/>
    </xf>
    <xf fontId="5" fillId="0" borderId="17" numFmtId="0" xfId="0" applyFont="1" applyBorder="1" applyAlignment="1">
      <alignment horizontal="center"/>
    </xf>
    <xf fontId="6" fillId="2" borderId="19" numFmtId="0" xfId="0" applyFont="1" applyFill="1" applyBorder="1"/>
    <xf fontId="6" fillId="6" borderId="19" numFmtId="0" xfId="0" applyFont="1" applyFill="1" applyBorder="1"/>
    <xf fontId="7" fillId="0" borderId="40" numFmtId="0" xfId="0" applyFont="1" applyBorder="1" applyAlignment="1">
      <alignment horizontal="left"/>
    </xf>
    <xf fontId="7" fillId="0" borderId="23" numFmtId="0" xfId="0" applyFont="1" applyBorder="1" applyAlignment="1">
      <alignment horizontal="left"/>
    </xf>
    <xf fontId="8" fillId="0" borderId="40" numFmtId="0" xfId="0" applyFont="1" applyBorder="1" applyAlignment="1">
      <alignment horizontal="left"/>
    </xf>
    <xf fontId="8" fillId="0" borderId="23" numFmtId="0" xfId="0" applyFont="1" applyBorder="1" applyAlignment="1">
      <alignment horizontal="left"/>
    </xf>
    <xf fontId="9" fillId="0" borderId="40" numFmtId="0" xfId="0" applyFont="1" applyBorder="1" applyAlignment="1">
      <alignment horizontal="left"/>
    </xf>
    <xf fontId="9" fillId="0" borderId="23" numFmtId="0" xfId="0" applyFont="1" applyBorder="1" applyAlignment="1">
      <alignment horizontal="left"/>
    </xf>
    <xf fontId="9" fillId="0" borderId="40" numFmtId="0" xfId="0" applyFont="1" applyBorder="1" applyAlignment="1">
      <alignment horizontal="left" vertical="center"/>
    </xf>
    <xf fontId="6" fillId="6" borderId="19" numFmtId="9" xfId="0" applyNumberFormat="1" applyFont="1" applyFill="1" applyBorder="1"/>
    <xf fontId="6" fillId="0" borderId="23" numFmtId="0" xfId="0" applyFont="1" applyBorder="1" applyAlignment="1">
      <alignment horizontal="left"/>
    </xf>
    <xf fontId="6" fillId="0" borderId="21" numFmtId="0" xfId="0" applyFont="1" applyBorder="1" applyAlignment="1">
      <alignment horizontal="center"/>
    </xf>
    <xf fontId="3" fillId="0" borderId="41" numFmtId="0" xfId="0" applyFont="1" applyBorder="1"/>
    <xf fontId="6" fillId="6" borderId="21" numFmtId="0" xfId="0" applyFont="1" applyFill="1" applyBorder="1" applyAlignment="1">
      <alignment horizontal="center"/>
    </xf>
    <xf fontId="6" fillId="6" borderId="19" numFmtId="165" xfId="0" applyNumberFormat="1" applyFont="1" applyFill="1" applyBorder="1"/>
    <xf fontId="6" fillId="0" borderId="24" numFmtId="0" xfId="0" applyFont="1" applyBorder="1" applyAlignment="1">
      <alignment horizontal="center"/>
    </xf>
    <xf fontId="6" fillId="0" borderId="32" numFmtId="0" xfId="0" applyFont="1" applyBorder="1"/>
    <xf fontId="6" fillId="2" borderId="27" numFmtId="10" xfId="0" applyNumberFormat="1" applyFont="1" applyFill="1" applyBorder="1"/>
    <xf fontId="5" fillId="0" borderId="27" numFmtId="165" xfId="0" applyNumberFormat="1" applyFont="1" applyBorder="1"/>
    <xf fontId="5" fillId="0" borderId="28" numFmtId="165" xfId="0" applyNumberFormat="1" applyFont="1" applyBorder="1"/>
    <xf fontId="6" fillId="0" borderId="42" numFmtId="0" xfId="0" applyFont="1" applyBorder="1" applyAlignment="1">
      <alignment horizontal="center"/>
    </xf>
    <xf fontId="3" fillId="0" borderId="43" numFmtId="0" xfId="0" applyFont="1" applyBorder="1"/>
    <xf fontId="5" fillId="4" borderId="12" numFmtId="0" xfId="0" applyFont="1" applyFill="1" applyBorder="1" applyAlignment="1">
      <alignment horizontal="left"/>
    </xf>
    <xf fontId="3" fillId="0" borderId="44" numFmtId="0" xfId="0" applyFont="1" applyBorder="1"/>
    <xf fontId="6" fillId="2" borderId="45" numFmtId="165" xfId="0" applyNumberFormat="1" applyFont="1" applyFill="1" applyBorder="1"/>
    <xf fontId="6" fillId="0" borderId="46" numFmtId="165" xfId="0" applyNumberFormat="1" applyFont="1" applyBorder="1"/>
    <xf fontId="5" fillId="0" borderId="18" numFmtId="0" xfId="0" applyFont="1" applyBorder="1" applyAlignment="1">
      <alignment horizontal="left"/>
    </xf>
    <xf fontId="5" fillId="0" borderId="19" numFmtId="0" xfId="0" applyFont="1" applyBorder="1" applyAlignment="1">
      <alignment horizontal="left"/>
    </xf>
    <xf fontId="7" fillId="0" borderId="19" numFmtId="0" xfId="0" applyFont="1" applyBorder="1"/>
    <xf fontId="4" fillId="0" borderId="19" numFmtId="165" xfId="0" applyNumberFormat="1" applyFont="1" applyBorder="1"/>
    <xf fontId="4" fillId="0" borderId="20" numFmtId="165" xfId="0" applyNumberFormat="1" applyFont="1" applyBorder="1"/>
    <xf fontId="6" fillId="0" borderId="18" numFmtId="0" xfId="0" applyFont="1" applyBorder="1" applyAlignment="1">
      <alignment horizontal="left"/>
    </xf>
    <xf fontId="6" fillId="2" borderId="19" numFmtId="9" xfId="0" applyNumberFormat="1" applyFont="1" applyFill="1" applyBorder="1" applyAlignment="1">
      <alignment horizontal="center"/>
    </xf>
    <xf fontId="6" fillId="0" borderId="19" numFmtId="0" xfId="0" applyFont="1" applyBorder="1" applyAlignment="1">
      <alignment horizontal="left"/>
    </xf>
    <xf fontId="10" fillId="0" borderId="19" numFmtId="165" xfId="0" applyNumberFormat="1" applyFont="1" applyBorder="1"/>
    <xf fontId="10" fillId="0" borderId="20" numFmtId="165" xfId="0" applyNumberFormat="1" applyFont="1" applyBorder="1"/>
    <xf fontId="5" fillId="0" borderId="19" numFmtId="164" xfId="0" applyNumberFormat="1" applyFont="1" applyBorder="1"/>
    <xf fontId="5" fillId="0" borderId="21" numFmtId="0" xfId="0" applyFont="1" applyBorder="1" applyAlignment="1">
      <alignment horizontal="center"/>
    </xf>
    <xf fontId="5" fillId="0" borderId="19" numFmtId="0" xfId="0" applyFont="1" applyBorder="1"/>
    <xf fontId="5" fillId="0" borderId="20" numFmtId="0" xfId="0" applyFont="1" applyBorder="1"/>
    <xf fontId="6" fillId="0" borderId="21" numFmtId="0" xfId="0" applyFont="1" applyBorder="1"/>
    <xf fontId="6" fillId="2" borderId="19" numFmtId="10" xfId="0" applyNumberFormat="1" applyFont="1" applyFill="1" applyBorder="1" applyAlignment="1">
      <alignment horizontal="center"/>
    </xf>
    <xf fontId="5" fillId="0" borderId="40" numFmtId="0" xfId="0" applyFont="1" applyBorder="1" applyAlignment="1">
      <alignment horizontal="center"/>
    </xf>
    <xf fontId="5" fillId="6" borderId="40" numFmtId="164" xfId="0" applyNumberFormat="1" applyFont="1" applyFill="1" applyBorder="1" applyAlignment="1">
      <alignment horizontal="center"/>
    </xf>
    <xf fontId="5" fillId="6" borderId="19" numFmtId="165" xfId="0" applyNumberFormat="1" applyFont="1" applyFill="1" applyBorder="1"/>
    <xf fontId="5" fillId="0" borderId="42" numFmtId="0" xfId="0" applyFont="1" applyBorder="1" applyAlignment="1">
      <alignment horizontal="center"/>
    </xf>
    <xf fontId="5" fillId="0" borderId="43" numFmtId="0" xfId="0" applyFont="1" applyBorder="1" applyAlignment="1">
      <alignment horizontal="center"/>
    </xf>
    <xf fontId="5" fillId="6" borderId="40" numFmtId="0" xfId="0" applyFont="1" applyFill="1" applyBorder="1" applyAlignment="1">
      <alignment horizontal="center"/>
    </xf>
    <xf fontId="5" fillId="0" borderId="0" numFmtId="0" xfId="0" applyFont="1" applyAlignment="1">
      <alignment horizontal="left"/>
    </xf>
    <xf fontId="5" fillId="0" borderId="0" numFmtId="164" xfId="0" applyNumberFormat="1" applyFont="1"/>
    <xf fontId="6" fillId="0" borderId="0" numFmtId="0" xfId="0" applyFont="1"/>
    <xf fontId="6" fillId="0" borderId="0" numFmtId="10" xfId="0" applyNumberFormat="1" applyFont="1"/>
    <xf fontId="6" fillId="6" borderId="47" numFmtId="165" xfId="0" applyNumberFormat="1" applyFont="1" applyFill="1" applyBorder="1" applyAlignment="1">
      <alignment horizontal="left"/>
    </xf>
    <xf fontId="6" fillId="6" borderId="19" numFmtId="170" xfId="0" applyNumberFormat="1" applyFont="1" applyFill="1" applyBorder="1"/>
    <xf fontId="7" fillId="0" borderId="0" numFmtId="0" xfId="0" applyFont="1"/>
    <xf fontId="7" fillId="0" borderId="48" numFmtId="0" xfId="0" applyFont="1" applyBorder="1" applyAlignment="1">
      <alignment horizontal="center"/>
    </xf>
    <xf fontId="3" fillId="0" borderId="48" numFmtId="0" xfId="0" applyFont="1" applyBorder="1"/>
    <xf fontId="7" fillId="0" borderId="48" numFmtId="0" xfId="0" applyFont="1" applyBorder="1"/>
    <xf fontId="7" fillId="0" borderId="49" numFmtId="0" xfId="0" applyFont="1" applyBorder="1" applyAlignment="1">
      <alignment horizontal="center"/>
    </xf>
    <xf fontId="3" fillId="0" borderId="49" numFmtId="0" xfId="0" applyFont="1" applyBorder="1"/>
    <xf fontId="11" fillId="0" borderId="49" numFmtId="0" xfId="0" applyFont="1" applyBorder="1" applyAlignment="1">
      <alignment horizontal="center"/>
    </xf>
    <xf fontId="6" fillId="0" borderId="19" numFmtId="10" xfId="0" applyNumberFormat="1" applyFont="1" applyBorder="1"/>
    <xf fontId="6" fillId="0" borderId="19" numFmtId="164" xfId="0" applyNumberFormat="1" applyFont="1" applyBorder="1" applyAlignment="1">
      <alignment horizontal="right"/>
    </xf>
    <xf fontId="12" fillId="0" borderId="0" numFmtId="0" xfId="0" applyFont="1"/>
    <xf fontId="13" fillId="0" borderId="19" numFmtId="0" xfId="0" applyFont="1" applyBorder="1"/>
    <xf fontId="13" fillId="0" borderId="0" numFmtId="0" xfId="0" applyFont="1"/>
    <xf fontId="13" fillId="0" borderId="48" numFmtId="0" xfId="0" applyFont="1" applyBorder="1" applyAlignment="1">
      <alignment horizontal="center"/>
    </xf>
    <xf fontId="13" fillId="0" borderId="48" numFmtId="0" xfId="0" applyFont="1" applyBorder="1"/>
    <xf fontId="13" fillId="0" borderId="49" numFmtId="0" xfId="0" applyFont="1" applyBorder="1" applyAlignment="1">
      <alignment horizontal="center"/>
    </xf>
    <xf fontId="14" fillId="0" borderId="49" numFmt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10" Type="http://schemas.openxmlformats.org/officeDocument/2006/relationships/worksheet" Target="worksheets/sheet10.xml"/><Relationship  Id="rId11" Type="http://schemas.openxmlformats.org/officeDocument/2006/relationships/worksheet" Target="worksheets/sheet11.xml"/><Relationship  Id="rId12" Type="http://schemas.openxmlformats.org/officeDocument/2006/relationships/theme" Target="theme/theme1.xml"/><Relationship  Id="rId13" Type="http://schemas.openxmlformats.org/officeDocument/2006/relationships/sharedStrings" Target="sharedStrings.xml"/><Relationship  Id="rId14" Type="http://schemas.openxmlformats.org/officeDocument/2006/relationships/styles" Target="styles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worksheet" Target="worksheets/sheet6.xml"/><Relationship  Id="rId7" Type="http://schemas.openxmlformats.org/officeDocument/2006/relationships/worksheet" Target="worksheets/sheet7.xml"/><Relationship  Id="rId8" Type="http://schemas.openxmlformats.org/officeDocument/2006/relationships/worksheet" Target="worksheets/sheet8.xml"/><Relationship  Id="rId9" Type="http://schemas.openxmlformats.org/officeDocument/2006/relationships/worksheet" Target="worksheets/sheet9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76"/>
    <col customWidth="1" min="2" max="26" width="8.6640625"/>
  </cols>
  <sheetData>
    <row r="1" ht="14.25" customHeight="1">
      <c r="A1" s="1" t="s">
        <v>0</v>
      </c>
    </row>
    <row r="2" ht="14.25" customHeight="1">
      <c r="A2" s="2"/>
    </row>
    <row r="3" ht="14.25" customHeight="1">
      <c r="A3" s="2" t="s">
        <v>1</v>
      </c>
    </row>
    <row r="4" ht="14.25" customHeight="1">
      <c r="A4" s="2" t="s">
        <v>2</v>
      </c>
    </row>
    <row r="5" ht="14.25" customHeight="1">
      <c r="A5" s="2"/>
    </row>
    <row r="6" ht="14.25" customHeight="1">
      <c r="A6" s="2" t="s">
        <v>3</v>
      </c>
    </row>
    <row r="7" ht="14.25" customHeight="1">
      <c r="A7" s="2"/>
    </row>
    <row r="8" ht="14.25" customHeight="1">
      <c r="A8" s="2"/>
    </row>
    <row r="9" ht="14.25" customHeight="1">
      <c r="A9" s="2"/>
    </row>
    <row r="10" ht="14.25" customHeight="1"/>
    <row r="11" ht="14.25" customHeight="1">
      <c r="A11" s="2"/>
    </row>
    <row r="12" ht="14.25" customHeight="1">
      <c r="A12" s="2"/>
    </row>
    <row r="13" ht="14.25" customHeight="1">
      <c r="A13" s="3"/>
    </row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headings="0" gridLines="0"/>
  <pageMargins left="0.511811024" right="0.511811024" top="0.78740157500000008" bottom="0.78740157500000008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65" activeCellId="0" sqref="F65"/>
    </sheetView>
  </sheetViews>
  <sheetFormatPr defaultColWidth="14.44140625" defaultRowHeight="15" customHeight="1"/>
  <cols>
    <col bestFit="1" customWidth="1" min="1" max="1" width="45.109375"/>
    <col bestFit="1" customWidth="1" min="2" max="2" width="7.77734375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4.25" customHeight="1">
      <c r="A1" s="4" t="s">
        <v>4</v>
      </c>
      <c r="B1" s="5"/>
      <c r="C1" s="5"/>
      <c r="D1" s="5"/>
      <c r="E1" s="5"/>
      <c r="F1" s="6"/>
    </row>
    <row r="2" ht="14.25" customHeight="1">
      <c r="A2" s="7"/>
      <c r="B2" s="8"/>
      <c r="C2" s="8"/>
      <c r="D2" s="8"/>
      <c r="E2" s="8"/>
      <c r="F2" s="9"/>
    </row>
    <row r="3" ht="14.25" customHeight="1">
      <c r="A3" s="7"/>
      <c r="B3" s="8"/>
      <c r="C3" s="8"/>
      <c r="D3" s="8"/>
      <c r="E3" s="8"/>
      <c r="F3" s="9"/>
    </row>
    <row r="4" ht="14.25" customHeight="1">
      <c r="A4" s="10"/>
      <c r="B4" s="11"/>
      <c r="C4" s="11"/>
      <c r="D4" s="11"/>
      <c r="E4" s="11"/>
      <c r="F4" s="12"/>
    </row>
    <row r="5" ht="14.25" customHeight="1">
      <c r="A5" s="13" t="s">
        <v>5</v>
      </c>
      <c r="B5" s="5"/>
      <c r="C5" s="5"/>
      <c r="D5" s="5"/>
      <c r="E5" s="5"/>
      <c r="F5" s="6"/>
    </row>
    <row r="6" ht="93" customHeight="1">
      <c r="A6" s="14" t="s">
        <v>6</v>
      </c>
      <c r="B6" s="15"/>
      <c r="C6" s="15"/>
      <c r="D6" s="15"/>
      <c r="E6" s="15"/>
      <c r="F6" s="16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</row>
    <row r="8" ht="15.75" customHeight="1">
      <c r="A8" s="21" t="s">
        <v>11</v>
      </c>
      <c r="B8" s="22">
        <v>2016</v>
      </c>
      <c r="C8" s="22"/>
      <c r="D8" s="23">
        <v>0</v>
      </c>
      <c r="E8" s="24"/>
      <c r="F8" s="25"/>
    </row>
    <row r="9" ht="14.25" customHeight="1">
      <c r="A9" s="26" t="s">
        <v>12</v>
      </c>
      <c r="B9" s="27"/>
      <c r="C9" s="28"/>
      <c r="D9" s="24">
        <v>200</v>
      </c>
      <c r="E9" s="24"/>
      <c r="F9" s="25"/>
    </row>
    <row r="10" ht="14.25" customHeight="1">
      <c r="A10" s="26" t="s">
        <v>13</v>
      </c>
      <c r="B10" s="27"/>
      <c r="C10" s="28"/>
      <c r="D10" s="24">
        <v>10</v>
      </c>
      <c r="E10" s="24"/>
      <c r="F10" s="25"/>
    </row>
    <row r="11" ht="14.25" customHeight="1">
      <c r="A11" s="26" t="s">
        <v>14</v>
      </c>
      <c r="B11" s="27"/>
      <c r="C11" s="28"/>
      <c r="D11" s="29">
        <f>D9/D10</f>
        <v>20</v>
      </c>
      <c r="E11" s="24"/>
      <c r="F11" s="25"/>
    </row>
    <row r="12" ht="14.25" customHeight="1">
      <c r="A12" s="26" t="s">
        <v>15</v>
      </c>
      <c r="B12" s="27"/>
      <c r="C12" s="28"/>
      <c r="D12" s="24">
        <v>108</v>
      </c>
      <c r="E12" s="24"/>
      <c r="F12" s="25"/>
    </row>
    <row r="13" ht="14.25" customHeight="1">
      <c r="A13" s="30" t="s">
        <v>16</v>
      </c>
      <c r="B13" s="31"/>
      <c r="C13" s="32"/>
      <c r="D13" s="33">
        <f>D12*200</f>
        <v>21600</v>
      </c>
      <c r="E13" s="34"/>
      <c r="F13" s="35"/>
    </row>
    <row r="14" ht="14.25" customHeight="1">
      <c r="A14" s="36"/>
      <c r="B14" s="15"/>
      <c r="C14" s="15"/>
      <c r="D14" s="15"/>
      <c r="E14" s="15"/>
      <c r="F14" s="15"/>
    </row>
    <row r="15" ht="14.2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</row>
    <row r="16" ht="14.25" customHeight="1">
      <c r="A16" s="42" t="s">
        <v>20</v>
      </c>
      <c r="B16" s="28"/>
      <c r="C16" s="43" t="s">
        <v>21</v>
      </c>
      <c r="D16" s="24"/>
      <c r="E16" s="23">
        <v>0</v>
      </c>
      <c r="F16" s="44">
        <f t="shared" ref="F16:F21" si="0">E16*12</f>
        <v>0</v>
      </c>
    </row>
    <row r="17" ht="14.25" customHeight="1">
      <c r="A17" s="45" t="s">
        <v>22</v>
      </c>
      <c r="B17" s="46">
        <v>0.33329999999999999</v>
      </c>
      <c r="C17" s="43"/>
      <c r="D17" s="24"/>
      <c r="E17" s="47">
        <f>(E16*B17)/12</f>
        <v>0</v>
      </c>
      <c r="F17" s="44">
        <f t="shared" si="0"/>
        <v>0</v>
      </c>
    </row>
    <row r="18" ht="14.25" customHeight="1">
      <c r="A18" s="45" t="s">
        <v>23</v>
      </c>
      <c r="B18" s="48" t="s">
        <v>24</v>
      </c>
      <c r="C18" s="43"/>
      <c r="D18" s="43"/>
      <c r="E18" s="47">
        <f>E16/12</f>
        <v>0</v>
      </c>
      <c r="F18" s="44">
        <f t="shared" si="0"/>
        <v>0</v>
      </c>
    </row>
    <row r="19" ht="14.25" customHeight="1">
      <c r="A19" s="45" t="s">
        <v>25</v>
      </c>
      <c r="B19" s="49">
        <v>0.28799999999999998</v>
      </c>
      <c r="C19" s="43" t="s">
        <v>26</v>
      </c>
      <c r="D19" s="24"/>
      <c r="E19" s="47">
        <f>(E16*B19)+(B19*E17)+(E18*B19)</f>
        <v>0</v>
      </c>
      <c r="F19" s="44">
        <f t="shared" si="0"/>
        <v>0</v>
      </c>
    </row>
    <row r="20" ht="14.25" customHeight="1">
      <c r="A20" s="45" t="s">
        <v>27</v>
      </c>
      <c r="B20" s="50">
        <v>8.0000000000000002e-002</v>
      </c>
      <c r="C20" s="43" t="s">
        <v>26</v>
      </c>
      <c r="D20" s="24"/>
      <c r="E20" s="47">
        <f>E16*B20</f>
        <v>0</v>
      </c>
      <c r="F20" s="44">
        <f t="shared" si="0"/>
        <v>0</v>
      </c>
    </row>
    <row r="21" ht="14.25" customHeight="1">
      <c r="A21" s="45" t="s">
        <v>28</v>
      </c>
      <c r="B21" s="48">
        <v>0</v>
      </c>
      <c r="C21" s="51" t="s">
        <v>29</v>
      </c>
      <c r="D21" s="24"/>
      <c r="E21" s="23"/>
      <c r="F21" s="44">
        <f t="shared" si="0"/>
        <v>0</v>
      </c>
    </row>
    <row r="22" ht="14.25" customHeight="1">
      <c r="A22" s="45"/>
      <c r="B22" s="48" t="s">
        <v>24</v>
      </c>
      <c r="C22" s="43"/>
      <c r="D22" s="43"/>
      <c r="E22" s="47"/>
      <c r="F22" s="44">
        <f>E22</f>
        <v>0</v>
      </c>
    </row>
    <row r="23" ht="14.25" customHeight="1">
      <c r="A23" s="52"/>
      <c r="B23" s="32"/>
      <c r="C23" s="53"/>
      <c r="D23" s="54"/>
      <c r="E23" s="55">
        <f t="shared" ref="E23:F23" si="1">SUM(E16:E22)</f>
        <v>0</v>
      </c>
      <c r="F23" s="56">
        <f t="shared" si="1"/>
        <v>0</v>
      </c>
    </row>
    <row r="24" ht="14.25" customHeight="1">
      <c r="A24" s="36"/>
      <c r="B24" s="15"/>
      <c r="C24" s="15"/>
      <c r="D24" s="15"/>
      <c r="E24" s="15"/>
      <c r="F24" s="15"/>
    </row>
    <row r="25" ht="14.25" customHeight="1">
      <c r="A25" s="57" t="s">
        <v>30</v>
      </c>
      <c r="B25" s="15"/>
      <c r="C25" s="15"/>
      <c r="D25" s="15"/>
      <c r="E25" s="15"/>
      <c r="F25" s="16"/>
    </row>
    <row r="26" ht="14.2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</row>
    <row r="27" ht="14.2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</row>
    <row r="28" ht="14.2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</row>
    <row r="29" ht="14.2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</row>
    <row r="30" ht="14.2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</row>
    <row r="31" ht="14.2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</row>
    <row r="32" ht="14.25" customHeight="1">
      <c r="A32" s="59" t="s">
        <v>37</v>
      </c>
      <c r="B32" s="60"/>
      <c r="C32" s="60"/>
      <c r="D32" s="61"/>
      <c r="E32" s="47">
        <f>F32/D10</f>
        <v>0</v>
      </c>
      <c r="F32" s="58">
        <v>0</v>
      </c>
    </row>
    <row r="33" ht="14.2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</row>
    <row r="34" ht="14.2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</row>
    <row r="35" ht="14.25" customHeight="1">
      <c r="A35" s="59" t="s">
        <v>40</v>
      </c>
      <c r="B35" s="60"/>
      <c r="C35" s="60"/>
      <c r="D35" s="61"/>
      <c r="E35" s="23">
        <v>0</v>
      </c>
      <c r="F35" s="44">
        <f>E35*D10</f>
        <v>0</v>
      </c>
    </row>
    <row r="36" ht="14.25" customHeight="1">
      <c r="A36" s="62" t="s">
        <v>41</v>
      </c>
      <c r="B36" s="31"/>
      <c r="C36" s="31"/>
      <c r="D36" s="32"/>
      <c r="E36" s="55">
        <f t="shared" ref="E36:F36" si="2">SUM(E27:E35)</f>
        <v>0</v>
      </c>
      <c r="F36" s="63">
        <f t="shared" si="2"/>
        <v>0</v>
      </c>
    </row>
    <row r="37" ht="14.25" customHeight="1">
      <c r="A37" s="64"/>
      <c r="B37" s="15"/>
      <c r="C37" s="15"/>
      <c r="D37" s="15"/>
      <c r="E37" s="15"/>
      <c r="F37" s="15"/>
    </row>
    <row r="38" ht="14.2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</row>
    <row r="39" ht="14.25" customHeight="1">
      <c r="A39" s="69" t="s">
        <v>47</v>
      </c>
      <c r="B39" s="70"/>
      <c r="C39" s="71">
        <v>3.5</v>
      </c>
      <c r="D39" s="72">
        <v>4.8899999999999997</v>
      </c>
      <c r="E39" s="73">
        <f>D39/C39</f>
        <v>1.397142857142857</v>
      </c>
      <c r="F39" s="74">
        <f>E39*D13</f>
        <v>30178.28571428571</v>
      </c>
    </row>
    <row r="40" ht="14.25" customHeight="1">
      <c r="A40" s="36"/>
      <c r="B40" s="36"/>
      <c r="C40" s="36"/>
      <c r="D40" s="75"/>
      <c r="E40" s="75"/>
      <c r="F40" s="76"/>
    </row>
    <row r="41" ht="14.2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</row>
    <row r="42" ht="14.25" customHeight="1">
      <c r="A42" s="42" t="s">
        <v>52</v>
      </c>
      <c r="B42" s="28"/>
      <c r="C42" s="81">
        <v>0</v>
      </c>
      <c r="D42" s="82">
        <v>0</v>
      </c>
      <c r="E42" s="23">
        <v>0</v>
      </c>
      <c r="F42" s="44" t="e">
        <f t="shared" ref="F42:F58" si="3">SUM((D13/C42)*(E42))</f>
        <v>#DIV/0!</v>
      </c>
    </row>
    <row r="43" s="8" customFormat="1" ht="14.25" customHeight="1">
      <c r="A43" s="83" t="s">
        <v>53</v>
      </c>
      <c r="B43" s="84"/>
      <c r="C43" s="81">
        <v>0</v>
      </c>
      <c r="D43" s="82">
        <v>0</v>
      </c>
      <c r="E43" s="23"/>
      <c r="F43" s="44" t="e">
        <f t="shared" si="3"/>
        <v>#DIV/0!</v>
      </c>
    </row>
    <row r="44" s="8" customFormat="1" ht="14.25" customHeight="1">
      <c r="A44" s="83" t="s">
        <v>54</v>
      </c>
      <c r="B44" s="84"/>
      <c r="C44" s="81">
        <v>0</v>
      </c>
      <c r="D44" s="82">
        <v>0</v>
      </c>
      <c r="E44" s="23"/>
      <c r="F44" s="44" t="e">
        <f t="shared" si="3"/>
        <v>#DIV/0!</v>
      </c>
    </row>
    <row r="45" s="8" customFormat="1" ht="14.25" customHeight="1">
      <c r="A45" s="83" t="s">
        <v>55</v>
      </c>
      <c r="B45" s="84"/>
      <c r="C45" s="81">
        <v>0</v>
      </c>
      <c r="D45" s="82">
        <v>0</v>
      </c>
      <c r="E45" s="23"/>
      <c r="F45" s="44" t="e">
        <f t="shared" si="3"/>
        <v>#DIV/0!</v>
      </c>
    </row>
    <row r="46" s="8" customFormat="1" ht="14.25" customHeight="1">
      <c r="A46" s="83" t="s">
        <v>56</v>
      </c>
      <c r="B46" s="84"/>
      <c r="C46" s="81">
        <v>0</v>
      </c>
      <c r="D46" s="82">
        <v>0</v>
      </c>
      <c r="E46" s="23"/>
      <c r="F46" s="44" t="e">
        <f t="shared" si="3"/>
        <v>#DIV/0!</v>
      </c>
    </row>
    <row r="47" s="8" customFormat="1" ht="14.25" customHeight="1">
      <c r="A47" s="83" t="s">
        <v>57</v>
      </c>
      <c r="B47" s="84"/>
      <c r="C47" s="81">
        <v>0</v>
      </c>
      <c r="D47" s="82">
        <v>0</v>
      </c>
      <c r="E47" s="23"/>
      <c r="F47" s="44" t="e">
        <f t="shared" si="3"/>
        <v>#DIV/0!</v>
      </c>
    </row>
    <row r="48" s="8" customFormat="1" ht="14.25" customHeight="1">
      <c r="A48" s="83" t="s">
        <v>58</v>
      </c>
      <c r="B48" s="84"/>
      <c r="C48" s="81">
        <v>0</v>
      </c>
      <c r="D48" s="82">
        <v>0</v>
      </c>
      <c r="E48" s="23"/>
      <c r="F48" s="44" t="e">
        <f t="shared" si="3"/>
        <v>#DIV/0!</v>
      </c>
    </row>
    <row r="49" s="8" customFormat="1" ht="14.25" customHeight="1">
      <c r="A49" s="83" t="s">
        <v>59</v>
      </c>
      <c r="B49" s="84"/>
      <c r="C49" s="81">
        <v>0</v>
      </c>
      <c r="D49" s="82">
        <v>0</v>
      </c>
      <c r="E49" s="23"/>
      <c r="F49" s="44" t="e">
        <f t="shared" si="3"/>
        <v>#DIV/0!</v>
      </c>
    </row>
    <row r="50" s="8" customFormat="1" ht="14.25" customHeight="1">
      <c r="A50" s="83" t="s">
        <v>60</v>
      </c>
      <c r="B50" s="84"/>
      <c r="C50" s="81">
        <v>0</v>
      </c>
      <c r="D50" s="82">
        <v>0</v>
      </c>
      <c r="E50" s="23"/>
      <c r="F50" s="44" t="e">
        <f t="shared" si="3"/>
        <v>#DIV/0!</v>
      </c>
    </row>
    <row r="51" s="8" customFormat="1" ht="14.25" customHeight="1">
      <c r="A51" s="83" t="s">
        <v>61</v>
      </c>
      <c r="B51" s="84"/>
      <c r="C51" s="81">
        <v>0</v>
      </c>
      <c r="D51" s="82">
        <v>0</v>
      </c>
      <c r="E51" s="23"/>
      <c r="F51" s="44" t="e">
        <f t="shared" si="3"/>
        <v>#DIV/0!</v>
      </c>
    </row>
    <row r="52" s="8" customFormat="1" ht="14.25" customHeight="1">
      <c r="A52" s="83" t="s">
        <v>62</v>
      </c>
      <c r="B52" s="84"/>
      <c r="C52" s="81">
        <v>0</v>
      </c>
      <c r="D52" s="82">
        <v>0</v>
      </c>
      <c r="E52" s="23"/>
      <c r="F52" s="44" t="e">
        <f t="shared" si="3"/>
        <v>#DIV/0!</v>
      </c>
    </row>
    <row r="53" s="8" customFormat="1" ht="14.25" customHeight="1">
      <c r="A53" s="85" t="s">
        <v>63</v>
      </c>
      <c r="B53" s="86"/>
      <c r="C53" s="81">
        <v>0</v>
      </c>
      <c r="D53" s="82">
        <v>0</v>
      </c>
      <c r="E53" s="23"/>
      <c r="F53" s="44" t="e">
        <f t="shared" si="3"/>
        <v>#DIV/0!</v>
      </c>
    </row>
    <row r="54" s="8" customFormat="1" ht="14.25" customHeight="1">
      <c r="A54" s="87" t="s">
        <v>64</v>
      </c>
      <c r="B54" s="88"/>
      <c r="C54" s="81">
        <v>0</v>
      </c>
      <c r="D54" s="82">
        <v>0</v>
      </c>
      <c r="E54" s="23"/>
      <c r="F54" s="44" t="e">
        <f t="shared" si="3"/>
        <v>#DIV/0!</v>
      </c>
    </row>
    <row r="55" s="8" customFormat="1" ht="14.25" customHeight="1">
      <c r="A55" s="87" t="s">
        <v>65</v>
      </c>
      <c r="B55" s="88"/>
      <c r="C55" s="81">
        <v>0</v>
      </c>
      <c r="D55" s="82">
        <v>0</v>
      </c>
      <c r="E55" s="23"/>
      <c r="F55" s="44" t="e">
        <f t="shared" si="3"/>
        <v>#DIV/0!</v>
      </c>
    </row>
    <row r="56" s="8" customFormat="1" ht="14.25" customHeight="1">
      <c r="A56" s="87" t="s">
        <v>66</v>
      </c>
      <c r="B56" s="88"/>
      <c r="C56" s="81">
        <v>0</v>
      </c>
      <c r="D56" s="82">
        <v>0</v>
      </c>
      <c r="E56" s="23"/>
      <c r="F56" s="44" t="e">
        <f t="shared" si="3"/>
        <v>#DIV/0!</v>
      </c>
    </row>
    <row r="57" s="8" customFormat="1" ht="14.25" customHeight="1">
      <c r="A57" s="89" t="s">
        <v>67</v>
      </c>
      <c r="B57" s="27"/>
      <c r="C57" s="28"/>
      <c r="D57" s="90">
        <v>0.40000000000000002</v>
      </c>
      <c r="E57" s="23"/>
      <c r="F57" s="44" t="e">
        <f t="shared" si="3"/>
        <v>#DIV/0!</v>
      </c>
    </row>
    <row r="58" s="8" customFormat="1" ht="14.25" customHeight="1">
      <c r="A58" s="42" t="s">
        <v>68</v>
      </c>
      <c r="B58" s="91"/>
      <c r="C58" s="81">
        <v>0</v>
      </c>
      <c r="D58" s="82">
        <v>0</v>
      </c>
      <c r="E58" s="23"/>
      <c r="F58" s="44" t="e">
        <f t="shared" si="3"/>
        <v>#DIV/0!</v>
      </c>
    </row>
    <row r="59" ht="14.25" customHeight="1">
      <c r="A59" s="42" t="s">
        <v>69</v>
      </c>
      <c r="B59" s="28"/>
      <c r="C59" s="81">
        <v>0</v>
      </c>
      <c r="D59" s="82">
        <v>0</v>
      </c>
      <c r="E59" s="23">
        <v>0</v>
      </c>
      <c r="F59" s="44" t="e">
        <f>SUM((D13/C59)*(E59))</f>
        <v>#DIV/0!</v>
      </c>
    </row>
    <row r="60" ht="14.25" customHeight="1">
      <c r="A60" s="42" t="s">
        <v>70</v>
      </c>
      <c r="B60" s="91"/>
      <c r="C60" s="81">
        <v>0</v>
      </c>
      <c r="D60" s="81">
        <v>0</v>
      </c>
      <c r="E60" s="23">
        <v>0</v>
      </c>
      <c r="F60" s="44" t="e">
        <f>SUM((D13/C60)*(D60*E60))</f>
        <v>#DIV/0!</v>
      </c>
    </row>
    <row r="61" ht="14.25" customHeight="1">
      <c r="A61" s="92" t="s">
        <v>71</v>
      </c>
      <c r="B61" s="27"/>
      <c r="C61" s="27"/>
      <c r="D61" s="27"/>
      <c r="E61" s="27"/>
      <c r="F61" s="93"/>
    </row>
    <row r="62" ht="14.25" customHeight="1">
      <c r="A62" s="94"/>
      <c r="B62" s="28"/>
      <c r="C62" s="82"/>
      <c r="D62" s="82"/>
      <c r="E62" s="95"/>
      <c r="F62" s="58"/>
    </row>
    <row r="63" ht="14.25" customHeight="1">
      <c r="A63" s="94"/>
      <c r="B63" s="28"/>
      <c r="C63" s="82"/>
      <c r="D63" s="82"/>
      <c r="E63" s="95"/>
      <c r="F63" s="58"/>
    </row>
    <row r="64" ht="14.25" customHeight="1">
      <c r="A64" s="96"/>
      <c r="B64" s="31"/>
      <c r="C64" s="31"/>
      <c r="D64" s="31"/>
      <c r="E64" s="32"/>
      <c r="F64" s="44" t="e">
        <f>SUM(F42:F63)</f>
        <v>#DIV/0!</v>
      </c>
    </row>
    <row r="65" ht="14.25" customHeight="1">
      <c r="A65" s="65" t="s">
        <v>72</v>
      </c>
      <c r="B65" s="39"/>
      <c r="C65" s="40" t="s">
        <v>73</v>
      </c>
      <c r="D65" s="97"/>
      <c r="E65" s="40" t="s">
        <v>18</v>
      </c>
      <c r="F65" s="41" t="s">
        <v>74</v>
      </c>
    </row>
    <row r="66" ht="14.25" customHeight="1">
      <c r="A66" s="96" t="s">
        <v>75</v>
      </c>
      <c r="B66" s="32"/>
      <c r="C66" s="98">
        <v>0.20000000000000001</v>
      </c>
      <c r="D66" s="34"/>
      <c r="E66" s="99">
        <f>D8*C66/12</f>
        <v>0</v>
      </c>
      <c r="F66" s="100">
        <f>E66*D10</f>
        <v>0</v>
      </c>
    </row>
    <row r="67" ht="14.25" customHeight="1">
      <c r="A67" s="101"/>
      <c r="B67" s="8"/>
      <c r="C67" s="8"/>
      <c r="D67" s="8"/>
      <c r="E67" s="8"/>
      <c r="F67" s="102"/>
    </row>
    <row r="68" ht="14.25" customHeight="1">
      <c r="A68" s="103" t="s">
        <v>76</v>
      </c>
      <c r="B68" s="15"/>
      <c r="C68" s="15"/>
      <c r="D68" s="104"/>
      <c r="E68" s="105">
        <v>0</v>
      </c>
      <c r="F68" s="106">
        <f>E68*D10</f>
        <v>0</v>
      </c>
    </row>
    <row r="69" ht="14.25" customHeight="1">
      <c r="A69" s="101"/>
      <c r="B69" s="8"/>
      <c r="C69" s="8"/>
      <c r="D69" s="8"/>
      <c r="E69" s="8"/>
      <c r="F69" s="102"/>
    </row>
    <row r="70" ht="14.25" customHeight="1">
      <c r="A70" s="37" t="s">
        <v>77</v>
      </c>
      <c r="B70" s="38"/>
      <c r="C70" s="38"/>
      <c r="D70" s="39"/>
      <c r="E70" s="40" t="s">
        <v>18</v>
      </c>
      <c r="F70" s="41" t="s">
        <v>74</v>
      </c>
    </row>
    <row r="71" ht="14.25" customHeight="1">
      <c r="A71" s="107" t="s">
        <v>78</v>
      </c>
      <c r="B71" s="108"/>
      <c r="C71" s="108"/>
      <c r="D71" s="109"/>
      <c r="E71" s="110" t="e">
        <f>F71/D10</f>
        <v>#DIV/0!</v>
      </c>
      <c r="F71" s="111" t="e">
        <f>F23+F36+F39+F64+F66+F68</f>
        <v>#DIV/0!</v>
      </c>
    </row>
    <row r="72" ht="14.25" customHeight="1">
      <c r="A72" s="112" t="s">
        <v>79</v>
      </c>
      <c r="B72" s="113">
        <v>0</v>
      </c>
      <c r="C72" s="114"/>
      <c r="D72" s="109"/>
      <c r="E72" s="115" t="e">
        <f>E71*B72</f>
        <v>#DIV/0!</v>
      </c>
      <c r="F72" s="116" t="e">
        <f>F71*B72</f>
        <v>#DIV/0!</v>
      </c>
    </row>
    <row r="73" ht="14.25" customHeight="1">
      <c r="A73" s="42" t="s">
        <v>80</v>
      </c>
      <c r="B73" s="27"/>
      <c r="C73" s="28"/>
      <c r="D73" s="117"/>
      <c r="E73" s="47" t="e">
        <f t="shared" ref="E73:F73" si="4">SUM(E71:E72)</f>
        <v>#DIV/0!</v>
      </c>
      <c r="F73" s="44" t="e">
        <f t="shared" si="4"/>
        <v>#DIV/0!</v>
      </c>
    </row>
    <row r="74" ht="14.25" customHeight="1">
      <c r="A74" s="118" t="s">
        <v>81</v>
      </c>
      <c r="B74" s="27"/>
      <c r="C74" s="28"/>
      <c r="D74" s="43"/>
      <c r="E74" s="119" t="s">
        <v>18</v>
      </c>
      <c r="F74" s="120" t="s">
        <v>74</v>
      </c>
    </row>
    <row r="75" ht="14.25" customHeight="1">
      <c r="A75" s="121" t="s">
        <v>82</v>
      </c>
      <c r="B75" s="122">
        <v>0</v>
      </c>
      <c r="C75" s="24"/>
      <c r="D75" s="43"/>
      <c r="E75" s="47" t="e">
        <f>E73*B75</f>
        <v>#DIV/0!</v>
      </c>
      <c r="F75" s="44" t="e">
        <f>F73*B75</f>
        <v>#DIV/0!</v>
      </c>
    </row>
    <row r="76" ht="14.25" customHeight="1">
      <c r="A76" s="121" t="s">
        <v>83</v>
      </c>
      <c r="B76" s="122">
        <v>0</v>
      </c>
      <c r="C76" s="24"/>
      <c r="D76" s="43"/>
      <c r="E76" s="47" t="e">
        <f>E73*B76</f>
        <v>#DIV/0!</v>
      </c>
      <c r="F76" s="44" t="e">
        <f>F73*B76</f>
        <v>#DIV/0!</v>
      </c>
    </row>
    <row r="77" ht="14.25" customHeight="1">
      <c r="A77" s="121" t="s">
        <v>84</v>
      </c>
      <c r="B77" s="122">
        <v>0</v>
      </c>
      <c r="C77" s="24"/>
      <c r="D77" s="43"/>
      <c r="E77" s="47" t="e">
        <f>E73*B77</f>
        <v>#DIV/0!</v>
      </c>
      <c r="F77" s="44" t="e">
        <f>F73*B77</f>
        <v>#DIV/0!</v>
      </c>
    </row>
    <row r="78" ht="14.25" customHeight="1">
      <c r="A78" s="121" t="s">
        <v>85</v>
      </c>
      <c r="B78" s="122">
        <v>0</v>
      </c>
      <c r="C78" s="24"/>
      <c r="D78" s="43"/>
      <c r="E78" s="47" t="e">
        <f>E73*B78</f>
        <v>#DIV/0!</v>
      </c>
      <c r="F78" s="44" t="e">
        <f>F73*B78</f>
        <v>#DIV/0!</v>
      </c>
    </row>
    <row r="79" ht="14.25" customHeight="1">
      <c r="A79" s="121" t="s">
        <v>86</v>
      </c>
      <c r="B79" s="122">
        <v>0</v>
      </c>
      <c r="C79" s="24"/>
      <c r="D79" s="43"/>
      <c r="E79" s="47" t="e">
        <f>E73*B79</f>
        <v>#DIV/0!</v>
      </c>
      <c r="F79" s="44" t="e">
        <f>F73*B79</f>
        <v>#DIV/0!</v>
      </c>
    </row>
    <row r="80" ht="14.25" customHeight="1">
      <c r="A80" s="123"/>
      <c r="B80" s="28"/>
      <c r="C80" s="124" t="s">
        <v>87</v>
      </c>
      <c r="D80" s="28"/>
      <c r="E80" s="125" t="e">
        <f t="shared" ref="E80:F80" si="5">E79+E78+E77+E76+E75+E73</f>
        <v>#DIV/0!</v>
      </c>
      <c r="F80" s="125" t="e">
        <f t="shared" si="5"/>
        <v>#DIV/0!</v>
      </c>
    </row>
    <row r="81" ht="14.25" customHeight="1">
      <c r="A81" s="126"/>
      <c r="B81" s="127"/>
      <c r="C81" s="124" t="s">
        <v>88</v>
      </c>
      <c r="D81" s="28"/>
      <c r="E81" s="125"/>
      <c r="F81" s="125" t="e">
        <f>D13*C84</f>
        <v>#DIV/0!</v>
      </c>
    </row>
    <row r="82" ht="14.25" customHeight="1">
      <c r="A82" s="126"/>
      <c r="B82" s="127"/>
      <c r="C82" s="128" t="s">
        <v>89</v>
      </c>
      <c r="D82" s="28"/>
      <c r="E82" s="125"/>
      <c r="F82" s="125" t="e">
        <f>F80-F81</f>
        <v>#DIV/0!</v>
      </c>
    </row>
    <row r="83" ht="14.25" customHeight="1">
      <c r="A83" s="129"/>
      <c r="B83" s="129"/>
      <c r="C83" s="129"/>
      <c r="D83" s="130"/>
      <c r="E83" s="131"/>
      <c r="F83" s="132"/>
    </row>
    <row r="84" ht="14.25" customHeight="1">
      <c r="A84" s="128" t="s">
        <v>90</v>
      </c>
      <c r="B84" s="93"/>
      <c r="C84" s="133" t="e">
        <f>F84*B72</f>
        <v>#DIV/0!</v>
      </c>
      <c r="D84" s="94" t="s">
        <v>91</v>
      </c>
      <c r="E84" s="28"/>
      <c r="F84" s="134" t="e">
        <f>F80/D13</f>
        <v>#DIV/0!</v>
      </c>
    </row>
    <row r="85" ht="14.25" customHeight="1">
      <c r="A85" s="135"/>
      <c r="B85" s="135"/>
      <c r="C85" s="135"/>
      <c r="D85" s="135"/>
      <c r="E85" s="135"/>
      <c r="F85" s="135"/>
    </row>
    <row r="86" ht="14.25" customHeight="1">
      <c r="A86" s="135"/>
      <c r="B86" s="135"/>
      <c r="C86" s="135"/>
      <c r="D86" s="135"/>
      <c r="E86" s="135"/>
      <c r="F86" s="135"/>
    </row>
    <row r="87" ht="14.25" customHeight="1">
      <c r="A87" s="135"/>
      <c r="B87" s="135"/>
      <c r="C87" s="135"/>
      <c r="D87" s="135"/>
      <c r="E87" s="135"/>
      <c r="F87" s="135"/>
    </row>
    <row r="88" ht="14.25" customHeight="1">
      <c r="A88" s="135"/>
      <c r="B88" s="135"/>
      <c r="C88" s="135"/>
      <c r="D88" s="135"/>
      <c r="E88" s="135"/>
      <c r="F88" s="135"/>
    </row>
    <row r="89" ht="14.25" customHeight="1">
      <c r="A89" s="136" t="s">
        <v>92</v>
      </c>
      <c r="B89" s="137"/>
      <c r="C89" s="135"/>
      <c r="D89" s="138"/>
      <c r="E89" s="138"/>
      <c r="F89" s="138"/>
    </row>
    <row r="90" ht="14.25" customHeight="1">
      <c r="A90" s="139" t="s">
        <v>93</v>
      </c>
      <c r="B90" s="140"/>
      <c r="C90" s="135"/>
      <c r="D90" s="141" t="s">
        <v>94</v>
      </c>
      <c r="E90" s="140"/>
      <c r="F90" s="140"/>
    </row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</sheetData>
  <mergeCells count="69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C57"/>
    <mergeCell ref="A58:B58"/>
    <mergeCell ref="A59:B59"/>
    <mergeCell ref="A60:B60"/>
    <mergeCell ref="A61:F61"/>
    <mergeCell ref="A62:B62"/>
    <mergeCell ref="A63:B63"/>
    <mergeCell ref="A64:E64"/>
    <mergeCell ref="A65:B65"/>
    <mergeCell ref="A66:B66"/>
    <mergeCell ref="A67:F67"/>
    <mergeCell ref="A68:D68"/>
    <mergeCell ref="A69:F69"/>
    <mergeCell ref="A70:D70"/>
    <mergeCell ref="A73:C73"/>
    <mergeCell ref="A74:C74"/>
    <mergeCell ref="A80:B80"/>
    <mergeCell ref="C80:D80"/>
    <mergeCell ref="C81:D81"/>
    <mergeCell ref="C82:D82"/>
    <mergeCell ref="A84:B84"/>
    <mergeCell ref="D84:E84"/>
    <mergeCell ref="A89:B89"/>
    <mergeCell ref="A90:B90"/>
    <mergeCell ref="D90:F90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:F4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4.25" customHeight="1">
      <c r="A1" s="4" t="s">
        <v>4</v>
      </c>
      <c r="B1" s="5"/>
      <c r="C1" s="5"/>
      <c r="D1" s="5"/>
      <c r="E1" s="5"/>
      <c r="F1" s="6"/>
    </row>
    <row r="2" ht="14.25" customHeight="1">
      <c r="A2" s="7"/>
      <c r="B2" s="8"/>
      <c r="C2" s="8"/>
      <c r="D2" s="8"/>
      <c r="E2" s="8"/>
      <c r="F2" s="9"/>
    </row>
    <row r="3" ht="14.25" customHeight="1">
      <c r="A3" s="7"/>
      <c r="B3" s="8"/>
      <c r="C3" s="8"/>
      <c r="D3" s="8"/>
      <c r="E3" s="8"/>
      <c r="F3" s="9"/>
    </row>
    <row r="4" ht="14.25" customHeight="1">
      <c r="A4" s="10"/>
      <c r="B4" s="11"/>
      <c r="C4" s="11"/>
      <c r="D4" s="11"/>
      <c r="E4" s="11"/>
      <c r="F4" s="12"/>
    </row>
    <row r="5" ht="14.25" customHeight="1">
      <c r="A5" s="13" t="s">
        <v>5</v>
      </c>
      <c r="B5" s="5"/>
      <c r="C5" s="5"/>
      <c r="D5" s="5"/>
      <c r="E5" s="5"/>
      <c r="F5" s="6"/>
    </row>
    <row r="6" ht="93" customHeight="1">
      <c r="A6" s="14" t="s">
        <v>95</v>
      </c>
      <c r="B6" s="15"/>
      <c r="C6" s="15"/>
      <c r="D6" s="15"/>
      <c r="E6" s="15"/>
      <c r="F6" s="16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</row>
    <row r="9" ht="14.25" customHeight="1">
      <c r="A9" s="26" t="s">
        <v>12</v>
      </c>
      <c r="B9" s="27"/>
      <c r="C9" s="28"/>
      <c r="D9" s="24">
        <v>200</v>
      </c>
      <c r="E9" s="24"/>
      <c r="F9" s="25"/>
    </row>
    <row r="10" ht="14.25" customHeight="1">
      <c r="A10" s="26" t="s">
        <v>13</v>
      </c>
      <c r="B10" s="27"/>
      <c r="C10" s="28"/>
      <c r="D10" s="24">
        <v>10</v>
      </c>
      <c r="E10" s="24"/>
      <c r="F10" s="25"/>
    </row>
    <row r="11" ht="14.25" customHeight="1">
      <c r="A11" s="26" t="s">
        <v>14</v>
      </c>
      <c r="B11" s="27"/>
      <c r="C11" s="28"/>
      <c r="D11" s="29">
        <f>D9/D10</f>
        <v>20</v>
      </c>
      <c r="E11" s="24"/>
      <c r="F11" s="25"/>
    </row>
    <row r="12" ht="14.25" customHeight="1">
      <c r="A12" s="26" t="s">
        <v>15</v>
      </c>
      <c r="B12" s="27"/>
      <c r="C12" s="28"/>
      <c r="D12" s="24">
        <v>119</v>
      </c>
      <c r="E12" s="24"/>
      <c r="F12" s="25"/>
    </row>
    <row r="13" ht="14.25" customHeight="1">
      <c r="A13" s="30" t="s">
        <v>16</v>
      </c>
      <c r="B13" s="31"/>
      <c r="C13" s="32"/>
      <c r="D13" s="33">
        <f>D12*D9</f>
        <v>23800</v>
      </c>
      <c r="E13" s="34"/>
      <c r="F13" s="35"/>
    </row>
    <row r="14" ht="14.25" customHeight="1">
      <c r="A14" s="36"/>
      <c r="B14" s="15"/>
      <c r="C14" s="15"/>
      <c r="D14" s="15"/>
      <c r="E14" s="15"/>
      <c r="F14" s="15"/>
    </row>
    <row r="15" ht="14.2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</row>
    <row r="16" ht="14.2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</row>
    <row r="17" ht="14.2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</row>
    <row r="18" ht="14.2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</row>
    <row r="19" ht="14.2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</row>
    <row r="20" ht="14.2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</row>
    <row r="21" ht="14.2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</row>
    <row r="22" ht="14.2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</row>
    <row r="23" ht="14.25" customHeight="1">
      <c r="A23" s="52"/>
      <c r="B23" s="32"/>
      <c r="C23" s="53"/>
      <c r="D23" s="54"/>
      <c r="E23" s="55">
        <f t="shared" ref="E23:F23" si="6">SUM(E16:E22)</f>
        <v>0</v>
      </c>
      <c r="F23" s="56">
        <f t="shared" si="6"/>
        <v>0</v>
      </c>
    </row>
    <row r="24" ht="14.25" customHeight="1">
      <c r="A24" s="36"/>
      <c r="B24" s="15"/>
      <c r="C24" s="15"/>
      <c r="D24" s="15"/>
      <c r="E24" s="15"/>
      <c r="F24" s="15"/>
    </row>
    <row r="25" ht="14.25" customHeight="1">
      <c r="A25" s="57" t="s">
        <v>30</v>
      </c>
      <c r="B25" s="15"/>
      <c r="C25" s="15"/>
      <c r="D25" s="15"/>
      <c r="E25" s="15"/>
      <c r="F25" s="16"/>
    </row>
    <row r="26" ht="14.2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</row>
    <row r="27" ht="14.2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</row>
    <row r="28" ht="14.2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</row>
    <row r="29" ht="14.2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</row>
    <row r="30" ht="14.2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</row>
    <row r="31" ht="14.2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</row>
    <row r="32" ht="14.2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</row>
    <row r="33" ht="14.2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</row>
    <row r="34" ht="14.2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</row>
    <row r="35" ht="14.25" customHeight="1">
      <c r="A35" s="42" t="s">
        <v>40</v>
      </c>
      <c r="B35" s="27"/>
      <c r="C35" s="27"/>
      <c r="D35" s="28"/>
      <c r="E35" s="23">
        <v>0</v>
      </c>
      <c r="F35" s="44">
        <f>E35*D10</f>
        <v>0</v>
      </c>
    </row>
    <row r="36" ht="14.25" customHeight="1">
      <c r="A36" s="62" t="s">
        <v>41</v>
      </c>
      <c r="B36" s="31"/>
      <c r="C36" s="31"/>
      <c r="D36" s="32"/>
      <c r="E36" s="55">
        <f t="shared" ref="E36:F36" si="7">SUM(E27:E35)</f>
        <v>0</v>
      </c>
      <c r="F36" s="63">
        <f t="shared" si="7"/>
        <v>0</v>
      </c>
    </row>
    <row r="37" ht="14.25" customHeight="1">
      <c r="A37" s="64"/>
      <c r="B37" s="15"/>
      <c r="C37" s="15"/>
      <c r="D37" s="15"/>
      <c r="E37" s="15"/>
      <c r="F37" s="15"/>
    </row>
    <row r="38" ht="14.2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</row>
    <row r="39" ht="14.2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</row>
    <row r="40" ht="14.25" customHeight="1">
      <c r="A40" s="36"/>
      <c r="B40" s="36"/>
      <c r="C40" s="36"/>
      <c r="D40" s="75"/>
      <c r="E40" s="75"/>
      <c r="F40" s="76"/>
    </row>
    <row r="41" ht="14.2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</row>
    <row r="42" ht="14.2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</row>
    <row r="43" ht="14.2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</row>
    <row r="44" ht="14.2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</row>
    <row r="45" ht="14.2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</row>
    <row r="46" ht="14.25" customHeight="1">
      <c r="A46" s="92" t="s">
        <v>71</v>
      </c>
      <c r="B46" s="27"/>
      <c r="C46" s="27"/>
      <c r="D46" s="27"/>
      <c r="E46" s="27"/>
      <c r="F46" s="93"/>
    </row>
    <row r="47" ht="14.25" customHeight="1">
      <c r="A47" s="94"/>
      <c r="B47" s="28"/>
      <c r="C47" s="82"/>
      <c r="D47" s="82"/>
      <c r="E47" s="95"/>
      <c r="F47" s="58"/>
    </row>
    <row r="48" ht="14.25" customHeight="1">
      <c r="A48" s="94"/>
      <c r="B48" s="28"/>
      <c r="C48" s="82"/>
      <c r="D48" s="82"/>
      <c r="E48" s="95"/>
      <c r="F48" s="58"/>
    </row>
    <row r="49" ht="14.25" customHeight="1">
      <c r="A49" s="96"/>
      <c r="B49" s="31"/>
      <c r="C49" s="31"/>
      <c r="D49" s="31"/>
      <c r="E49" s="32"/>
      <c r="F49" s="44" t="e">
        <f>SUM(F42:F48)</f>
        <v>#DIV/0!</v>
      </c>
    </row>
    <row r="50" ht="14.2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</row>
    <row r="51" ht="14.2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</row>
    <row r="52" ht="14.25" customHeight="1">
      <c r="A52" s="101"/>
      <c r="B52" s="8"/>
      <c r="C52" s="8"/>
      <c r="D52" s="8"/>
      <c r="E52" s="8"/>
      <c r="F52" s="102"/>
    </row>
    <row r="53" ht="14.2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</row>
    <row r="54" ht="14.25" customHeight="1">
      <c r="A54" s="101"/>
      <c r="B54" s="8"/>
      <c r="C54" s="8"/>
      <c r="D54" s="8"/>
      <c r="E54" s="8"/>
      <c r="F54" s="102"/>
    </row>
    <row r="55" ht="14.2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</row>
    <row r="56" ht="14.25" customHeight="1">
      <c r="A56" s="107" t="s">
        <v>78</v>
      </c>
      <c r="B56" s="108"/>
      <c r="C56" s="108"/>
      <c r="D56" s="109"/>
      <c r="E56" s="110" t="e">
        <f>F56/D10</f>
        <v>#DIV/0!</v>
      </c>
      <c r="F56" s="111" t="e">
        <f>F23+F36+F39+F49+F51+F53</f>
        <v>#DIV/0!</v>
      </c>
    </row>
    <row r="57" ht="14.25" customHeight="1">
      <c r="A57" s="112" t="s">
        <v>79</v>
      </c>
      <c r="B57" s="113">
        <v>0</v>
      </c>
      <c r="C57" s="114"/>
      <c r="D57" s="109"/>
      <c r="E57" s="115" t="e">
        <f>E56*B57</f>
        <v>#DIV/0!</v>
      </c>
      <c r="F57" s="116" t="e">
        <f>F56*B57</f>
        <v>#DIV/0!</v>
      </c>
    </row>
    <row r="58" ht="14.25" customHeight="1">
      <c r="A58" s="42" t="s">
        <v>80</v>
      </c>
      <c r="B58" s="27"/>
      <c r="C58" s="28"/>
      <c r="D58" s="117"/>
      <c r="E58" s="47" t="e">
        <f t="shared" ref="E58:F58" si="8">SUM(E56:E57)</f>
        <v>#DIV/0!</v>
      </c>
      <c r="F58" s="44" t="e">
        <f t="shared" si="8"/>
        <v>#DIV/0!</v>
      </c>
    </row>
    <row r="59" ht="14.2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</row>
    <row r="60" ht="14.2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</row>
    <row r="61" ht="14.2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</row>
    <row r="62" ht="14.2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</row>
    <row r="63" ht="14.2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</row>
    <row r="64" ht="14.2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</row>
    <row r="65" ht="14.25" customHeight="1">
      <c r="A65" s="123"/>
      <c r="B65" s="28"/>
      <c r="C65" s="124" t="s">
        <v>87</v>
      </c>
      <c r="D65" s="28"/>
      <c r="E65" s="125" t="e">
        <f t="shared" ref="E65:F65" si="9">E64+E63+E62+E61+E60+E58</f>
        <v>#DIV/0!</v>
      </c>
      <c r="F65" s="125" t="e">
        <f t="shared" si="9"/>
        <v>#DIV/0!</v>
      </c>
    </row>
    <row r="66" ht="14.2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</row>
    <row r="67" ht="14.2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</row>
    <row r="68" ht="14.25" customHeight="1">
      <c r="A68" s="129"/>
      <c r="B68" s="129"/>
      <c r="C68" s="129"/>
      <c r="D68" s="130"/>
      <c r="E68" s="131"/>
      <c r="F68" s="132"/>
    </row>
    <row r="69" ht="14.2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</row>
    <row r="70" ht="14.25" customHeight="1">
      <c r="A70" s="135"/>
      <c r="B70" s="135"/>
      <c r="C70" s="135"/>
      <c r="D70" s="135"/>
      <c r="E70" s="135"/>
      <c r="F70" s="135"/>
    </row>
    <row r="71" ht="14.25" customHeight="1">
      <c r="A71" s="135"/>
      <c r="B71" s="135"/>
      <c r="C71" s="135"/>
      <c r="D71" s="135"/>
      <c r="E71" s="135"/>
      <c r="F71" s="135"/>
    </row>
    <row r="72" ht="14.25" customHeight="1">
      <c r="A72" s="135"/>
      <c r="B72" s="135"/>
      <c r="C72" s="135"/>
      <c r="D72" s="135"/>
      <c r="E72" s="135"/>
      <c r="F72" s="135"/>
    </row>
    <row r="73" ht="14.25" customHeight="1">
      <c r="A73" s="135"/>
      <c r="B73" s="135"/>
      <c r="C73" s="135"/>
      <c r="D73" s="135"/>
      <c r="E73" s="135"/>
      <c r="F73" s="135"/>
    </row>
    <row r="74" ht="14.25" customHeight="1">
      <c r="A74" s="136" t="s">
        <v>92</v>
      </c>
      <c r="B74" s="137"/>
      <c r="C74" s="135"/>
      <c r="D74" s="138"/>
      <c r="E74" s="138"/>
      <c r="F74" s="138"/>
    </row>
    <row r="75" ht="14.25" customHeight="1">
      <c r="A75" s="139" t="s">
        <v>93</v>
      </c>
      <c r="B75" s="140"/>
      <c r="C75" s="135"/>
      <c r="D75" s="141" t="s">
        <v>94</v>
      </c>
      <c r="E75" s="140"/>
      <c r="F75" s="140"/>
    </row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101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162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32400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10">SUM(E16:E22)</f>
        <v>0</v>
      </c>
      <c r="F23" s="56">
        <f t="shared" si="10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11">SUM(E27:E35)</f>
        <v>0</v>
      </c>
      <c r="F36" s="63">
        <f t="shared" si="11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12">SUM(E56:E57)</f>
        <v>#DIV/0!</v>
      </c>
      <c r="F58" s="44" t="e">
        <f t="shared" si="12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13">E64+E63+E62+E61+E60+E58</f>
        <v>#DIV/0!</v>
      </c>
      <c r="F65" s="125" t="e">
        <f t="shared" si="13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50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102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134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26800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14">SUM(E16:E22)</f>
        <v>0</v>
      </c>
      <c r="F23" s="56">
        <f t="shared" si="14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15">SUM(E27:E35)</f>
        <v>0</v>
      </c>
      <c r="F36" s="63">
        <f t="shared" si="15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16">SUM(E56:E57)</f>
        <v>#DIV/0!</v>
      </c>
      <c r="F58" s="44" t="e">
        <f t="shared" si="16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17">E64+E63+E62+E61+E60+E58</f>
        <v>#DIV/0!</v>
      </c>
      <c r="F65" s="125" t="e">
        <f t="shared" si="17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50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103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50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10000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18">SUM(E16:E22)</f>
        <v>0</v>
      </c>
      <c r="F23" s="56">
        <f t="shared" si="18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19">SUM(E27:E35)</f>
        <v>0</v>
      </c>
      <c r="F36" s="63">
        <f t="shared" si="19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20">SUM(E56:E57)</f>
        <v>#DIV/0!</v>
      </c>
      <c r="F58" s="44" t="e">
        <f t="shared" si="20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21">E64+E63+E62+E61+E60+E58</f>
        <v>#DIV/0!</v>
      </c>
      <c r="F65" s="125" t="e">
        <f t="shared" si="21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50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104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138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27600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22">SUM(E16:E22)</f>
        <v>0</v>
      </c>
      <c r="F23" s="56">
        <f t="shared" si="22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23">SUM(E27:E35)</f>
        <v>0</v>
      </c>
      <c r="F36" s="63">
        <f t="shared" si="23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24">SUM(E56:E57)</f>
        <v>#DIV/0!</v>
      </c>
      <c r="F58" s="44" t="e">
        <f t="shared" si="24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25">E64+E63+E62+E61+E60+E58</f>
        <v>#DIV/0!</v>
      </c>
      <c r="F65" s="125" t="e">
        <f t="shared" si="25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49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105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20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10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96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19200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26">SUM(E16:E22)</f>
        <v>0</v>
      </c>
      <c r="F23" s="56">
        <f t="shared" si="26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27">SUM(E27:E35)</f>
        <v>0</v>
      </c>
      <c r="F36" s="63">
        <f t="shared" si="27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28">SUM(E56:E57)</f>
        <v>#DIV/0!</v>
      </c>
      <c r="F58" s="44" t="e">
        <f t="shared" si="28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29">E64+E63+E62+E61+E60+E58</f>
        <v>#DIV/0!</v>
      </c>
      <c r="F65" s="125" t="e">
        <f t="shared" si="29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49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:F4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106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56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11200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30">SUM(E16:E22)</f>
        <v>0</v>
      </c>
      <c r="F23" s="56">
        <f t="shared" si="30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31">SUM(E27:E35)</f>
        <v>0</v>
      </c>
      <c r="F36" s="63">
        <f t="shared" si="31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32">SUM(E56:E57)</f>
        <v>#DIV/0!</v>
      </c>
      <c r="F58" s="44" t="e">
        <f t="shared" si="32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33">E64+E63+E62+E61+E60+E58</f>
        <v>#DIV/0!</v>
      </c>
      <c r="F65" s="125" t="e">
        <f t="shared" si="33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49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107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88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17600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34">SUM(E16:E22)</f>
        <v>0</v>
      </c>
      <c r="F23" s="56">
        <f t="shared" si="34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35">SUM(E27:E35)</f>
        <v>0</v>
      </c>
      <c r="F36" s="63">
        <f t="shared" si="35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36">SUM(E56:E57)</f>
        <v>#DIV/0!</v>
      </c>
      <c r="F58" s="44" t="e">
        <f t="shared" si="36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37">E64+E63+E62+E61+E60+E58</f>
        <v>#DIV/0!</v>
      </c>
      <c r="F65" s="125" t="e">
        <f t="shared" si="37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49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:F4"/>
    </sheetView>
  </sheetViews>
  <sheetFormatPr defaultColWidth="14.44140625" defaultRowHeight="15" customHeight="1"/>
  <cols>
    <col customWidth="1" min="1" max="1" width="20.5546875"/>
    <col customWidth="1" min="2" max="2" width="8"/>
    <col customWidth="1" min="3" max="3" width="26.109375"/>
    <col customWidth="1" min="4" max="4" width="16.5546875"/>
    <col customWidth="1" min="5" max="5" width="13.5546875"/>
    <col customWidth="1" min="6" max="6" width="14.88671875"/>
    <col customWidth="1" min="7" max="26" width="8.6640625"/>
  </cols>
  <sheetData>
    <row r="1" ht="13.5" customHeight="1">
      <c r="A1" s="4" t="s">
        <v>4</v>
      </c>
      <c r="B1" s="5"/>
      <c r="C1" s="5"/>
      <c r="D1" s="5"/>
      <c r="E1" s="5"/>
      <c r="F1" s="6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ht="13.5" customHeight="1">
      <c r="A2" s="7"/>
      <c r="B2" s="8"/>
      <c r="C2" s="8"/>
      <c r="D2" s="8"/>
      <c r="E2" s="8"/>
      <c r="F2" s="9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ht="13.5" customHeight="1">
      <c r="A3" s="7"/>
      <c r="B3" s="8"/>
      <c r="C3" s="8"/>
      <c r="D3" s="8"/>
      <c r="E3" s="8"/>
      <c r="F3" s="9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</row>
    <row r="4" ht="13.5" customHeight="1">
      <c r="A4" s="10"/>
      <c r="B4" s="11"/>
      <c r="C4" s="11"/>
      <c r="D4" s="11"/>
      <c r="E4" s="11"/>
      <c r="F4" s="12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</row>
    <row r="5" ht="13.5" customHeight="1">
      <c r="A5" s="13" t="s">
        <v>5</v>
      </c>
      <c r="B5" s="5"/>
      <c r="C5" s="5"/>
      <c r="D5" s="5"/>
      <c r="E5" s="5"/>
      <c r="F5" s="6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ht="93" customHeight="1">
      <c r="A6" s="14" t="s">
        <v>108</v>
      </c>
      <c r="B6" s="15"/>
      <c r="C6" s="15"/>
      <c r="D6" s="15"/>
      <c r="E6" s="15"/>
      <c r="F6" s="16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ht="15.75" customHeight="1">
      <c r="A7" s="17" t="s">
        <v>7</v>
      </c>
      <c r="B7" s="18" t="s">
        <v>8</v>
      </c>
      <c r="C7" s="18" t="s">
        <v>9</v>
      </c>
      <c r="D7" s="18" t="s">
        <v>10</v>
      </c>
      <c r="E7" s="19"/>
      <c r="F7" s="20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ht="15.75" customHeight="1">
      <c r="A8" s="21" t="s">
        <v>11</v>
      </c>
      <c r="B8" s="22">
        <v>0</v>
      </c>
      <c r="C8" s="22"/>
      <c r="D8" s="23">
        <v>0</v>
      </c>
      <c r="E8" s="24"/>
      <c r="F8" s="25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</row>
    <row r="9" ht="13.5" customHeight="1">
      <c r="A9" s="26" t="s">
        <v>12</v>
      </c>
      <c r="B9" s="27"/>
      <c r="C9" s="28"/>
      <c r="D9" s="24">
        <v>200</v>
      </c>
      <c r="E9" s="24"/>
      <c r="F9" s="25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</row>
    <row r="10" ht="13.5" customHeight="1">
      <c r="A10" s="26" t="s">
        <v>13</v>
      </c>
      <c r="B10" s="27"/>
      <c r="C10" s="28"/>
      <c r="D10" s="24">
        <v>10</v>
      </c>
      <c r="E10" s="24"/>
      <c r="F10" s="25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</row>
    <row r="11" ht="13.5" customHeight="1">
      <c r="A11" s="26" t="s">
        <v>14</v>
      </c>
      <c r="B11" s="27"/>
      <c r="C11" s="28"/>
      <c r="D11" s="29">
        <f>D9/D10</f>
        <v>20</v>
      </c>
      <c r="E11" s="24"/>
      <c r="F11" s="2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</row>
    <row r="12" ht="13.5" customHeight="1">
      <c r="A12" s="26" t="s">
        <v>15</v>
      </c>
      <c r="B12" s="27"/>
      <c r="C12" s="28"/>
      <c r="D12" s="131">
        <v>131</v>
      </c>
      <c r="E12" s="24"/>
      <c r="F12" s="25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ht="13.5" customHeight="1">
      <c r="A13" s="30" t="s">
        <v>16</v>
      </c>
      <c r="B13" s="31"/>
      <c r="C13" s="32"/>
      <c r="D13" s="33">
        <f>D12*D9</f>
        <v>26200</v>
      </c>
      <c r="E13" s="34"/>
      <c r="F13" s="35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ht="13.5" customHeight="1">
      <c r="A14" s="36"/>
      <c r="B14" s="15"/>
      <c r="C14" s="15"/>
      <c r="D14" s="15"/>
      <c r="E14" s="15"/>
      <c r="F14" s="15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ht="13.5" customHeight="1">
      <c r="A15" s="37" t="s">
        <v>17</v>
      </c>
      <c r="B15" s="38"/>
      <c r="C15" s="38"/>
      <c r="D15" s="39"/>
      <c r="E15" s="40" t="s">
        <v>18</v>
      </c>
      <c r="F15" s="41" t="s">
        <v>19</v>
      </c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ht="13.5" customHeight="1">
      <c r="A16" s="42" t="s">
        <v>20</v>
      </c>
      <c r="B16" s="28"/>
      <c r="C16" s="43"/>
      <c r="D16" s="24"/>
      <c r="E16" s="23">
        <v>0</v>
      </c>
      <c r="F16" s="44">
        <f>E16*D10</f>
        <v>0</v>
      </c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ht="13.5" customHeight="1">
      <c r="A17" s="45" t="s">
        <v>25</v>
      </c>
      <c r="B17" s="50">
        <v>0</v>
      </c>
      <c r="C17" s="43"/>
      <c r="D17" s="24"/>
      <c r="E17" s="47">
        <f>E16*B17</f>
        <v>0</v>
      </c>
      <c r="F17" s="44">
        <f>E17*D10</f>
        <v>0</v>
      </c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</row>
    <row r="18" ht="13.5" customHeight="1">
      <c r="A18" s="45" t="s">
        <v>27</v>
      </c>
      <c r="B18" s="50">
        <v>0</v>
      </c>
      <c r="C18" s="43"/>
      <c r="D18" s="24"/>
      <c r="E18" s="47">
        <f>E16*B18</f>
        <v>0</v>
      </c>
      <c r="F18" s="44">
        <f>E18*D10</f>
        <v>0</v>
      </c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ht="13.5" customHeight="1">
      <c r="A19" s="45" t="s">
        <v>22</v>
      </c>
      <c r="B19" s="51" t="s">
        <v>24</v>
      </c>
      <c r="C19" s="43"/>
      <c r="D19" s="24"/>
      <c r="E19" s="47">
        <f>E16/12</f>
        <v>0</v>
      </c>
      <c r="F19" s="44">
        <f>E19*D10</f>
        <v>0</v>
      </c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ht="13.5" customHeight="1">
      <c r="A20" s="45" t="s">
        <v>96</v>
      </c>
      <c r="B20" s="142">
        <v>0.33330000000000004</v>
      </c>
      <c r="C20" s="43"/>
      <c r="D20" s="143"/>
      <c r="E20" s="47">
        <f>SUM((E16/12)*B20)</f>
        <v>0</v>
      </c>
      <c r="F20" s="44">
        <f>E20*D10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</row>
    <row r="21" ht="13.5" customHeight="1">
      <c r="A21" s="45" t="s">
        <v>28</v>
      </c>
      <c r="B21" s="48">
        <v>0</v>
      </c>
      <c r="C21" s="24"/>
      <c r="D21" s="24"/>
      <c r="E21" s="23">
        <v>0</v>
      </c>
      <c r="F21" s="44">
        <f>E21*D10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</row>
    <row r="22" ht="13.5" customHeight="1">
      <c r="A22" s="45" t="s">
        <v>23</v>
      </c>
      <c r="B22" s="48" t="s">
        <v>24</v>
      </c>
      <c r="C22" s="43"/>
      <c r="D22" s="43"/>
      <c r="E22" s="47">
        <f>E16/12</f>
        <v>0</v>
      </c>
      <c r="F22" s="44">
        <f>E22*D10</f>
        <v>0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</row>
    <row r="23" ht="13.5" customHeight="1">
      <c r="A23" s="52"/>
      <c r="B23" s="32"/>
      <c r="C23" s="53"/>
      <c r="D23" s="54"/>
      <c r="E23" s="55">
        <f t="shared" ref="E23:F23" si="38">SUM(E16:E22)</f>
        <v>0</v>
      </c>
      <c r="F23" s="56">
        <f t="shared" si="38"/>
        <v>0</v>
      </c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ht="13.5" customHeight="1">
      <c r="A24" s="36"/>
      <c r="B24" s="15"/>
      <c r="C24" s="15"/>
      <c r="D24" s="15"/>
      <c r="E24" s="15"/>
      <c r="F24" s="1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ht="13.5" customHeight="1">
      <c r="A25" s="57" t="s">
        <v>30</v>
      </c>
      <c r="B25" s="15"/>
      <c r="C25" s="15"/>
      <c r="D25" s="15"/>
      <c r="E25" s="15"/>
      <c r="F25" s="16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ht="13.5" customHeight="1">
      <c r="A26" s="37" t="s">
        <v>31</v>
      </c>
      <c r="B26" s="38"/>
      <c r="C26" s="38"/>
      <c r="D26" s="39"/>
      <c r="E26" s="40" t="s">
        <v>18</v>
      </c>
      <c r="F26" s="41" t="s">
        <v>19</v>
      </c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ht="13.5" customHeight="1">
      <c r="A27" s="42" t="s">
        <v>32</v>
      </c>
      <c r="B27" s="27"/>
      <c r="C27" s="27"/>
      <c r="D27" s="28"/>
      <c r="E27" s="47">
        <f>F27/D10</f>
        <v>0</v>
      </c>
      <c r="F27" s="58">
        <v>0</v>
      </c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ht="13.5" customHeight="1">
      <c r="A28" s="42" t="s">
        <v>33</v>
      </c>
      <c r="B28" s="27"/>
      <c r="C28" s="27"/>
      <c r="D28" s="28"/>
      <c r="E28" s="47">
        <f>F28/D10</f>
        <v>0</v>
      </c>
      <c r="F28" s="58">
        <v>0</v>
      </c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</row>
    <row r="29" ht="13.5" customHeight="1">
      <c r="A29" s="42" t="s">
        <v>34</v>
      </c>
      <c r="B29" s="27"/>
      <c r="C29" s="27"/>
      <c r="D29" s="28"/>
      <c r="E29" s="47">
        <f>F29/D10</f>
        <v>0</v>
      </c>
      <c r="F29" s="58">
        <v>0</v>
      </c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</row>
    <row r="30" ht="13.5" customHeight="1">
      <c r="A30" s="42" t="s">
        <v>35</v>
      </c>
      <c r="B30" s="27"/>
      <c r="C30" s="27"/>
      <c r="D30" s="28"/>
      <c r="E30" s="47">
        <f>F30/D10</f>
        <v>0</v>
      </c>
      <c r="F30" s="58">
        <v>0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</row>
    <row r="31" ht="13.5" customHeight="1">
      <c r="A31" s="42" t="s">
        <v>36</v>
      </c>
      <c r="B31" s="27"/>
      <c r="C31" s="27"/>
      <c r="D31" s="28"/>
      <c r="E31" s="47">
        <f>F31/D10</f>
        <v>0</v>
      </c>
      <c r="F31" s="58">
        <v>0</v>
      </c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</row>
    <row r="32" ht="13.5" customHeight="1">
      <c r="A32" s="42" t="s">
        <v>37</v>
      </c>
      <c r="B32" s="27"/>
      <c r="C32" s="27"/>
      <c r="D32" s="28"/>
      <c r="E32" s="47">
        <f>F32/D10</f>
        <v>0</v>
      </c>
      <c r="F32" s="58">
        <v>0</v>
      </c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</row>
    <row r="33" ht="13.5" customHeight="1">
      <c r="A33" s="42" t="s">
        <v>38</v>
      </c>
      <c r="B33" s="27"/>
      <c r="C33" s="27"/>
      <c r="D33" s="28"/>
      <c r="E33" s="47">
        <f>F33/D10</f>
        <v>0</v>
      </c>
      <c r="F33" s="58">
        <v>0</v>
      </c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ht="13.5" customHeight="1">
      <c r="A34" s="42" t="s">
        <v>39</v>
      </c>
      <c r="B34" s="27"/>
      <c r="C34" s="27"/>
      <c r="D34" s="28"/>
      <c r="E34" s="47">
        <f>F34/D10</f>
        <v>0</v>
      </c>
      <c r="F34" s="58">
        <v>0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</row>
    <row r="35" ht="13.5" customHeight="1">
      <c r="A35" s="42"/>
      <c r="B35" s="27"/>
      <c r="C35" s="27"/>
      <c r="D35" s="28"/>
      <c r="E35" s="23">
        <v>0</v>
      </c>
      <c r="F35" s="44">
        <f>E35*D10</f>
        <v>0</v>
      </c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</row>
    <row r="36" ht="13.5" customHeight="1">
      <c r="A36" s="62" t="s">
        <v>41</v>
      </c>
      <c r="B36" s="31"/>
      <c r="C36" s="31"/>
      <c r="D36" s="32"/>
      <c r="E36" s="55">
        <f t="shared" ref="E36:F36" si="39">SUM(E27:E35)</f>
        <v>0</v>
      </c>
      <c r="F36" s="63">
        <f t="shared" si="39"/>
        <v>0</v>
      </c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</row>
    <row r="37" ht="13.5" customHeight="1">
      <c r="A37" s="64"/>
      <c r="B37" s="15"/>
      <c r="C37" s="15"/>
      <c r="D37" s="15"/>
      <c r="E37" s="15"/>
      <c r="F37" s="1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</row>
    <row r="38" ht="13.5" customHeight="1">
      <c r="A38" s="65" t="s">
        <v>42</v>
      </c>
      <c r="B38" s="39"/>
      <c r="C38" s="66" t="s">
        <v>43</v>
      </c>
      <c r="D38" s="67" t="s">
        <v>44</v>
      </c>
      <c r="E38" s="66" t="s">
        <v>45</v>
      </c>
      <c r="F38" s="68" t="s">
        <v>46</v>
      </c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</row>
    <row r="39" ht="13.5" customHeight="1">
      <c r="A39" s="69"/>
      <c r="B39" s="70"/>
      <c r="C39" s="71">
        <v>0</v>
      </c>
      <c r="D39" s="72">
        <v>0</v>
      </c>
      <c r="E39" s="73" t="e">
        <f>D39/C39</f>
        <v>#DIV/0!</v>
      </c>
      <c r="F39" s="74" t="e">
        <f>E39*D13</f>
        <v>#DIV/0!</v>
      </c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ht="13.5" customHeight="1">
      <c r="A40" s="36"/>
      <c r="B40" s="36"/>
      <c r="C40" s="36"/>
      <c r="D40" s="75"/>
      <c r="E40" s="75"/>
      <c r="F40" s="76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</row>
    <row r="41" ht="13.5" customHeight="1">
      <c r="A41" s="77" t="s">
        <v>48</v>
      </c>
      <c r="B41" s="78"/>
      <c r="C41" s="18" t="s">
        <v>49</v>
      </c>
      <c r="D41" s="79" t="s">
        <v>50</v>
      </c>
      <c r="E41" s="79" t="s">
        <v>51</v>
      </c>
      <c r="F41" s="80" t="s">
        <v>19</v>
      </c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ht="13.5" customHeight="1">
      <c r="A42" s="42" t="s">
        <v>52</v>
      </c>
      <c r="B42" s="28"/>
      <c r="C42" s="81">
        <v>0</v>
      </c>
      <c r="D42" s="82"/>
      <c r="E42" s="23">
        <v>0</v>
      </c>
      <c r="F42" s="44" t="e">
        <f>SUM((D13/C42)*(E42))</f>
        <v>#DIV/0!</v>
      </c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</row>
    <row r="43" ht="13.5" customHeight="1">
      <c r="A43" s="42" t="s">
        <v>97</v>
      </c>
      <c r="B43" s="28"/>
      <c r="C43" s="81">
        <v>0</v>
      </c>
      <c r="D43" s="82"/>
      <c r="E43" s="23">
        <v>0</v>
      </c>
      <c r="F43" s="44" t="e">
        <f>SUM((D13/C43)*(E43))</f>
        <v>#DIV/0!</v>
      </c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</row>
    <row r="44" ht="13.5" customHeight="1">
      <c r="A44" s="42" t="s">
        <v>98</v>
      </c>
      <c r="B44" s="28"/>
      <c r="C44" s="81">
        <v>0</v>
      </c>
      <c r="D44" s="81">
        <v>0</v>
      </c>
      <c r="E44" s="23">
        <v>0</v>
      </c>
      <c r="F44" s="44" t="e">
        <f>SUM((D13/C44)*(D44*E44))</f>
        <v>#DIV/0!</v>
      </c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</row>
    <row r="45" ht="13.5" customHeight="1">
      <c r="A45" s="42" t="s">
        <v>99</v>
      </c>
      <c r="B45" s="28"/>
      <c r="C45" s="24"/>
      <c r="D45" s="24"/>
      <c r="E45" s="47">
        <f>F45/D13</f>
        <v>0</v>
      </c>
      <c r="F45" s="58">
        <v>0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</row>
    <row r="46" ht="13.5" customHeight="1">
      <c r="A46" s="92" t="s">
        <v>71</v>
      </c>
      <c r="B46" s="27"/>
      <c r="C46" s="27"/>
      <c r="D46" s="27"/>
      <c r="E46" s="27"/>
      <c r="F46" s="93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</row>
    <row r="47" ht="13.5" customHeight="1">
      <c r="A47" s="94"/>
      <c r="B47" s="28"/>
      <c r="C47" s="82"/>
      <c r="D47" s="82"/>
      <c r="E47" s="95"/>
      <c r="F47" s="58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</row>
    <row r="48" ht="13.5" customHeight="1">
      <c r="A48" s="94"/>
      <c r="B48" s="28"/>
      <c r="C48" s="82"/>
      <c r="D48" s="82"/>
      <c r="E48" s="95"/>
      <c r="F48" s="58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</row>
    <row r="49" ht="13.5" customHeight="1">
      <c r="A49" s="96"/>
      <c r="B49" s="31"/>
      <c r="C49" s="31"/>
      <c r="D49" s="31"/>
      <c r="E49" s="32"/>
      <c r="F49" s="44" t="e">
        <f>SUM(F42:F48)</f>
        <v>#DIV/0!</v>
      </c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</row>
    <row r="50" ht="13.5" customHeight="1">
      <c r="A50" s="65" t="s">
        <v>72</v>
      </c>
      <c r="B50" s="39"/>
      <c r="C50" s="40"/>
      <c r="D50" s="97"/>
      <c r="E50" s="40" t="s">
        <v>18</v>
      </c>
      <c r="F50" s="41" t="s">
        <v>74</v>
      </c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</row>
    <row r="51" ht="13.5" customHeight="1">
      <c r="A51" s="96" t="s">
        <v>75</v>
      </c>
      <c r="B51" s="32"/>
      <c r="C51" s="98">
        <v>0</v>
      </c>
      <c r="D51" s="34"/>
      <c r="E51" s="99">
        <f>D8*C51/12</f>
        <v>0</v>
      </c>
      <c r="F51" s="100">
        <f>E51*D10</f>
        <v>0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</row>
    <row r="52" ht="13.5" customHeight="1">
      <c r="A52" s="101"/>
      <c r="B52" s="8"/>
      <c r="C52" s="8"/>
      <c r="D52" s="8"/>
      <c r="E52" s="8"/>
      <c r="F52" s="102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</row>
    <row r="53" ht="13.5" customHeight="1">
      <c r="A53" s="103" t="s">
        <v>100</v>
      </c>
      <c r="B53" s="15"/>
      <c r="C53" s="15"/>
      <c r="D53" s="104"/>
      <c r="E53" s="105">
        <v>0</v>
      </c>
      <c r="F53" s="106">
        <f>E53*D10</f>
        <v>0</v>
      </c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</row>
    <row r="54" ht="13.5" customHeight="1">
      <c r="A54" s="101"/>
      <c r="B54" s="8"/>
      <c r="C54" s="8"/>
      <c r="D54" s="8"/>
      <c r="E54" s="8"/>
      <c r="F54" s="102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</row>
    <row r="55" ht="13.5" customHeight="1">
      <c r="A55" s="37" t="s">
        <v>77</v>
      </c>
      <c r="B55" s="38"/>
      <c r="C55" s="38"/>
      <c r="D55" s="39"/>
      <c r="E55" s="40" t="s">
        <v>18</v>
      </c>
      <c r="F55" s="41" t="s">
        <v>74</v>
      </c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</row>
    <row r="56" ht="13.5" customHeight="1">
      <c r="A56" s="107" t="s">
        <v>78</v>
      </c>
      <c r="B56" s="108"/>
      <c r="C56" s="108"/>
      <c r="D56" s="145"/>
      <c r="E56" s="110" t="e">
        <f>F56/D10</f>
        <v>#DIV/0!</v>
      </c>
      <c r="F56" s="111" t="e">
        <f>F23+F36+F39+F49+F51+F53</f>
        <v>#DIV/0!</v>
      </c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</row>
    <row r="57" ht="13.5" customHeight="1">
      <c r="A57" s="112" t="s">
        <v>79</v>
      </c>
      <c r="B57" s="113">
        <v>0</v>
      </c>
      <c r="C57" s="114"/>
      <c r="D57" s="145"/>
      <c r="E57" s="115" t="e">
        <f>E56*B57</f>
        <v>#DIV/0!</v>
      </c>
      <c r="F57" s="116" t="e">
        <f>F56*B57</f>
        <v>#DIV/0!</v>
      </c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</row>
    <row r="58" ht="13.5" customHeight="1">
      <c r="A58" s="42" t="s">
        <v>80</v>
      </c>
      <c r="B58" s="27"/>
      <c r="C58" s="28"/>
      <c r="D58" s="117"/>
      <c r="E58" s="47" t="e">
        <f t="shared" ref="E58:F58" si="40">SUM(E56:E57)</f>
        <v>#DIV/0!</v>
      </c>
      <c r="F58" s="44" t="e">
        <f t="shared" si="40"/>
        <v>#DIV/0!</v>
      </c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</row>
    <row r="59" ht="13.5" customHeight="1">
      <c r="A59" s="118" t="s">
        <v>81</v>
      </c>
      <c r="B59" s="27"/>
      <c r="C59" s="28"/>
      <c r="D59" s="43"/>
      <c r="E59" s="119" t="s">
        <v>18</v>
      </c>
      <c r="F59" s="120" t="s">
        <v>74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</row>
    <row r="60" ht="13.5" customHeight="1">
      <c r="A60" s="121" t="s">
        <v>82</v>
      </c>
      <c r="B60" s="122">
        <v>0</v>
      </c>
      <c r="C60" s="24"/>
      <c r="D60" s="43"/>
      <c r="E60" s="47" t="e">
        <f>E58*B60</f>
        <v>#DIV/0!</v>
      </c>
      <c r="F60" s="44" t="e">
        <f>F58*B60</f>
        <v>#DIV/0!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</row>
    <row r="61" ht="13.5" customHeight="1">
      <c r="A61" s="121" t="s">
        <v>83</v>
      </c>
      <c r="B61" s="122">
        <v>0</v>
      </c>
      <c r="C61" s="24"/>
      <c r="D61" s="43"/>
      <c r="E61" s="47" t="e">
        <f>E58*B61</f>
        <v>#DIV/0!</v>
      </c>
      <c r="F61" s="44" t="e">
        <f>F58*B61</f>
        <v>#DIV/0!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</row>
    <row r="62" ht="13.5" customHeight="1">
      <c r="A62" s="121" t="s">
        <v>84</v>
      </c>
      <c r="B62" s="122">
        <v>0</v>
      </c>
      <c r="C62" s="24"/>
      <c r="D62" s="43"/>
      <c r="E62" s="47" t="e">
        <f>E58*B62</f>
        <v>#DIV/0!</v>
      </c>
      <c r="F62" s="44" t="e">
        <f>F58*B62</f>
        <v>#DIV/0!</v>
      </c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</row>
    <row r="63" ht="13.5" customHeight="1">
      <c r="A63" s="121" t="s">
        <v>85</v>
      </c>
      <c r="B63" s="122">
        <v>0</v>
      </c>
      <c r="C63" s="24"/>
      <c r="D63" s="43"/>
      <c r="E63" s="47" t="e">
        <f>E58*B63</f>
        <v>#DIV/0!</v>
      </c>
      <c r="F63" s="44" t="e">
        <f>F58*B63</f>
        <v>#DIV/0!</v>
      </c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</row>
    <row r="64" ht="13.5" customHeight="1">
      <c r="A64" s="121" t="s">
        <v>86</v>
      </c>
      <c r="B64" s="122">
        <v>0</v>
      </c>
      <c r="C64" s="24"/>
      <c r="D64" s="43"/>
      <c r="E64" s="47" t="e">
        <f>E58*B64</f>
        <v>#DIV/0!</v>
      </c>
      <c r="F64" s="44" t="e">
        <f>F58*B64</f>
        <v>#DIV/0!</v>
      </c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</row>
    <row r="65" ht="13.5" customHeight="1">
      <c r="A65" s="123"/>
      <c r="B65" s="28"/>
      <c r="C65" s="124" t="s">
        <v>87</v>
      </c>
      <c r="D65" s="28"/>
      <c r="E65" s="125" t="e">
        <f t="shared" ref="E65:F65" si="41">E64+E63+E62+E61+E60+E58</f>
        <v>#DIV/0!</v>
      </c>
      <c r="F65" s="125" t="e">
        <f t="shared" si="41"/>
        <v>#DIV/0!</v>
      </c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</row>
    <row r="66" ht="13.5" customHeight="1">
      <c r="A66" s="126"/>
      <c r="B66" s="127"/>
      <c r="C66" s="124" t="s">
        <v>88</v>
      </c>
      <c r="D66" s="28"/>
      <c r="E66" s="125"/>
      <c r="F66" s="125" t="e">
        <f>D13*C69</f>
        <v>#DIV/0!</v>
      </c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</row>
    <row r="67" ht="13.5" customHeight="1">
      <c r="A67" s="126"/>
      <c r="B67" s="127"/>
      <c r="C67" s="128" t="s">
        <v>89</v>
      </c>
      <c r="D67" s="28"/>
      <c r="E67" s="125"/>
      <c r="F67" s="125" t="e">
        <f>F65-F66</f>
        <v>#DIV/0!</v>
      </c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</row>
    <row r="68" ht="13.5" customHeight="1">
      <c r="A68" s="129"/>
      <c r="B68" s="129"/>
      <c r="C68" s="129"/>
      <c r="D68" s="130"/>
      <c r="E68" s="131"/>
      <c r="F68" s="132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</row>
    <row r="69" ht="13.5" customHeight="1">
      <c r="A69" s="128" t="s">
        <v>90</v>
      </c>
      <c r="B69" s="93"/>
      <c r="C69" s="133" t="e">
        <f>F69*B57</f>
        <v>#DIV/0!</v>
      </c>
      <c r="D69" s="94" t="s">
        <v>91</v>
      </c>
      <c r="E69" s="28"/>
      <c r="F69" s="134" t="e">
        <f>F65/D13</f>
        <v>#DIV/0!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</row>
    <row r="70" ht="13.5" customHeight="1">
      <c r="A70" s="146"/>
      <c r="B70" s="146"/>
      <c r="C70" s="146"/>
      <c r="D70" s="146"/>
      <c r="E70" s="146"/>
      <c r="F70" s="146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</row>
    <row r="71" ht="13.5" customHeight="1">
      <c r="A71" s="146"/>
      <c r="B71" s="146"/>
      <c r="C71" s="146"/>
      <c r="D71" s="146"/>
      <c r="E71" s="146"/>
      <c r="F71" s="146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</row>
    <row r="72" ht="13.5" customHeight="1">
      <c r="A72" s="146"/>
      <c r="B72" s="146"/>
      <c r="C72" s="146"/>
      <c r="D72" s="146"/>
      <c r="E72" s="146"/>
      <c r="F72" s="146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3" ht="13.5" customHeight="1">
      <c r="A73" s="146"/>
      <c r="B73" s="146"/>
      <c r="C73" s="146"/>
      <c r="D73" s="146"/>
      <c r="E73" s="146"/>
      <c r="F73" s="146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</row>
    <row r="74" ht="13.5" customHeight="1">
      <c r="A74" s="147" t="s">
        <v>92</v>
      </c>
      <c r="B74" s="137"/>
      <c r="C74" s="146"/>
      <c r="D74" s="148"/>
      <c r="E74" s="148"/>
      <c r="F74" s="148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</row>
    <row r="75" ht="13.5" customHeight="1">
      <c r="A75" s="149" t="s">
        <v>93</v>
      </c>
      <c r="B75" s="140"/>
      <c r="C75" s="146"/>
      <c r="D75" s="149" t="s">
        <v>94</v>
      </c>
      <c r="E75" s="140"/>
      <c r="F75" s="140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</row>
    <row r="76" ht="13.5" customHeight="1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</row>
    <row r="77" ht="13.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</row>
    <row r="78" ht="13.5" customHeight="1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</row>
    <row r="79" ht="13.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</row>
    <row r="80" ht="13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</row>
    <row r="81" ht="13.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</row>
    <row r="82" ht="13.5" customHeight="1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</row>
    <row r="83" ht="13.5" customHeight="1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</row>
    <row r="84" ht="13.5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</row>
    <row r="85" ht="13.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</row>
    <row r="86" ht="13.5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</row>
    <row r="87" ht="13.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</row>
    <row r="88" ht="13.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</row>
    <row r="89" ht="13.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</row>
    <row r="90" ht="13.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</row>
    <row r="91" ht="13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</row>
    <row r="92" ht="13.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</row>
    <row r="93" ht="13.5" customHeight="1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ht="13.5" customHeight="1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ht="13.5" customHeight="1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ht="13.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ht="13.5" customHeight="1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ht="13.5" customHeight="1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ht="13.5" customHeight="1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ht="13.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ht="13.5" customHeight="1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ht="13.5" customHeight="1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</row>
    <row r="103" ht="13.5" customHeight="1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</row>
    <row r="104" ht="13.5" customHeight="1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</row>
    <row r="105" ht="13.5" customHeight="1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</row>
    <row r="106" ht="13.5" customHeight="1">
      <c r="A106" s="144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</row>
    <row r="107" ht="13.5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</row>
    <row r="108" ht="13.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</row>
    <row r="109" ht="13.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</row>
    <row r="110" ht="13.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</row>
    <row r="111" ht="13.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ht="13.5" customHeight="1">
      <c r="A112" s="144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ht="13.5" customHeight="1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</row>
    <row r="114" ht="13.5" customHeight="1">
      <c r="A114" s="144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</row>
    <row r="115" ht="13.5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ht="13.5" customHeight="1">
      <c r="A116" s="144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ht="13.5" customHeight="1">
      <c r="A117" s="144"/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</row>
    <row r="118" ht="13.5" customHeight="1">
      <c r="A118" s="144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</row>
    <row r="119" ht="13.5" customHeight="1">
      <c r="A119" s="144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</row>
    <row r="120" ht="13.5" customHeight="1">
      <c r="A120" s="144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</row>
    <row r="121" ht="13.5" customHeight="1">
      <c r="A121" s="144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</row>
    <row r="122" ht="13.5" customHeight="1">
      <c r="A122" s="144"/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</row>
    <row r="123" ht="13.5" customHeight="1">
      <c r="A123" s="144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</row>
    <row r="124" ht="13.5" customHeight="1">
      <c r="A124" s="144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</row>
    <row r="125" ht="13.5" customHeight="1">
      <c r="A125" s="144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</row>
    <row r="126" ht="13.5" customHeight="1">
      <c r="A126" s="144"/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</row>
    <row r="127" ht="13.5" customHeight="1">
      <c r="A127" s="144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</row>
    <row r="128" ht="13.5" customHeight="1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</row>
    <row r="129" ht="13.5" customHeight="1">
      <c r="A129" s="144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</row>
    <row r="130" ht="13.5" customHeight="1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</row>
    <row r="131" ht="13.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</row>
    <row r="132" ht="13.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</row>
    <row r="133" ht="13.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</row>
    <row r="134" ht="13.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</row>
    <row r="135" ht="13.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ht="13.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ht="13.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ht="13.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ht="13.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</row>
    <row r="140" ht="13.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</row>
    <row r="141" ht="13.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</row>
    <row r="142" ht="13.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</row>
    <row r="143" ht="13.5" customHeight="1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</row>
    <row r="144" ht="13.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</row>
    <row r="145" ht="13.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</row>
    <row r="146" ht="13.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</row>
    <row r="147" ht="13.5" customHeight="1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</row>
    <row r="148" ht="13.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</row>
    <row r="149" ht="13.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</row>
    <row r="150" ht="13.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</row>
    <row r="151" ht="13.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</row>
    <row r="152" ht="13.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</row>
    <row r="153" ht="13.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</row>
    <row r="154" ht="13.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</row>
    <row r="155" ht="13.5" customHeight="1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</row>
    <row r="156" ht="13.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</row>
    <row r="157" ht="13.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</row>
    <row r="158" ht="13.5" customHeight="1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</row>
    <row r="159" ht="13.5" customHeight="1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</row>
    <row r="160" ht="13.5" customHeight="1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</row>
    <row r="161" ht="13.5" customHeight="1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</row>
    <row r="162" ht="13.5" customHeight="1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</row>
    <row r="163" ht="13.5" customHeight="1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</row>
    <row r="164" ht="13.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</row>
    <row r="165" ht="13.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</row>
    <row r="166" ht="13.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</row>
    <row r="167" ht="13.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</row>
    <row r="168" ht="13.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</row>
    <row r="169" ht="13.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</row>
    <row r="170" ht="13.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</row>
    <row r="171" ht="13.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</row>
    <row r="172" ht="13.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</row>
    <row r="173" ht="13.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</row>
    <row r="174" ht="13.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</row>
    <row r="175" ht="13.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</row>
    <row r="176" ht="13.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</row>
    <row r="177" ht="13.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</row>
    <row r="178" ht="13.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</row>
    <row r="179" ht="13.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</row>
    <row r="180" ht="13.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</row>
    <row r="181" ht="13.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</row>
    <row r="182" ht="13.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</row>
    <row r="183" ht="13.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</row>
    <row r="184" ht="13.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</row>
    <row r="185" ht="13.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</row>
    <row r="186" ht="13.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</row>
    <row r="187" ht="13.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</row>
    <row r="188" ht="13.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</row>
    <row r="189" ht="13.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</row>
    <row r="190" ht="13.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</row>
    <row r="191" ht="13.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</row>
    <row r="192" ht="13.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</row>
    <row r="193" ht="13.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</row>
    <row r="194" ht="13.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</row>
    <row r="196" ht="13.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</row>
    <row r="197" ht="13.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</row>
    <row r="198" ht="13.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</row>
    <row r="199" ht="13.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</row>
    <row r="200" ht="13.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</row>
    <row r="201" ht="13.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</row>
    <row r="202" ht="13.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</row>
    <row r="203" ht="13.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</row>
    <row r="204" ht="13.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</row>
    <row r="205" ht="13.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</row>
    <row r="206" ht="13.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</row>
    <row r="207" ht="13.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</row>
    <row r="208" ht="13.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</row>
    <row r="209" ht="13.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</row>
    <row r="210" ht="13.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</row>
    <row r="211" ht="13.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</row>
    <row r="212" ht="13.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</row>
    <row r="213" ht="13.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</row>
    <row r="214" ht="13.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</row>
    <row r="215" ht="13.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</row>
    <row r="216" ht="13.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</row>
    <row r="217" ht="13.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</row>
    <row r="218" ht="13.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</row>
    <row r="219" ht="13.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</row>
    <row r="220" ht="13.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</row>
    <row r="221" ht="13.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</row>
    <row r="222" ht="13.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</row>
    <row r="223" ht="13.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</row>
    <row r="224" ht="13.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</row>
    <row r="225" ht="13.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</row>
    <row r="226" ht="13.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</row>
    <row r="227" ht="13.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</row>
    <row r="228" ht="13.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</row>
    <row r="229" ht="13.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</row>
    <row r="230" ht="13.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</row>
    <row r="231" ht="13.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</row>
    <row r="232" ht="13.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</row>
    <row r="233" ht="13.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</row>
    <row r="234" ht="13.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</row>
    <row r="235" ht="13.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</row>
    <row r="236" ht="13.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</row>
    <row r="237" ht="13.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</row>
    <row r="238" ht="13.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</row>
    <row r="239" ht="13.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</row>
    <row r="240" ht="13.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</row>
    <row r="241" ht="13.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</row>
    <row r="242" ht="13.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</row>
    <row r="243" ht="13.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</row>
    <row r="244" ht="13.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</row>
    <row r="245" ht="13.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</row>
    <row r="246" ht="13.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</row>
    <row r="247" ht="13.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</row>
    <row r="248" ht="13.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144"/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</row>
    <row r="249" ht="13.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</row>
    <row r="250" ht="13.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</row>
    <row r="251" ht="13.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</row>
    <row r="252" ht="13.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</row>
    <row r="253" ht="13.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</row>
    <row r="254" ht="13.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</row>
    <row r="255" ht="13.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</row>
    <row r="256" ht="13.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</row>
    <row r="257" ht="13.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</row>
    <row r="258" ht="13.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</row>
    <row r="259" ht="13.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</row>
    <row r="260" ht="13.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</row>
    <row r="261" ht="13.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</row>
    <row r="262" ht="13.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</row>
    <row r="263" ht="13.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</row>
    <row r="264" ht="13.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</row>
    <row r="265" ht="13.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</row>
    <row r="266" ht="13.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</row>
    <row r="267" ht="13.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</row>
    <row r="268" ht="13.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</row>
    <row r="269" ht="13.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</row>
    <row r="270" ht="13.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</row>
    <row r="271" ht="13.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</row>
    <row r="272" ht="13.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</row>
    <row r="273" ht="13.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</row>
    <row r="274" ht="13.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</row>
    <row r="275" ht="13.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</row>
    <row r="276" ht="13.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</row>
    <row r="277" ht="13.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O277" s="144"/>
      <c r="P277" s="144"/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</row>
    <row r="278" ht="13.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</row>
    <row r="279" ht="13.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</row>
    <row r="280" ht="13.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</row>
    <row r="281" ht="13.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</row>
    <row r="282" ht="13.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</row>
    <row r="283" ht="13.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</row>
    <row r="284" ht="13.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</row>
    <row r="285" ht="13.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</row>
    <row r="286" ht="13.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</row>
    <row r="287" ht="13.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</row>
    <row r="288" ht="13.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</row>
    <row r="289" ht="13.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</row>
    <row r="290" ht="13.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</row>
    <row r="291" ht="13.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</row>
    <row r="292" ht="13.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</row>
    <row r="293" ht="13.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</row>
    <row r="294" ht="13.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</row>
    <row r="295" ht="13.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</row>
    <row r="296" ht="13.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</row>
    <row r="297" ht="13.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</row>
    <row r="298" ht="13.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</row>
    <row r="299" ht="13.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</row>
    <row r="300" ht="13.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</row>
    <row r="301" ht="13.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</row>
    <row r="302" ht="13.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</row>
    <row r="303" ht="13.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</row>
    <row r="304" ht="13.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</row>
    <row r="305" ht="13.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</row>
    <row r="306" ht="13.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</row>
    <row r="307" ht="13.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</row>
    <row r="308" ht="13.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</row>
    <row r="309" ht="13.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</row>
    <row r="310" ht="13.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</row>
    <row r="311" ht="13.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</row>
    <row r="312" ht="13.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</row>
    <row r="313" ht="13.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</row>
    <row r="314" ht="13.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</row>
    <row r="315" ht="13.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</row>
    <row r="316" ht="13.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</row>
    <row r="317" ht="13.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</row>
    <row r="318" ht="13.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</row>
    <row r="319" ht="13.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</row>
    <row r="320" ht="13.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</row>
    <row r="321" ht="13.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</row>
    <row r="322" ht="13.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</row>
    <row r="323" ht="13.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</row>
    <row r="324" ht="13.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</row>
    <row r="325" ht="13.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</row>
    <row r="326" ht="13.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</row>
    <row r="327" ht="13.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</row>
    <row r="328" ht="13.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</row>
    <row r="329" ht="13.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</row>
    <row r="330" ht="13.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</row>
    <row r="331" ht="13.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</row>
    <row r="332" ht="13.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</row>
    <row r="333" ht="13.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</row>
    <row r="334" ht="13.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</row>
    <row r="335" ht="13.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</row>
    <row r="336" ht="13.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</row>
    <row r="337" ht="13.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</row>
    <row r="338" ht="13.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</row>
    <row r="339" ht="13.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</row>
    <row r="340" ht="13.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</row>
    <row r="341" ht="13.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</row>
    <row r="342" ht="13.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</row>
    <row r="343" ht="13.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</row>
    <row r="344" ht="13.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</row>
    <row r="345" ht="13.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</row>
    <row r="346" ht="13.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</row>
    <row r="347" ht="13.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</row>
    <row r="348" ht="13.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</row>
    <row r="349" ht="13.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</row>
    <row r="350" ht="13.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</row>
    <row r="351" ht="13.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</row>
    <row r="352" ht="13.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</row>
    <row r="353" ht="13.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</row>
    <row r="354" ht="13.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</row>
    <row r="355" ht="13.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</row>
    <row r="356" ht="13.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</row>
    <row r="357" ht="13.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</row>
    <row r="358" ht="13.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</row>
    <row r="359" ht="13.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</row>
    <row r="360" ht="13.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</row>
    <row r="361" ht="13.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</row>
    <row r="362" ht="13.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</row>
    <row r="363" ht="13.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</row>
    <row r="364" ht="13.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</row>
    <row r="365" ht="13.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</row>
    <row r="366" ht="13.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</row>
    <row r="367" ht="13.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</row>
    <row r="368" ht="13.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144"/>
      <c r="U368" s="144"/>
      <c r="V368" s="144"/>
      <c r="W368" s="144"/>
      <c r="X368" s="144"/>
      <c r="Y368" s="144"/>
      <c r="Z368" s="144"/>
    </row>
    <row r="369" ht="13.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144"/>
      <c r="U369" s="144"/>
      <c r="V369" s="144"/>
      <c r="W369" s="144"/>
      <c r="X369" s="144"/>
      <c r="Y369" s="144"/>
      <c r="Z369" s="144"/>
    </row>
    <row r="370" ht="13.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144"/>
      <c r="W370" s="144"/>
      <c r="X370" s="144"/>
      <c r="Y370" s="144"/>
      <c r="Z370" s="144"/>
    </row>
    <row r="371" ht="13.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</row>
    <row r="372" ht="13.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144"/>
      <c r="U372" s="144"/>
      <c r="V372" s="144"/>
      <c r="W372" s="144"/>
      <c r="X372" s="144"/>
      <c r="Y372" s="144"/>
      <c r="Z372" s="144"/>
    </row>
    <row r="373" ht="13.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</row>
    <row r="374" ht="13.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144"/>
      <c r="U374" s="144"/>
      <c r="V374" s="144"/>
      <c r="W374" s="144"/>
      <c r="X374" s="144"/>
      <c r="Y374" s="144"/>
      <c r="Z374" s="144"/>
    </row>
    <row r="375" ht="13.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144"/>
      <c r="U375" s="144"/>
      <c r="V375" s="144"/>
      <c r="W375" s="144"/>
      <c r="X375" s="144"/>
      <c r="Y375" s="144"/>
      <c r="Z375" s="144"/>
    </row>
    <row r="376" ht="13.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</row>
    <row r="377" ht="13.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</row>
    <row r="378" ht="13.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  <c r="U378" s="144"/>
      <c r="V378" s="144"/>
      <c r="W378" s="144"/>
      <c r="X378" s="144"/>
      <c r="Y378" s="144"/>
      <c r="Z378" s="144"/>
    </row>
    <row r="379" ht="13.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</row>
    <row r="380" ht="13.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</row>
    <row r="381" ht="13.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</row>
    <row r="382" ht="13.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</row>
    <row r="383" ht="13.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</row>
    <row r="384" ht="13.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</row>
    <row r="385" ht="13.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144"/>
      <c r="U385" s="144"/>
      <c r="V385" s="144"/>
      <c r="W385" s="144"/>
      <c r="X385" s="144"/>
      <c r="Y385" s="144"/>
      <c r="Z385" s="144"/>
    </row>
    <row r="386" ht="13.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144"/>
      <c r="U386" s="144"/>
      <c r="V386" s="144"/>
      <c r="W386" s="144"/>
      <c r="X386" s="144"/>
      <c r="Y386" s="144"/>
      <c r="Z386" s="144"/>
    </row>
    <row r="387" ht="13.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144"/>
      <c r="U387" s="144"/>
      <c r="V387" s="144"/>
      <c r="W387" s="144"/>
      <c r="X387" s="144"/>
      <c r="Y387" s="144"/>
      <c r="Z387" s="144"/>
    </row>
    <row r="388" ht="13.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144"/>
      <c r="U388" s="144"/>
      <c r="V388" s="144"/>
      <c r="W388" s="144"/>
      <c r="X388" s="144"/>
      <c r="Y388" s="144"/>
      <c r="Z388" s="144"/>
    </row>
    <row r="389" ht="13.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144"/>
      <c r="U389" s="144"/>
      <c r="V389" s="144"/>
      <c r="W389" s="144"/>
      <c r="X389" s="144"/>
      <c r="Y389" s="144"/>
      <c r="Z389" s="144"/>
    </row>
    <row r="390" ht="13.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</row>
    <row r="391" ht="13.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</row>
    <row r="392" ht="13.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144"/>
      <c r="U392" s="144"/>
      <c r="V392" s="144"/>
      <c r="W392" s="144"/>
      <c r="X392" s="144"/>
      <c r="Y392" s="144"/>
      <c r="Z392" s="144"/>
    </row>
    <row r="393" ht="13.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</row>
    <row r="394" ht="13.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</row>
    <row r="395" ht="13.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</row>
    <row r="396" ht="13.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  <c r="S396" s="144"/>
      <c r="T396" s="144"/>
      <c r="U396" s="144"/>
      <c r="V396" s="144"/>
      <c r="W396" s="144"/>
      <c r="X396" s="144"/>
      <c r="Y396" s="144"/>
      <c r="Z396" s="144"/>
    </row>
    <row r="397" ht="13.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</row>
    <row r="398" ht="13.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</row>
    <row r="399" ht="13.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</row>
    <row r="400" ht="13.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</row>
    <row r="401" ht="13.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</row>
    <row r="402" ht="13.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</row>
    <row r="403" ht="13.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</row>
    <row r="404" ht="13.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</row>
    <row r="405" ht="13.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</row>
    <row r="406" ht="13.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</row>
    <row r="407" ht="13.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</row>
    <row r="408" ht="13.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  <c r="S408" s="144"/>
      <c r="T408" s="144"/>
      <c r="U408" s="144"/>
      <c r="V408" s="144"/>
      <c r="W408" s="144"/>
      <c r="X408" s="144"/>
      <c r="Y408" s="144"/>
      <c r="Z408" s="144"/>
    </row>
    <row r="409" ht="13.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144"/>
      <c r="Q409" s="144"/>
      <c r="R409" s="144"/>
      <c r="S409" s="144"/>
      <c r="T409" s="144"/>
      <c r="U409" s="144"/>
      <c r="V409" s="144"/>
      <c r="W409" s="144"/>
      <c r="X409" s="144"/>
      <c r="Y409" s="144"/>
      <c r="Z409" s="144"/>
    </row>
    <row r="410" ht="13.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</row>
    <row r="411" ht="13.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</row>
    <row r="412" ht="13.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</row>
    <row r="413" ht="13.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4"/>
    </row>
    <row r="414" ht="13.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</row>
    <row r="415" ht="13.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</row>
    <row r="416" ht="13.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  <c r="Z416" s="144"/>
    </row>
    <row r="417" ht="13.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  <c r="Z417" s="144"/>
    </row>
    <row r="418" ht="13.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</row>
    <row r="419" ht="13.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O419" s="144"/>
      <c r="P419" s="144"/>
      <c r="Q419" s="144"/>
      <c r="R419" s="144"/>
      <c r="S419" s="144"/>
      <c r="T419" s="144"/>
      <c r="U419" s="144"/>
      <c r="V419" s="144"/>
      <c r="W419" s="144"/>
      <c r="X419" s="144"/>
      <c r="Y419" s="144"/>
      <c r="Z419" s="144"/>
    </row>
    <row r="420" ht="13.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</row>
    <row r="421" ht="13.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</row>
    <row r="422" ht="13.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</row>
    <row r="423" ht="13.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</row>
    <row r="424" ht="13.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</row>
    <row r="425" ht="13.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</row>
    <row r="426" ht="13.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</row>
    <row r="427" ht="13.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</row>
    <row r="428" ht="13.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</row>
    <row r="429" ht="13.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</row>
    <row r="430" ht="13.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</row>
    <row r="431" ht="13.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</row>
    <row r="432" ht="13.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4"/>
      <c r="O432" s="144"/>
      <c r="P432" s="144"/>
      <c r="Q432" s="144"/>
      <c r="R432" s="144"/>
      <c r="S432" s="144"/>
      <c r="T432" s="144"/>
      <c r="U432" s="144"/>
      <c r="V432" s="144"/>
      <c r="W432" s="144"/>
      <c r="X432" s="144"/>
      <c r="Y432" s="144"/>
      <c r="Z432" s="144"/>
    </row>
    <row r="433" ht="13.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</row>
    <row r="434" ht="13.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4"/>
      <c r="O434" s="144"/>
      <c r="P434" s="144"/>
      <c r="Q434" s="144"/>
      <c r="R434" s="144"/>
      <c r="S434" s="144"/>
      <c r="T434" s="144"/>
      <c r="U434" s="144"/>
      <c r="V434" s="144"/>
      <c r="W434" s="144"/>
      <c r="X434" s="144"/>
      <c r="Y434" s="144"/>
      <c r="Z434" s="144"/>
    </row>
    <row r="435" ht="13.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144"/>
      <c r="L435" s="144"/>
      <c r="M435" s="144"/>
      <c r="N435" s="144"/>
      <c r="O435" s="144"/>
      <c r="P435" s="144"/>
      <c r="Q435" s="144"/>
      <c r="R435" s="144"/>
      <c r="S435" s="144"/>
      <c r="T435" s="144"/>
      <c r="U435" s="144"/>
      <c r="V435" s="144"/>
      <c r="W435" s="144"/>
      <c r="X435" s="144"/>
      <c r="Y435" s="144"/>
      <c r="Z435" s="144"/>
    </row>
    <row r="436" ht="13.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</row>
    <row r="437" ht="13.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</row>
    <row r="438" ht="13.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144"/>
      <c r="L438" s="144"/>
      <c r="M438" s="144"/>
      <c r="N438" s="144"/>
      <c r="O438" s="144"/>
      <c r="P438" s="144"/>
      <c r="Q438" s="144"/>
      <c r="R438" s="144"/>
      <c r="S438" s="144"/>
      <c r="T438" s="144"/>
      <c r="U438" s="144"/>
      <c r="V438" s="144"/>
      <c r="W438" s="144"/>
      <c r="X438" s="144"/>
      <c r="Y438" s="144"/>
      <c r="Z438" s="144"/>
    </row>
    <row r="439" ht="13.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</row>
    <row r="440" ht="13.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  <c r="Z440" s="144"/>
    </row>
    <row r="441" ht="13.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4"/>
      <c r="O441" s="144"/>
      <c r="P441" s="144"/>
      <c r="Q441" s="144"/>
      <c r="R441" s="144"/>
      <c r="S441" s="144"/>
      <c r="T441" s="144"/>
      <c r="U441" s="144"/>
      <c r="V441" s="144"/>
      <c r="W441" s="144"/>
      <c r="X441" s="144"/>
      <c r="Y441" s="144"/>
      <c r="Z441" s="144"/>
    </row>
    <row r="442" ht="13.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4"/>
      <c r="O442" s="144"/>
      <c r="P442" s="144"/>
      <c r="Q442" s="144"/>
      <c r="R442" s="144"/>
      <c r="S442" s="144"/>
      <c r="T442" s="144"/>
      <c r="U442" s="144"/>
      <c r="V442" s="144"/>
      <c r="W442" s="144"/>
      <c r="X442" s="144"/>
      <c r="Y442" s="144"/>
      <c r="Z442" s="144"/>
    </row>
    <row r="443" ht="13.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</row>
    <row r="444" ht="13.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</row>
    <row r="445" ht="13.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4"/>
      <c r="S445" s="144"/>
      <c r="T445" s="144"/>
      <c r="U445" s="144"/>
      <c r="V445" s="144"/>
      <c r="W445" s="144"/>
      <c r="X445" s="144"/>
      <c r="Y445" s="144"/>
      <c r="Z445" s="144"/>
    </row>
    <row r="446" ht="13.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4"/>
      <c r="O446" s="144"/>
      <c r="P446" s="144"/>
      <c r="Q446" s="144"/>
      <c r="R446" s="144"/>
      <c r="S446" s="144"/>
      <c r="T446" s="144"/>
      <c r="U446" s="144"/>
      <c r="V446" s="144"/>
      <c r="W446" s="144"/>
      <c r="X446" s="144"/>
      <c r="Y446" s="144"/>
      <c r="Z446" s="144"/>
    </row>
    <row r="447" ht="13.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  <c r="V447" s="144"/>
      <c r="W447" s="144"/>
      <c r="X447" s="144"/>
      <c r="Y447" s="144"/>
      <c r="Z447" s="144"/>
    </row>
    <row r="448" ht="13.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4"/>
      <c r="O448" s="144"/>
      <c r="P448" s="144"/>
      <c r="Q448" s="144"/>
      <c r="R448" s="144"/>
      <c r="S448" s="144"/>
      <c r="T448" s="144"/>
      <c r="U448" s="144"/>
      <c r="V448" s="144"/>
      <c r="W448" s="144"/>
      <c r="X448" s="144"/>
      <c r="Y448" s="144"/>
      <c r="Z448" s="144"/>
    </row>
    <row r="449" ht="13.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44"/>
      <c r="Q449" s="144"/>
      <c r="R449" s="144"/>
      <c r="S449" s="144"/>
      <c r="T449" s="144"/>
      <c r="U449" s="144"/>
      <c r="V449" s="144"/>
      <c r="W449" s="144"/>
      <c r="X449" s="144"/>
      <c r="Y449" s="144"/>
      <c r="Z449" s="144"/>
    </row>
    <row r="450" ht="13.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  <c r="Z450" s="144"/>
    </row>
    <row r="451" ht="13.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</row>
    <row r="452" ht="13.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  <c r="Z452" s="144"/>
    </row>
    <row r="453" ht="13.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</row>
    <row r="454" ht="13.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</row>
    <row r="455" ht="13.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4"/>
      <c r="O455" s="144"/>
      <c r="P455" s="144"/>
      <c r="Q455" s="144"/>
      <c r="R455" s="144"/>
      <c r="S455" s="144"/>
      <c r="T455" s="144"/>
      <c r="U455" s="144"/>
      <c r="V455" s="144"/>
      <c r="W455" s="144"/>
      <c r="X455" s="144"/>
      <c r="Y455" s="144"/>
      <c r="Z455" s="144"/>
    </row>
    <row r="456" ht="13.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4"/>
      <c r="O456" s="144"/>
      <c r="P456" s="144"/>
      <c r="Q456" s="144"/>
      <c r="R456" s="144"/>
      <c r="S456" s="144"/>
      <c r="T456" s="144"/>
      <c r="U456" s="144"/>
      <c r="V456" s="144"/>
      <c r="W456" s="144"/>
      <c r="X456" s="144"/>
      <c r="Y456" s="144"/>
      <c r="Z456" s="144"/>
    </row>
    <row r="457" ht="13.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</row>
    <row r="458" ht="13.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4"/>
      <c r="O458" s="144"/>
      <c r="P458" s="144"/>
      <c r="Q458" s="144"/>
      <c r="R458" s="144"/>
      <c r="S458" s="144"/>
      <c r="T458" s="144"/>
      <c r="U458" s="144"/>
      <c r="V458" s="144"/>
      <c r="W458" s="144"/>
      <c r="X458" s="144"/>
      <c r="Y458" s="144"/>
      <c r="Z458" s="144"/>
    </row>
    <row r="459" ht="13.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4"/>
      <c r="O459" s="144"/>
      <c r="P459" s="144"/>
      <c r="Q459" s="144"/>
      <c r="R459" s="144"/>
      <c r="S459" s="144"/>
      <c r="T459" s="144"/>
      <c r="U459" s="144"/>
      <c r="V459" s="144"/>
      <c r="W459" s="144"/>
      <c r="X459" s="144"/>
      <c r="Y459" s="144"/>
      <c r="Z459" s="144"/>
    </row>
    <row r="460" ht="13.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44"/>
      <c r="O460" s="144"/>
      <c r="P460" s="144"/>
      <c r="Q460" s="144"/>
      <c r="R460" s="144"/>
      <c r="S460" s="144"/>
      <c r="T460" s="144"/>
      <c r="U460" s="144"/>
      <c r="V460" s="144"/>
      <c r="W460" s="144"/>
      <c r="X460" s="144"/>
      <c r="Y460" s="144"/>
      <c r="Z460" s="144"/>
    </row>
    <row r="461" ht="13.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4"/>
      <c r="O461" s="144"/>
      <c r="P461" s="144"/>
      <c r="Q461" s="144"/>
      <c r="R461" s="144"/>
      <c r="S461" s="144"/>
      <c r="T461" s="144"/>
      <c r="U461" s="144"/>
      <c r="V461" s="144"/>
      <c r="W461" s="144"/>
      <c r="X461" s="144"/>
      <c r="Y461" s="144"/>
      <c r="Z461" s="144"/>
    </row>
    <row r="462" ht="13.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44"/>
      <c r="R462" s="144"/>
      <c r="S462" s="144"/>
      <c r="T462" s="144"/>
      <c r="U462" s="144"/>
      <c r="V462" s="144"/>
      <c r="W462" s="144"/>
      <c r="X462" s="144"/>
      <c r="Y462" s="144"/>
      <c r="Z462" s="144"/>
    </row>
    <row r="463" ht="13.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4"/>
      <c r="O463" s="144"/>
      <c r="P463" s="144"/>
      <c r="Q463" s="144"/>
      <c r="R463" s="144"/>
      <c r="S463" s="144"/>
      <c r="T463" s="144"/>
      <c r="U463" s="144"/>
      <c r="V463" s="144"/>
      <c r="W463" s="144"/>
      <c r="X463" s="144"/>
      <c r="Y463" s="144"/>
      <c r="Z463" s="144"/>
    </row>
    <row r="464" ht="13.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44"/>
      <c r="O464" s="144"/>
      <c r="P464" s="144"/>
      <c r="Q464" s="144"/>
      <c r="R464" s="144"/>
      <c r="S464" s="144"/>
      <c r="T464" s="144"/>
      <c r="U464" s="144"/>
      <c r="V464" s="144"/>
      <c r="W464" s="144"/>
      <c r="X464" s="144"/>
      <c r="Y464" s="144"/>
      <c r="Z464" s="144"/>
    </row>
    <row r="465" ht="13.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</row>
    <row r="466" ht="13.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4"/>
      <c r="O466" s="144"/>
      <c r="P466" s="144"/>
      <c r="Q466" s="144"/>
      <c r="R466" s="144"/>
      <c r="S466" s="144"/>
      <c r="T466" s="144"/>
      <c r="U466" s="144"/>
      <c r="V466" s="144"/>
      <c r="W466" s="144"/>
      <c r="X466" s="144"/>
      <c r="Y466" s="144"/>
      <c r="Z466" s="144"/>
    </row>
    <row r="467" ht="13.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4"/>
      <c r="Q467" s="144"/>
      <c r="R467" s="144"/>
      <c r="S467" s="144"/>
      <c r="T467" s="144"/>
      <c r="U467" s="144"/>
      <c r="V467" s="144"/>
      <c r="W467" s="144"/>
      <c r="X467" s="144"/>
      <c r="Y467" s="144"/>
      <c r="Z467" s="144"/>
    </row>
    <row r="468" ht="13.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</row>
    <row r="469" ht="13.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4"/>
      <c r="O469" s="144"/>
      <c r="P469" s="144"/>
      <c r="Q469" s="144"/>
      <c r="R469" s="144"/>
      <c r="S469" s="144"/>
      <c r="T469" s="144"/>
      <c r="U469" s="144"/>
      <c r="V469" s="144"/>
      <c r="W469" s="144"/>
      <c r="X469" s="144"/>
      <c r="Y469" s="144"/>
      <c r="Z469" s="144"/>
    </row>
    <row r="470" ht="13.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44"/>
      <c r="Q470" s="144"/>
      <c r="R470" s="144"/>
      <c r="S470" s="144"/>
      <c r="T470" s="144"/>
      <c r="U470" s="144"/>
      <c r="V470" s="144"/>
      <c r="W470" s="144"/>
      <c r="X470" s="144"/>
      <c r="Y470" s="144"/>
      <c r="Z470" s="144"/>
    </row>
    <row r="471" ht="13.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144"/>
      <c r="L471" s="144"/>
      <c r="M471" s="144"/>
      <c r="N471" s="144"/>
      <c r="O471" s="144"/>
      <c r="P471" s="144"/>
      <c r="Q471" s="144"/>
      <c r="R471" s="144"/>
      <c r="S471" s="144"/>
      <c r="T471" s="144"/>
      <c r="U471" s="144"/>
      <c r="V471" s="144"/>
      <c r="W471" s="144"/>
      <c r="X471" s="144"/>
      <c r="Y471" s="144"/>
      <c r="Z471" s="144"/>
    </row>
    <row r="472" ht="13.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44"/>
      <c r="Q472" s="144"/>
      <c r="R472" s="144"/>
      <c r="S472" s="144"/>
      <c r="T472" s="144"/>
      <c r="U472" s="144"/>
      <c r="V472" s="144"/>
      <c r="W472" s="144"/>
      <c r="X472" s="144"/>
      <c r="Y472" s="144"/>
      <c r="Z472" s="144"/>
    </row>
    <row r="473" ht="13.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</row>
    <row r="474" ht="13.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4"/>
      <c r="S474" s="144"/>
      <c r="T474" s="144"/>
      <c r="U474" s="144"/>
      <c r="V474" s="144"/>
      <c r="W474" s="144"/>
      <c r="X474" s="144"/>
      <c r="Y474" s="144"/>
      <c r="Z474" s="144"/>
    </row>
    <row r="475" ht="13.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</row>
    <row r="476" ht="13.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</row>
    <row r="477" ht="13.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</row>
    <row r="478" ht="13.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4"/>
      <c r="O478" s="144"/>
      <c r="P478" s="144"/>
      <c r="Q478" s="144"/>
      <c r="R478" s="144"/>
      <c r="S478" s="144"/>
      <c r="T478" s="144"/>
      <c r="U478" s="144"/>
      <c r="V478" s="144"/>
      <c r="W478" s="144"/>
      <c r="X478" s="144"/>
      <c r="Y478" s="144"/>
      <c r="Z478" s="144"/>
    </row>
    <row r="479" ht="13.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</row>
    <row r="480" ht="13.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144"/>
      <c r="P480" s="144"/>
      <c r="Q480" s="144"/>
      <c r="R480" s="144"/>
      <c r="S480" s="144"/>
      <c r="T480" s="144"/>
      <c r="U480" s="144"/>
      <c r="V480" s="144"/>
      <c r="W480" s="144"/>
      <c r="X480" s="144"/>
      <c r="Y480" s="144"/>
      <c r="Z480" s="144"/>
    </row>
    <row r="481" ht="13.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</row>
    <row r="482" ht="13.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4"/>
      <c r="O482" s="144"/>
      <c r="P482" s="144"/>
      <c r="Q482" s="144"/>
      <c r="R482" s="144"/>
      <c r="S482" s="144"/>
      <c r="T482" s="144"/>
      <c r="U482" s="144"/>
      <c r="V482" s="144"/>
      <c r="W482" s="144"/>
      <c r="X482" s="144"/>
      <c r="Y482" s="144"/>
      <c r="Z482" s="144"/>
    </row>
    <row r="483" ht="13.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4"/>
      <c r="Q483" s="144"/>
      <c r="R483" s="144"/>
      <c r="S483" s="144"/>
      <c r="T483" s="144"/>
      <c r="U483" s="144"/>
      <c r="V483" s="144"/>
      <c r="W483" s="144"/>
      <c r="X483" s="144"/>
      <c r="Y483" s="144"/>
      <c r="Z483" s="144"/>
    </row>
    <row r="484" ht="13.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  <c r="Z484" s="144"/>
    </row>
    <row r="485" ht="13.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4"/>
      <c r="O485" s="144"/>
      <c r="P485" s="144"/>
      <c r="Q485" s="144"/>
      <c r="R485" s="144"/>
      <c r="S485" s="144"/>
      <c r="T485" s="144"/>
      <c r="U485" s="144"/>
      <c r="V485" s="144"/>
      <c r="W485" s="144"/>
      <c r="X485" s="144"/>
      <c r="Y485" s="144"/>
      <c r="Z485" s="144"/>
    </row>
    <row r="486" ht="13.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  <c r="Z486" s="144"/>
    </row>
    <row r="487" ht="13.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44"/>
      <c r="O487" s="144"/>
      <c r="P487" s="144"/>
      <c r="Q487" s="144"/>
      <c r="R487" s="144"/>
      <c r="S487" s="144"/>
      <c r="T487" s="144"/>
      <c r="U487" s="144"/>
      <c r="V487" s="144"/>
      <c r="W487" s="144"/>
      <c r="X487" s="144"/>
      <c r="Y487" s="144"/>
      <c r="Z487" s="144"/>
    </row>
    <row r="488" ht="13.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4"/>
      <c r="O488" s="144"/>
      <c r="P488" s="144"/>
      <c r="Q488" s="144"/>
      <c r="R488" s="144"/>
      <c r="S488" s="144"/>
      <c r="T488" s="144"/>
      <c r="U488" s="144"/>
      <c r="V488" s="144"/>
      <c r="W488" s="144"/>
      <c r="X488" s="144"/>
      <c r="Y488" s="144"/>
      <c r="Z488" s="144"/>
    </row>
    <row r="489" ht="13.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  <c r="S489" s="144"/>
      <c r="T489" s="144"/>
      <c r="U489" s="144"/>
      <c r="V489" s="144"/>
      <c r="W489" s="144"/>
      <c r="X489" s="144"/>
      <c r="Y489" s="144"/>
      <c r="Z489" s="144"/>
    </row>
    <row r="490" ht="13.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44"/>
      <c r="O490" s="144"/>
      <c r="P490" s="144"/>
      <c r="Q490" s="144"/>
      <c r="R490" s="144"/>
      <c r="S490" s="144"/>
      <c r="T490" s="144"/>
      <c r="U490" s="144"/>
      <c r="V490" s="144"/>
      <c r="W490" s="144"/>
      <c r="X490" s="144"/>
      <c r="Y490" s="144"/>
      <c r="Z490" s="144"/>
    </row>
    <row r="491" ht="13.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4"/>
      <c r="R491" s="144"/>
      <c r="S491" s="144"/>
      <c r="T491" s="144"/>
      <c r="U491" s="144"/>
      <c r="V491" s="144"/>
      <c r="W491" s="144"/>
      <c r="X491" s="144"/>
      <c r="Y491" s="144"/>
      <c r="Z491" s="144"/>
    </row>
    <row r="492" ht="13.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144"/>
      <c r="L492" s="144"/>
      <c r="M492" s="144"/>
      <c r="N492" s="144"/>
      <c r="O492" s="144"/>
      <c r="P492" s="144"/>
      <c r="Q492" s="144"/>
      <c r="R492" s="144"/>
      <c r="S492" s="144"/>
      <c r="T492" s="144"/>
      <c r="U492" s="144"/>
      <c r="V492" s="144"/>
      <c r="W492" s="144"/>
      <c r="X492" s="144"/>
      <c r="Y492" s="144"/>
      <c r="Z492" s="144"/>
    </row>
    <row r="493" ht="13.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</row>
    <row r="494" ht="13.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4"/>
      <c r="O494" s="144"/>
      <c r="P494" s="144"/>
      <c r="Q494" s="144"/>
      <c r="R494" s="144"/>
      <c r="S494" s="144"/>
      <c r="T494" s="144"/>
      <c r="U494" s="144"/>
      <c r="V494" s="144"/>
      <c r="W494" s="144"/>
      <c r="X494" s="144"/>
      <c r="Y494" s="144"/>
      <c r="Z494" s="144"/>
    </row>
    <row r="495" ht="13.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</row>
    <row r="496" ht="13.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44"/>
      <c r="Q496" s="144"/>
      <c r="R496" s="144"/>
      <c r="S496" s="144"/>
      <c r="T496" s="144"/>
      <c r="U496" s="144"/>
      <c r="V496" s="144"/>
      <c r="W496" s="144"/>
      <c r="X496" s="144"/>
      <c r="Y496" s="144"/>
      <c r="Z496" s="144"/>
    </row>
    <row r="497" ht="13.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4"/>
      <c r="O497" s="144"/>
      <c r="P497" s="144"/>
      <c r="Q497" s="144"/>
      <c r="R497" s="144"/>
      <c r="S497" s="144"/>
      <c r="T497" s="144"/>
      <c r="U497" s="144"/>
      <c r="V497" s="144"/>
      <c r="W497" s="144"/>
      <c r="X497" s="144"/>
      <c r="Y497" s="144"/>
      <c r="Z497" s="144"/>
    </row>
    <row r="498" ht="13.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144"/>
      <c r="L498" s="144"/>
      <c r="M498" s="144"/>
      <c r="N498" s="144"/>
      <c r="O498" s="144"/>
      <c r="P498" s="144"/>
      <c r="Q498" s="144"/>
      <c r="R498" s="144"/>
      <c r="S498" s="144"/>
      <c r="T498" s="144"/>
      <c r="U498" s="144"/>
      <c r="V498" s="144"/>
      <c r="W498" s="144"/>
      <c r="X498" s="144"/>
      <c r="Y498" s="144"/>
      <c r="Z498" s="144"/>
    </row>
    <row r="499" ht="13.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4"/>
      <c r="O499" s="144"/>
      <c r="P499" s="144"/>
      <c r="Q499" s="144"/>
      <c r="R499" s="144"/>
      <c r="S499" s="144"/>
      <c r="T499" s="144"/>
      <c r="U499" s="144"/>
      <c r="V499" s="144"/>
      <c r="W499" s="144"/>
      <c r="X499" s="144"/>
      <c r="Y499" s="144"/>
      <c r="Z499" s="144"/>
    </row>
    <row r="500" ht="13.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4"/>
      <c r="O500" s="144"/>
      <c r="P500" s="144"/>
      <c r="Q500" s="144"/>
      <c r="R500" s="144"/>
      <c r="S500" s="144"/>
      <c r="T500" s="144"/>
      <c r="U500" s="144"/>
      <c r="V500" s="144"/>
      <c r="W500" s="144"/>
      <c r="X500" s="144"/>
      <c r="Y500" s="144"/>
      <c r="Z500" s="144"/>
    </row>
    <row r="501" ht="13.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4"/>
      <c r="S501" s="144"/>
      <c r="T501" s="144"/>
      <c r="U501" s="144"/>
      <c r="V501" s="144"/>
      <c r="W501" s="144"/>
      <c r="X501" s="144"/>
      <c r="Y501" s="144"/>
      <c r="Z501" s="144"/>
    </row>
    <row r="502" ht="13.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44"/>
      <c r="Q502" s="144"/>
      <c r="R502" s="144"/>
      <c r="S502" s="144"/>
      <c r="T502" s="144"/>
      <c r="U502" s="144"/>
      <c r="V502" s="144"/>
      <c r="W502" s="144"/>
      <c r="X502" s="144"/>
      <c r="Y502" s="144"/>
      <c r="Z502" s="144"/>
    </row>
    <row r="503" ht="13.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</row>
    <row r="504" ht="13.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44"/>
      <c r="O504" s="144"/>
      <c r="P504" s="144"/>
      <c r="Q504" s="144"/>
      <c r="R504" s="144"/>
      <c r="S504" s="144"/>
      <c r="T504" s="144"/>
      <c r="U504" s="144"/>
      <c r="V504" s="144"/>
      <c r="W504" s="144"/>
      <c r="X504" s="144"/>
      <c r="Y504" s="144"/>
      <c r="Z504" s="144"/>
    </row>
    <row r="505" ht="13.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</row>
    <row r="506" ht="13.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</row>
    <row r="507" ht="13.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4"/>
      <c r="Q507" s="144"/>
      <c r="R507" s="144"/>
      <c r="S507" s="144"/>
      <c r="T507" s="144"/>
      <c r="U507" s="144"/>
      <c r="V507" s="144"/>
      <c r="W507" s="144"/>
      <c r="X507" s="144"/>
      <c r="Y507" s="144"/>
      <c r="Z507" s="144"/>
    </row>
    <row r="508" ht="13.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4"/>
      <c r="T508" s="144"/>
      <c r="U508" s="144"/>
      <c r="V508" s="144"/>
      <c r="W508" s="144"/>
      <c r="X508" s="144"/>
      <c r="Y508" s="144"/>
      <c r="Z508" s="144"/>
    </row>
    <row r="509" ht="13.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</row>
    <row r="510" ht="13.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44"/>
      <c r="O510" s="144"/>
      <c r="P510" s="144"/>
      <c r="Q510" s="144"/>
      <c r="R510" s="144"/>
      <c r="S510" s="144"/>
      <c r="T510" s="144"/>
      <c r="U510" s="144"/>
      <c r="V510" s="144"/>
      <c r="W510" s="144"/>
      <c r="X510" s="144"/>
      <c r="Y510" s="144"/>
      <c r="Z510" s="144"/>
    </row>
    <row r="511" ht="13.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44"/>
      <c r="O511" s="144"/>
      <c r="P511" s="144"/>
      <c r="Q511" s="144"/>
      <c r="R511" s="144"/>
      <c r="S511" s="144"/>
      <c r="T511" s="144"/>
      <c r="U511" s="144"/>
      <c r="V511" s="144"/>
      <c r="W511" s="144"/>
      <c r="X511" s="144"/>
      <c r="Y511" s="144"/>
      <c r="Z511" s="144"/>
    </row>
    <row r="512" ht="13.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4"/>
      <c r="O512" s="144"/>
      <c r="P512" s="144"/>
      <c r="Q512" s="144"/>
      <c r="R512" s="144"/>
      <c r="S512" s="144"/>
      <c r="T512" s="144"/>
      <c r="U512" s="144"/>
      <c r="V512" s="144"/>
      <c r="W512" s="144"/>
      <c r="X512" s="144"/>
      <c r="Y512" s="144"/>
      <c r="Z512" s="144"/>
    </row>
    <row r="513" ht="13.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4"/>
      <c r="T513" s="144"/>
      <c r="U513" s="144"/>
      <c r="V513" s="144"/>
      <c r="W513" s="144"/>
      <c r="X513" s="144"/>
      <c r="Y513" s="144"/>
      <c r="Z513" s="144"/>
    </row>
    <row r="514" ht="13.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44"/>
      <c r="O514" s="144"/>
      <c r="P514" s="144"/>
      <c r="Q514" s="144"/>
      <c r="R514" s="144"/>
      <c r="S514" s="144"/>
      <c r="T514" s="144"/>
      <c r="U514" s="144"/>
      <c r="V514" s="144"/>
      <c r="W514" s="144"/>
      <c r="X514" s="144"/>
      <c r="Y514" s="144"/>
      <c r="Z514" s="144"/>
    </row>
    <row r="515" ht="13.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4"/>
      <c r="O515" s="144"/>
      <c r="P515" s="144"/>
      <c r="Q515" s="144"/>
      <c r="R515" s="144"/>
      <c r="S515" s="144"/>
      <c r="T515" s="144"/>
      <c r="U515" s="144"/>
      <c r="V515" s="144"/>
      <c r="W515" s="144"/>
      <c r="X515" s="144"/>
      <c r="Y515" s="144"/>
      <c r="Z515" s="144"/>
    </row>
    <row r="516" ht="13.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4"/>
      <c r="O516" s="144"/>
      <c r="P516" s="144"/>
      <c r="Q516" s="144"/>
      <c r="R516" s="144"/>
      <c r="S516" s="144"/>
      <c r="T516" s="144"/>
      <c r="U516" s="144"/>
      <c r="V516" s="144"/>
      <c r="W516" s="144"/>
      <c r="X516" s="144"/>
      <c r="Y516" s="144"/>
      <c r="Z516" s="144"/>
    </row>
    <row r="517" ht="13.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</row>
    <row r="518" ht="13.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  <c r="Z518" s="144"/>
    </row>
    <row r="519" ht="13.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  <c r="Z519" s="144"/>
    </row>
    <row r="520" ht="13.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44"/>
      <c r="O520" s="144"/>
      <c r="P520" s="144"/>
      <c r="Q520" s="144"/>
      <c r="R520" s="144"/>
      <c r="S520" s="144"/>
      <c r="T520" s="144"/>
      <c r="U520" s="144"/>
      <c r="V520" s="144"/>
      <c r="W520" s="144"/>
      <c r="X520" s="144"/>
      <c r="Y520" s="144"/>
      <c r="Z520" s="144"/>
    </row>
    <row r="521" ht="13.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144"/>
      <c r="L521" s="144"/>
      <c r="M521" s="144"/>
      <c r="N521" s="144"/>
      <c r="O521" s="144"/>
      <c r="P521" s="144"/>
      <c r="Q521" s="144"/>
      <c r="R521" s="144"/>
      <c r="S521" s="144"/>
      <c r="T521" s="144"/>
      <c r="U521" s="144"/>
      <c r="V521" s="144"/>
      <c r="W521" s="144"/>
      <c r="X521" s="144"/>
      <c r="Y521" s="144"/>
      <c r="Z521" s="144"/>
    </row>
    <row r="522" ht="13.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</row>
    <row r="523" ht="13.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4"/>
      <c r="O523" s="144"/>
      <c r="P523" s="144"/>
      <c r="Q523" s="144"/>
      <c r="R523" s="144"/>
      <c r="S523" s="144"/>
      <c r="T523" s="144"/>
      <c r="U523" s="144"/>
      <c r="V523" s="144"/>
      <c r="W523" s="144"/>
      <c r="X523" s="144"/>
      <c r="Y523" s="144"/>
      <c r="Z523" s="144"/>
    </row>
    <row r="524" ht="13.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44"/>
      <c r="Q524" s="144"/>
      <c r="R524" s="144"/>
      <c r="S524" s="144"/>
      <c r="T524" s="144"/>
      <c r="U524" s="144"/>
      <c r="V524" s="144"/>
      <c r="W524" s="144"/>
      <c r="X524" s="144"/>
      <c r="Y524" s="144"/>
      <c r="Z524" s="144"/>
    </row>
    <row r="525" ht="13.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4"/>
      <c r="O525" s="144"/>
      <c r="P525" s="144"/>
      <c r="Q525" s="144"/>
      <c r="R525" s="144"/>
      <c r="S525" s="144"/>
      <c r="T525" s="144"/>
      <c r="U525" s="144"/>
      <c r="V525" s="144"/>
      <c r="W525" s="144"/>
      <c r="X525" s="144"/>
      <c r="Y525" s="144"/>
      <c r="Z525" s="144"/>
    </row>
    <row r="526" ht="13.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4"/>
      <c r="O526" s="144"/>
      <c r="P526" s="144"/>
      <c r="Q526" s="144"/>
      <c r="R526" s="144"/>
      <c r="S526" s="144"/>
      <c r="T526" s="144"/>
      <c r="U526" s="144"/>
      <c r="V526" s="144"/>
      <c r="W526" s="144"/>
      <c r="X526" s="144"/>
      <c r="Y526" s="144"/>
      <c r="Z526" s="144"/>
    </row>
    <row r="527" ht="13.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44"/>
      <c r="Q527" s="144"/>
      <c r="R527" s="144"/>
      <c r="S527" s="144"/>
      <c r="T527" s="144"/>
      <c r="U527" s="144"/>
      <c r="V527" s="144"/>
      <c r="W527" s="144"/>
      <c r="X527" s="144"/>
      <c r="Y527" s="144"/>
      <c r="Z527" s="144"/>
    </row>
    <row r="528" ht="13.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</row>
    <row r="529" ht="13.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4"/>
      <c r="O529" s="144"/>
      <c r="P529" s="144"/>
      <c r="Q529" s="144"/>
      <c r="R529" s="144"/>
      <c r="S529" s="144"/>
      <c r="T529" s="144"/>
      <c r="U529" s="144"/>
      <c r="V529" s="144"/>
      <c r="W529" s="144"/>
      <c r="X529" s="144"/>
      <c r="Y529" s="144"/>
      <c r="Z529" s="144"/>
    </row>
    <row r="530" ht="13.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4"/>
      <c r="Q530" s="144"/>
      <c r="R530" s="144"/>
      <c r="S530" s="144"/>
      <c r="T530" s="144"/>
      <c r="U530" s="144"/>
      <c r="V530" s="144"/>
      <c r="W530" s="144"/>
      <c r="X530" s="144"/>
      <c r="Y530" s="144"/>
      <c r="Z530" s="144"/>
    </row>
    <row r="531" ht="13.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4"/>
      <c r="T531" s="144"/>
      <c r="U531" s="144"/>
      <c r="V531" s="144"/>
      <c r="W531" s="144"/>
      <c r="X531" s="144"/>
      <c r="Y531" s="144"/>
      <c r="Z531" s="144"/>
    </row>
    <row r="532" ht="13.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  <c r="Z532" s="144"/>
    </row>
    <row r="533" ht="13.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</row>
    <row r="534" ht="13.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44"/>
      <c r="O534" s="144"/>
      <c r="P534" s="144"/>
      <c r="Q534" s="144"/>
      <c r="R534" s="144"/>
      <c r="S534" s="144"/>
      <c r="T534" s="144"/>
      <c r="U534" s="144"/>
      <c r="V534" s="144"/>
      <c r="W534" s="144"/>
      <c r="X534" s="144"/>
      <c r="Y534" s="144"/>
      <c r="Z534" s="144"/>
    </row>
    <row r="535" ht="13.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4"/>
      <c r="T535" s="144"/>
      <c r="U535" s="144"/>
      <c r="V535" s="144"/>
      <c r="W535" s="144"/>
      <c r="X535" s="144"/>
      <c r="Y535" s="144"/>
      <c r="Z535" s="144"/>
    </row>
    <row r="536" ht="13.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4"/>
      <c r="O536" s="144"/>
      <c r="P536" s="144"/>
      <c r="Q536" s="144"/>
      <c r="R536" s="144"/>
      <c r="S536" s="144"/>
      <c r="T536" s="144"/>
      <c r="U536" s="144"/>
      <c r="V536" s="144"/>
      <c r="W536" s="144"/>
      <c r="X536" s="144"/>
      <c r="Y536" s="144"/>
      <c r="Z536" s="144"/>
    </row>
    <row r="537" ht="13.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4"/>
      <c r="Q537" s="144"/>
      <c r="R537" s="144"/>
      <c r="S537" s="144"/>
      <c r="T537" s="144"/>
      <c r="U537" s="144"/>
      <c r="V537" s="144"/>
      <c r="W537" s="144"/>
      <c r="X537" s="144"/>
      <c r="Y537" s="144"/>
      <c r="Z537" s="144"/>
    </row>
    <row r="538" ht="13.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144"/>
      <c r="L538" s="144"/>
      <c r="M538" s="144"/>
      <c r="N538" s="144"/>
      <c r="O538" s="144"/>
      <c r="P538" s="144"/>
      <c r="Q538" s="144"/>
      <c r="R538" s="144"/>
      <c r="S538" s="144"/>
      <c r="T538" s="144"/>
      <c r="U538" s="144"/>
      <c r="V538" s="144"/>
      <c r="W538" s="144"/>
      <c r="X538" s="144"/>
      <c r="Y538" s="144"/>
      <c r="Z538" s="144"/>
    </row>
    <row r="539" ht="13.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4"/>
      <c r="O539" s="144"/>
      <c r="P539" s="144"/>
      <c r="Q539" s="144"/>
      <c r="R539" s="144"/>
      <c r="S539" s="144"/>
      <c r="T539" s="144"/>
      <c r="U539" s="144"/>
      <c r="V539" s="144"/>
      <c r="W539" s="144"/>
      <c r="X539" s="144"/>
      <c r="Y539" s="144"/>
      <c r="Z539" s="144"/>
    </row>
    <row r="540" ht="13.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4"/>
      <c r="T540" s="144"/>
      <c r="U540" s="144"/>
      <c r="V540" s="144"/>
      <c r="W540" s="144"/>
      <c r="X540" s="144"/>
      <c r="Y540" s="144"/>
      <c r="Z540" s="144"/>
    </row>
    <row r="541" ht="13.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4"/>
      <c r="P541" s="144"/>
      <c r="Q541" s="144"/>
      <c r="R541" s="144"/>
      <c r="S541" s="144"/>
      <c r="T541" s="144"/>
      <c r="U541" s="144"/>
      <c r="V541" s="144"/>
      <c r="W541" s="144"/>
      <c r="X541" s="144"/>
      <c r="Y541" s="144"/>
      <c r="Z541" s="144"/>
    </row>
    <row r="542" ht="13.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144"/>
      <c r="P542" s="144"/>
      <c r="Q542" s="144"/>
      <c r="R542" s="144"/>
      <c r="S542" s="144"/>
      <c r="T542" s="144"/>
      <c r="U542" s="144"/>
      <c r="V542" s="144"/>
      <c r="W542" s="144"/>
      <c r="X542" s="144"/>
      <c r="Y542" s="144"/>
      <c r="Z542" s="144"/>
    </row>
    <row r="543" ht="13.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4"/>
      <c r="T543" s="144"/>
      <c r="U543" s="144"/>
      <c r="V543" s="144"/>
      <c r="W543" s="144"/>
      <c r="X543" s="144"/>
      <c r="Y543" s="144"/>
      <c r="Z543" s="144"/>
    </row>
    <row r="544" ht="13.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</row>
    <row r="545" ht="13.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44"/>
      <c r="O545" s="144"/>
      <c r="P545" s="144"/>
      <c r="Q545" s="144"/>
      <c r="R545" s="144"/>
      <c r="S545" s="144"/>
      <c r="T545" s="144"/>
      <c r="U545" s="144"/>
      <c r="V545" s="144"/>
      <c r="W545" s="144"/>
      <c r="X545" s="144"/>
      <c r="Y545" s="144"/>
      <c r="Z545" s="144"/>
    </row>
    <row r="546" ht="13.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4"/>
      <c r="O546" s="144"/>
      <c r="P546" s="144"/>
      <c r="Q546" s="144"/>
      <c r="R546" s="144"/>
      <c r="S546" s="144"/>
      <c r="T546" s="144"/>
      <c r="U546" s="144"/>
      <c r="V546" s="144"/>
      <c r="W546" s="144"/>
      <c r="X546" s="144"/>
      <c r="Y546" s="144"/>
      <c r="Z546" s="144"/>
    </row>
    <row r="547" ht="13.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</row>
    <row r="548" ht="13.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</row>
    <row r="549" ht="13.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144"/>
      <c r="L549" s="144"/>
      <c r="M549" s="144"/>
      <c r="N549" s="144"/>
      <c r="O549" s="144"/>
      <c r="P549" s="144"/>
      <c r="Q549" s="144"/>
      <c r="R549" s="144"/>
      <c r="S549" s="144"/>
      <c r="T549" s="144"/>
      <c r="U549" s="144"/>
      <c r="V549" s="144"/>
      <c r="W549" s="144"/>
      <c r="X549" s="144"/>
      <c r="Y549" s="144"/>
      <c r="Z549" s="144"/>
    </row>
    <row r="550" ht="13.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</row>
    <row r="551" ht="13.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  <c r="Z551" s="144"/>
    </row>
    <row r="552" ht="13.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/>
      <c r="Y552" s="144"/>
      <c r="Z552" s="144"/>
    </row>
    <row r="553" ht="13.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  <c r="Z553" s="144"/>
    </row>
    <row r="554" ht="13.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</row>
    <row r="555" ht="13.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</row>
    <row r="556" ht="13.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</row>
    <row r="557" ht="13.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144"/>
      <c r="L557" s="144"/>
      <c r="M557" s="144"/>
      <c r="N557" s="144"/>
      <c r="O557" s="144"/>
      <c r="P557" s="144"/>
      <c r="Q557" s="144"/>
      <c r="R557" s="144"/>
      <c r="S557" s="144"/>
      <c r="T557" s="144"/>
      <c r="U557" s="144"/>
      <c r="V557" s="144"/>
      <c r="W557" s="144"/>
      <c r="X557" s="144"/>
      <c r="Y557" s="144"/>
      <c r="Z557" s="144"/>
    </row>
    <row r="558" ht="13.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4"/>
      <c r="O558" s="144"/>
      <c r="P558" s="144"/>
      <c r="Q558" s="144"/>
      <c r="R558" s="144"/>
      <c r="S558" s="144"/>
      <c r="T558" s="144"/>
      <c r="U558" s="144"/>
      <c r="V558" s="144"/>
      <c r="W558" s="144"/>
      <c r="X558" s="144"/>
      <c r="Y558" s="144"/>
      <c r="Z558" s="144"/>
    </row>
    <row r="559" ht="13.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4"/>
      <c r="O559" s="144"/>
      <c r="P559" s="144"/>
      <c r="Q559" s="144"/>
      <c r="R559" s="144"/>
      <c r="S559" s="144"/>
      <c r="T559" s="144"/>
      <c r="U559" s="144"/>
      <c r="V559" s="144"/>
      <c r="W559" s="144"/>
      <c r="X559" s="144"/>
      <c r="Y559" s="144"/>
      <c r="Z559" s="144"/>
    </row>
    <row r="560" ht="13.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4"/>
      <c r="O560" s="144"/>
      <c r="P560" s="144"/>
      <c r="Q560" s="144"/>
      <c r="R560" s="144"/>
      <c r="S560" s="144"/>
      <c r="T560" s="144"/>
      <c r="U560" s="144"/>
      <c r="V560" s="144"/>
      <c r="W560" s="144"/>
      <c r="X560" s="144"/>
      <c r="Y560" s="144"/>
      <c r="Z560" s="144"/>
    </row>
    <row r="561" ht="13.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144"/>
      <c r="L561" s="144"/>
      <c r="M561" s="144"/>
      <c r="N561" s="144"/>
      <c r="O561" s="144"/>
      <c r="P561" s="144"/>
      <c r="Q561" s="144"/>
      <c r="R561" s="144"/>
      <c r="S561" s="144"/>
      <c r="T561" s="144"/>
      <c r="U561" s="144"/>
      <c r="V561" s="144"/>
      <c r="W561" s="144"/>
      <c r="X561" s="144"/>
      <c r="Y561" s="144"/>
      <c r="Z561" s="144"/>
    </row>
    <row r="562" ht="13.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4"/>
      <c r="T562" s="144"/>
      <c r="U562" s="144"/>
      <c r="V562" s="144"/>
      <c r="W562" s="144"/>
      <c r="X562" s="144"/>
      <c r="Y562" s="144"/>
      <c r="Z562" s="144"/>
    </row>
    <row r="563" ht="13.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</row>
    <row r="564" ht="13.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144"/>
      <c r="L564" s="144"/>
      <c r="M564" s="144"/>
      <c r="N564" s="144"/>
      <c r="O564" s="144"/>
      <c r="P564" s="144"/>
      <c r="Q564" s="144"/>
      <c r="R564" s="144"/>
      <c r="S564" s="144"/>
      <c r="T564" s="144"/>
      <c r="U564" s="144"/>
      <c r="V564" s="144"/>
      <c r="W564" s="144"/>
      <c r="X564" s="144"/>
      <c r="Y564" s="144"/>
      <c r="Z564" s="144"/>
    </row>
    <row r="565" ht="13.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</row>
    <row r="566" ht="13.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</row>
    <row r="567" ht="13.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44"/>
      <c r="O567" s="144"/>
      <c r="P567" s="144"/>
      <c r="Q567" s="144"/>
      <c r="R567" s="144"/>
      <c r="S567" s="144"/>
      <c r="T567" s="144"/>
      <c r="U567" s="144"/>
      <c r="V567" s="144"/>
      <c r="W567" s="144"/>
      <c r="X567" s="144"/>
      <c r="Y567" s="144"/>
      <c r="Z567" s="144"/>
    </row>
    <row r="568" ht="13.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144"/>
      <c r="L568" s="144"/>
      <c r="M568" s="144"/>
      <c r="N568" s="144"/>
      <c r="O568" s="144"/>
      <c r="P568" s="144"/>
      <c r="Q568" s="144"/>
      <c r="R568" s="144"/>
      <c r="S568" s="144"/>
      <c r="T568" s="144"/>
      <c r="U568" s="144"/>
      <c r="V568" s="144"/>
      <c r="W568" s="144"/>
      <c r="X568" s="144"/>
      <c r="Y568" s="144"/>
      <c r="Z568" s="144"/>
    </row>
    <row r="569" ht="13.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</row>
    <row r="570" ht="13.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4"/>
      <c r="O570" s="144"/>
      <c r="P570" s="144"/>
      <c r="Q570" s="144"/>
      <c r="R570" s="144"/>
      <c r="S570" s="144"/>
      <c r="T570" s="144"/>
      <c r="U570" s="144"/>
      <c r="V570" s="144"/>
      <c r="W570" s="144"/>
      <c r="X570" s="144"/>
      <c r="Y570" s="144"/>
      <c r="Z570" s="144"/>
    </row>
    <row r="571" ht="13.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4"/>
      <c r="O571" s="144"/>
      <c r="P571" s="144"/>
      <c r="Q571" s="144"/>
      <c r="R571" s="144"/>
      <c r="S571" s="144"/>
      <c r="T571" s="144"/>
      <c r="U571" s="144"/>
      <c r="V571" s="144"/>
      <c r="W571" s="144"/>
      <c r="X571" s="144"/>
      <c r="Y571" s="144"/>
      <c r="Z571" s="144"/>
    </row>
    <row r="572" ht="13.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</row>
    <row r="573" ht="13.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44"/>
      <c r="O573" s="144"/>
      <c r="P573" s="144"/>
      <c r="Q573" s="144"/>
      <c r="R573" s="144"/>
      <c r="S573" s="144"/>
      <c r="T573" s="144"/>
      <c r="U573" s="144"/>
      <c r="V573" s="144"/>
      <c r="W573" s="144"/>
      <c r="X573" s="144"/>
      <c r="Y573" s="144"/>
      <c r="Z573" s="144"/>
    </row>
    <row r="574" ht="13.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144"/>
      <c r="L574" s="144"/>
      <c r="M574" s="144"/>
      <c r="N574" s="144"/>
      <c r="O574" s="144"/>
      <c r="P574" s="144"/>
      <c r="Q574" s="144"/>
      <c r="R574" s="144"/>
      <c r="S574" s="144"/>
      <c r="T574" s="144"/>
      <c r="U574" s="144"/>
      <c r="V574" s="144"/>
      <c r="W574" s="144"/>
      <c r="X574" s="144"/>
      <c r="Y574" s="144"/>
      <c r="Z574" s="144"/>
    </row>
    <row r="575" ht="13.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44"/>
      <c r="O575" s="144"/>
      <c r="P575" s="144"/>
      <c r="Q575" s="144"/>
      <c r="R575" s="144"/>
      <c r="S575" s="144"/>
      <c r="T575" s="144"/>
      <c r="U575" s="144"/>
      <c r="V575" s="144"/>
      <c r="W575" s="144"/>
      <c r="X575" s="144"/>
      <c r="Y575" s="144"/>
      <c r="Z575" s="144"/>
    </row>
    <row r="576" ht="13.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44"/>
      <c r="O576" s="144"/>
      <c r="P576" s="144"/>
      <c r="Q576" s="144"/>
      <c r="R576" s="144"/>
      <c r="S576" s="144"/>
      <c r="T576" s="144"/>
      <c r="U576" s="144"/>
      <c r="V576" s="144"/>
      <c r="W576" s="144"/>
      <c r="X576" s="144"/>
      <c r="Y576" s="144"/>
      <c r="Z576" s="144"/>
    </row>
    <row r="577" ht="13.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4"/>
      <c r="O577" s="144"/>
      <c r="P577" s="144"/>
      <c r="Q577" s="144"/>
      <c r="R577" s="144"/>
      <c r="S577" s="144"/>
      <c r="T577" s="144"/>
      <c r="U577" s="144"/>
      <c r="V577" s="144"/>
      <c r="W577" s="144"/>
      <c r="X577" s="144"/>
      <c r="Y577" s="144"/>
      <c r="Z577" s="144"/>
    </row>
    <row r="578" ht="13.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44"/>
      <c r="O578" s="144"/>
      <c r="P578" s="144"/>
      <c r="Q578" s="144"/>
      <c r="R578" s="144"/>
      <c r="S578" s="144"/>
      <c r="T578" s="144"/>
      <c r="U578" s="144"/>
      <c r="V578" s="144"/>
      <c r="W578" s="144"/>
      <c r="X578" s="144"/>
      <c r="Y578" s="144"/>
      <c r="Z578" s="144"/>
    </row>
    <row r="579" ht="13.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44"/>
      <c r="O579" s="144"/>
      <c r="P579" s="144"/>
      <c r="Q579" s="144"/>
      <c r="R579" s="144"/>
      <c r="S579" s="144"/>
      <c r="T579" s="144"/>
      <c r="U579" s="144"/>
      <c r="V579" s="144"/>
      <c r="W579" s="144"/>
      <c r="X579" s="144"/>
      <c r="Y579" s="144"/>
      <c r="Z579" s="144"/>
    </row>
    <row r="580" ht="13.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144"/>
      <c r="L580" s="144"/>
      <c r="M580" s="144"/>
      <c r="N580" s="144"/>
      <c r="O580" s="144"/>
      <c r="P580" s="144"/>
      <c r="Q580" s="144"/>
      <c r="R580" s="144"/>
      <c r="S580" s="144"/>
      <c r="T580" s="144"/>
      <c r="U580" s="144"/>
      <c r="V580" s="144"/>
      <c r="W580" s="144"/>
      <c r="X580" s="144"/>
      <c r="Y580" s="144"/>
      <c r="Z580" s="144"/>
    </row>
    <row r="581" ht="13.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4"/>
      <c r="O581" s="144"/>
      <c r="P581" s="144"/>
      <c r="Q581" s="144"/>
      <c r="R581" s="144"/>
      <c r="S581" s="144"/>
      <c r="T581" s="144"/>
      <c r="U581" s="144"/>
      <c r="V581" s="144"/>
      <c r="W581" s="144"/>
      <c r="X581" s="144"/>
      <c r="Y581" s="144"/>
      <c r="Z581" s="144"/>
    </row>
    <row r="582" ht="13.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44"/>
      <c r="Q582" s="144"/>
      <c r="R582" s="144"/>
      <c r="S582" s="144"/>
      <c r="T582" s="144"/>
      <c r="U582" s="144"/>
      <c r="V582" s="144"/>
      <c r="W582" s="144"/>
      <c r="X582" s="144"/>
      <c r="Y582" s="144"/>
      <c r="Z582" s="144"/>
    </row>
    <row r="583" ht="13.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44"/>
      <c r="Q583" s="144"/>
      <c r="R583" s="144"/>
      <c r="S583" s="144"/>
      <c r="T583" s="144"/>
      <c r="U583" s="144"/>
      <c r="V583" s="144"/>
      <c r="W583" s="144"/>
      <c r="X583" s="144"/>
      <c r="Y583" s="144"/>
      <c r="Z583" s="144"/>
    </row>
    <row r="584" ht="13.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  <c r="Z584" s="144"/>
    </row>
    <row r="585" ht="13.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</row>
    <row r="586" ht="13.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44"/>
      <c r="Q586" s="144"/>
      <c r="R586" s="144"/>
      <c r="S586" s="144"/>
      <c r="T586" s="144"/>
      <c r="U586" s="144"/>
      <c r="V586" s="144"/>
      <c r="W586" s="144"/>
      <c r="X586" s="144"/>
      <c r="Y586" s="144"/>
      <c r="Z586" s="144"/>
    </row>
    <row r="587" ht="13.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44"/>
      <c r="Q587" s="144"/>
      <c r="R587" s="144"/>
      <c r="S587" s="144"/>
      <c r="T587" s="144"/>
      <c r="U587" s="144"/>
      <c r="V587" s="144"/>
      <c r="W587" s="144"/>
      <c r="X587" s="144"/>
      <c r="Y587" s="144"/>
      <c r="Z587" s="144"/>
    </row>
    <row r="588" ht="13.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</row>
    <row r="589" ht="13.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4"/>
      <c r="T589" s="144"/>
      <c r="U589" s="144"/>
      <c r="V589" s="144"/>
      <c r="W589" s="144"/>
      <c r="X589" s="144"/>
      <c r="Y589" s="144"/>
      <c r="Z589" s="144"/>
    </row>
    <row r="590" ht="13.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44"/>
      <c r="Q590" s="144"/>
      <c r="R590" s="144"/>
      <c r="S590" s="144"/>
      <c r="T590" s="144"/>
      <c r="U590" s="144"/>
      <c r="V590" s="144"/>
      <c r="W590" s="144"/>
      <c r="X590" s="144"/>
      <c r="Y590" s="144"/>
      <c r="Z590" s="144"/>
    </row>
    <row r="591" ht="13.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44"/>
      <c r="Q591" s="144"/>
      <c r="R591" s="144"/>
      <c r="S591" s="144"/>
      <c r="T591" s="144"/>
      <c r="U591" s="144"/>
      <c r="V591" s="144"/>
      <c r="W591" s="144"/>
      <c r="X591" s="144"/>
      <c r="Y591" s="144"/>
      <c r="Z591" s="144"/>
    </row>
    <row r="592" ht="13.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44"/>
      <c r="Q592" s="144"/>
      <c r="R592" s="144"/>
      <c r="S592" s="144"/>
      <c r="T592" s="144"/>
      <c r="U592" s="144"/>
      <c r="V592" s="144"/>
      <c r="W592" s="144"/>
      <c r="X592" s="144"/>
      <c r="Y592" s="144"/>
      <c r="Z592" s="144"/>
    </row>
    <row r="593" ht="13.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44"/>
      <c r="Q593" s="144"/>
      <c r="R593" s="144"/>
      <c r="S593" s="144"/>
      <c r="T593" s="144"/>
      <c r="U593" s="144"/>
      <c r="V593" s="144"/>
      <c r="W593" s="144"/>
      <c r="X593" s="144"/>
      <c r="Y593" s="144"/>
      <c r="Z593" s="144"/>
    </row>
    <row r="594" ht="13.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</row>
    <row r="595" ht="13.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44"/>
      <c r="Q595" s="144"/>
      <c r="R595" s="144"/>
      <c r="S595" s="144"/>
      <c r="T595" s="144"/>
      <c r="U595" s="144"/>
      <c r="V595" s="144"/>
      <c r="W595" s="144"/>
      <c r="X595" s="144"/>
      <c r="Y595" s="144"/>
      <c r="Z595" s="144"/>
    </row>
    <row r="596" ht="13.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44"/>
      <c r="Q596" s="144"/>
      <c r="R596" s="144"/>
      <c r="S596" s="144"/>
      <c r="T596" s="144"/>
      <c r="U596" s="144"/>
      <c r="V596" s="144"/>
      <c r="W596" s="144"/>
      <c r="X596" s="144"/>
      <c r="Y596" s="144"/>
      <c r="Z596" s="144"/>
    </row>
    <row r="597" ht="13.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44"/>
      <c r="Q597" s="144"/>
      <c r="R597" s="144"/>
      <c r="S597" s="144"/>
      <c r="T597" s="144"/>
      <c r="U597" s="144"/>
      <c r="V597" s="144"/>
      <c r="W597" s="144"/>
      <c r="X597" s="144"/>
      <c r="Y597" s="144"/>
      <c r="Z597" s="144"/>
    </row>
    <row r="598" ht="13.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</row>
    <row r="599" ht="13.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44"/>
      <c r="Q599" s="144"/>
      <c r="R599" s="144"/>
      <c r="S599" s="144"/>
      <c r="T599" s="144"/>
      <c r="U599" s="144"/>
      <c r="V599" s="144"/>
      <c r="W599" s="144"/>
      <c r="X599" s="144"/>
      <c r="Y599" s="144"/>
      <c r="Z599" s="144"/>
    </row>
    <row r="600" ht="13.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  <c r="Z600" s="144"/>
    </row>
    <row r="601" ht="13.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44"/>
      <c r="Q601" s="144"/>
      <c r="R601" s="144"/>
      <c r="S601" s="144"/>
      <c r="T601" s="144"/>
      <c r="U601" s="144"/>
      <c r="V601" s="144"/>
      <c r="W601" s="144"/>
      <c r="X601" s="144"/>
      <c r="Y601" s="144"/>
      <c r="Z601" s="144"/>
    </row>
    <row r="602" ht="13.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144"/>
      <c r="L602" s="144"/>
      <c r="M602" s="144"/>
      <c r="N602" s="144"/>
      <c r="O602" s="144"/>
      <c r="P602" s="144"/>
      <c r="Q602" s="144"/>
      <c r="R602" s="144"/>
      <c r="S602" s="144"/>
      <c r="T602" s="144"/>
      <c r="U602" s="144"/>
      <c r="V602" s="144"/>
      <c r="W602" s="144"/>
      <c r="X602" s="144"/>
      <c r="Y602" s="144"/>
      <c r="Z602" s="144"/>
    </row>
    <row r="603" ht="13.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44"/>
      <c r="Q603" s="144"/>
      <c r="R603" s="144"/>
      <c r="S603" s="144"/>
      <c r="T603" s="144"/>
      <c r="U603" s="144"/>
      <c r="V603" s="144"/>
      <c r="W603" s="144"/>
      <c r="X603" s="144"/>
      <c r="Y603" s="144"/>
      <c r="Z603" s="144"/>
    </row>
    <row r="604" ht="13.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44"/>
      <c r="Q604" s="144"/>
      <c r="R604" s="144"/>
      <c r="S604" s="144"/>
      <c r="T604" s="144"/>
      <c r="U604" s="144"/>
      <c r="V604" s="144"/>
      <c r="W604" s="144"/>
      <c r="X604" s="144"/>
      <c r="Y604" s="144"/>
      <c r="Z604" s="144"/>
    </row>
    <row r="605" ht="13.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144"/>
      <c r="L605" s="144"/>
      <c r="M605" s="144"/>
      <c r="N605" s="144"/>
      <c r="O605" s="144"/>
      <c r="P605" s="144"/>
      <c r="Q605" s="144"/>
      <c r="R605" s="144"/>
      <c r="S605" s="144"/>
      <c r="T605" s="144"/>
      <c r="U605" s="144"/>
      <c r="V605" s="144"/>
      <c r="W605" s="144"/>
      <c r="X605" s="144"/>
      <c r="Y605" s="144"/>
      <c r="Z605" s="144"/>
    </row>
    <row r="606" ht="13.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4"/>
      <c r="O606" s="144"/>
      <c r="P606" s="144"/>
      <c r="Q606" s="144"/>
      <c r="R606" s="144"/>
      <c r="S606" s="144"/>
      <c r="T606" s="144"/>
      <c r="U606" s="144"/>
      <c r="V606" s="144"/>
      <c r="W606" s="144"/>
      <c r="X606" s="144"/>
      <c r="Y606" s="144"/>
      <c r="Z606" s="144"/>
    </row>
    <row r="607" ht="13.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</row>
    <row r="608" ht="13.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4"/>
      <c r="O608" s="144"/>
      <c r="P608" s="144"/>
      <c r="Q608" s="144"/>
      <c r="R608" s="144"/>
      <c r="S608" s="144"/>
      <c r="T608" s="144"/>
      <c r="U608" s="144"/>
      <c r="V608" s="144"/>
      <c r="W608" s="144"/>
      <c r="X608" s="144"/>
      <c r="Y608" s="144"/>
      <c r="Z608" s="144"/>
    </row>
    <row r="609" ht="13.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  <c r="V609" s="144"/>
      <c r="W609" s="144"/>
      <c r="X609" s="144"/>
      <c r="Y609" s="144"/>
      <c r="Z609" s="144"/>
    </row>
    <row r="610" ht="13.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44"/>
      <c r="O610" s="144"/>
      <c r="P610" s="144"/>
      <c r="Q610" s="144"/>
      <c r="R610" s="144"/>
      <c r="S610" s="144"/>
      <c r="T610" s="144"/>
      <c r="U610" s="144"/>
      <c r="V610" s="144"/>
      <c r="W610" s="144"/>
      <c r="X610" s="144"/>
      <c r="Y610" s="144"/>
      <c r="Z610" s="144"/>
    </row>
    <row r="611" ht="13.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4"/>
      <c r="O611" s="144"/>
      <c r="P611" s="144"/>
      <c r="Q611" s="144"/>
      <c r="R611" s="144"/>
      <c r="S611" s="144"/>
      <c r="T611" s="144"/>
      <c r="U611" s="144"/>
      <c r="V611" s="144"/>
      <c r="W611" s="144"/>
      <c r="X611" s="144"/>
      <c r="Y611" s="144"/>
      <c r="Z611" s="144"/>
    </row>
    <row r="612" ht="13.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44"/>
      <c r="O612" s="144"/>
      <c r="P612" s="144"/>
      <c r="Q612" s="144"/>
      <c r="R612" s="144"/>
      <c r="S612" s="144"/>
      <c r="T612" s="144"/>
      <c r="U612" s="144"/>
      <c r="V612" s="144"/>
      <c r="W612" s="144"/>
      <c r="X612" s="144"/>
      <c r="Y612" s="144"/>
      <c r="Z612" s="144"/>
    </row>
    <row r="613" ht="13.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4"/>
      <c r="Z613" s="144"/>
    </row>
    <row r="614" ht="13.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4"/>
      <c r="O614" s="144"/>
      <c r="P614" s="144"/>
      <c r="Q614" s="144"/>
      <c r="R614" s="144"/>
      <c r="S614" s="144"/>
      <c r="T614" s="144"/>
      <c r="U614" s="144"/>
      <c r="V614" s="144"/>
      <c r="W614" s="144"/>
      <c r="X614" s="144"/>
      <c r="Y614" s="144"/>
      <c r="Z614" s="144"/>
    </row>
    <row r="615" ht="13.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4"/>
      <c r="Z615" s="144"/>
    </row>
    <row r="616" ht="13.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  <c r="V616" s="144"/>
      <c r="W616" s="144"/>
      <c r="X616" s="144"/>
      <c r="Y616" s="144"/>
      <c r="Z616" s="144"/>
    </row>
    <row r="617" ht="13.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  <c r="Z617" s="144"/>
    </row>
    <row r="618" ht="13.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4"/>
      <c r="O618" s="144"/>
      <c r="P618" s="144"/>
      <c r="Q618" s="144"/>
      <c r="R618" s="144"/>
      <c r="S618" s="144"/>
      <c r="T618" s="144"/>
      <c r="U618" s="144"/>
      <c r="V618" s="144"/>
      <c r="W618" s="144"/>
      <c r="X618" s="144"/>
      <c r="Y618" s="144"/>
      <c r="Z618" s="144"/>
    </row>
    <row r="619" ht="13.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144"/>
      <c r="L619" s="144"/>
      <c r="M619" s="144"/>
      <c r="N619" s="144"/>
      <c r="O619" s="144"/>
      <c r="P619" s="144"/>
      <c r="Q619" s="144"/>
      <c r="R619" s="144"/>
      <c r="S619" s="144"/>
      <c r="T619" s="144"/>
      <c r="U619" s="144"/>
      <c r="V619" s="144"/>
      <c r="W619" s="144"/>
      <c r="X619" s="144"/>
      <c r="Y619" s="144"/>
      <c r="Z619" s="144"/>
    </row>
    <row r="620" ht="13.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144"/>
      <c r="L620" s="144"/>
      <c r="M620" s="144"/>
      <c r="N620" s="144"/>
      <c r="O620" s="144"/>
      <c r="P620" s="144"/>
      <c r="Q620" s="144"/>
      <c r="R620" s="144"/>
      <c r="S620" s="144"/>
      <c r="T620" s="144"/>
      <c r="U620" s="144"/>
      <c r="V620" s="144"/>
      <c r="W620" s="144"/>
      <c r="X620" s="144"/>
      <c r="Y620" s="144"/>
      <c r="Z620" s="144"/>
    </row>
    <row r="621" ht="13.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</row>
    <row r="622" ht="13.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4"/>
      <c r="O622" s="144"/>
      <c r="P622" s="144"/>
      <c r="Q622" s="144"/>
      <c r="R622" s="144"/>
      <c r="S622" s="144"/>
      <c r="T622" s="144"/>
      <c r="U622" s="144"/>
      <c r="V622" s="144"/>
      <c r="W622" s="144"/>
      <c r="X622" s="144"/>
      <c r="Y622" s="144"/>
      <c r="Z622" s="144"/>
    </row>
    <row r="623" ht="13.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</row>
    <row r="624" ht="13.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44"/>
      <c r="O624" s="144"/>
      <c r="P624" s="144"/>
      <c r="Q624" s="144"/>
      <c r="R624" s="144"/>
      <c r="S624" s="144"/>
      <c r="T624" s="144"/>
      <c r="U624" s="144"/>
      <c r="V624" s="144"/>
      <c r="W624" s="144"/>
      <c r="X624" s="144"/>
      <c r="Y624" s="144"/>
      <c r="Z624" s="144"/>
    </row>
    <row r="625" ht="13.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4"/>
      <c r="O625" s="144"/>
      <c r="P625" s="144"/>
      <c r="Q625" s="144"/>
      <c r="R625" s="144"/>
      <c r="S625" s="144"/>
      <c r="T625" s="144"/>
      <c r="U625" s="144"/>
      <c r="V625" s="144"/>
      <c r="W625" s="144"/>
      <c r="X625" s="144"/>
      <c r="Y625" s="144"/>
      <c r="Z625" s="144"/>
    </row>
    <row r="626" ht="13.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4"/>
      <c r="O626" s="144"/>
      <c r="P626" s="144"/>
      <c r="Q626" s="144"/>
      <c r="R626" s="144"/>
      <c r="S626" s="144"/>
      <c r="T626" s="144"/>
      <c r="U626" s="144"/>
      <c r="V626" s="144"/>
      <c r="W626" s="144"/>
      <c r="X626" s="144"/>
      <c r="Y626" s="144"/>
      <c r="Z626" s="144"/>
    </row>
    <row r="627" ht="13.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44"/>
      <c r="O627" s="144"/>
      <c r="P627" s="144"/>
      <c r="Q627" s="144"/>
      <c r="R627" s="144"/>
      <c r="S627" s="144"/>
      <c r="T627" s="144"/>
      <c r="U627" s="144"/>
      <c r="V627" s="144"/>
      <c r="W627" s="144"/>
      <c r="X627" s="144"/>
      <c r="Y627" s="144"/>
      <c r="Z627" s="144"/>
    </row>
    <row r="628" ht="13.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44"/>
      <c r="O628" s="144"/>
      <c r="P628" s="144"/>
      <c r="Q628" s="144"/>
      <c r="R628" s="144"/>
      <c r="S628" s="144"/>
      <c r="T628" s="144"/>
      <c r="U628" s="144"/>
      <c r="V628" s="144"/>
      <c r="W628" s="144"/>
      <c r="X628" s="144"/>
      <c r="Y628" s="144"/>
      <c r="Z628" s="144"/>
    </row>
    <row r="629" ht="13.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</row>
    <row r="630" ht="13.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44"/>
      <c r="Q630" s="144"/>
      <c r="R630" s="144"/>
      <c r="S630" s="144"/>
      <c r="T630" s="144"/>
      <c r="U630" s="144"/>
      <c r="V630" s="144"/>
      <c r="W630" s="144"/>
      <c r="X630" s="144"/>
      <c r="Y630" s="144"/>
      <c r="Z630" s="144"/>
    </row>
    <row r="631" ht="13.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</row>
    <row r="632" ht="13.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  <c r="Z632" s="144"/>
    </row>
    <row r="633" ht="13.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4"/>
      <c r="O633" s="144"/>
      <c r="P633" s="144"/>
      <c r="Q633" s="144"/>
      <c r="R633" s="144"/>
      <c r="S633" s="144"/>
      <c r="T633" s="144"/>
      <c r="U633" s="144"/>
      <c r="V633" s="144"/>
      <c r="W633" s="144"/>
      <c r="X633" s="144"/>
      <c r="Y633" s="144"/>
      <c r="Z633" s="144"/>
    </row>
    <row r="634" ht="13.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  <c r="Z634" s="144"/>
    </row>
    <row r="635" ht="13.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  <c r="V635" s="144"/>
      <c r="W635" s="144"/>
      <c r="X635" s="144"/>
      <c r="Y635" s="144"/>
      <c r="Z635" s="144"/>
    </row>
    <row r="636" ht="13.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4"/>
      <c r="O636" s="144"/>
      <c r="P636" s="144"/>
      <c r="Q636" s="144"/>
      <c r="R636" s="144"/>
      <c r="S636" s="144"/>
      <c r="T636" s="144"/>
      <c r="U636" s="144"/>
      <c r="V636" s="144"/>
      <c r="W636" s="144"/>
      <c r="X636" s="144"/>
      <c r="Y636" s="144"/>
      <c r="Z636" s="144"/>
    </row>
    <row r="637" ht="13.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144"/>
      <c r="L637" s="144"/>
      <c r="M637" s="144"/>
      <c r="N637" s="144"/>
      <c r="O637" s="144"/>
      <c r="P637" s="144"/>
      <c r="Q637" s="144"/>
      <c r="R637" s="144"/>
      <c r="S637" s="144"/>
      <c r="T637" s="144"/>
      <c r="U637" s="144"/>
      <c r="V637" s="144"/>
      <c r="W637" s="144"/>
      <c r="X637" s="144"/>
      <c r="Y637" s="144"/>
      <c r="Z637" s="144"/>
    </row>
    <row r="638" ht="13.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4"/>
      <c r="O638" s="144"/>
      <c r="P638" s="144"/>
      <c r="Q638" s="144"/>
      <c r="R638" s="144"/>
      <c r="S638" s="144"/>
      <c r="T638" s="144"/>
      <c r="U638" s="144"/>
      <c r="V638" s="144"/>
      <c r="W638" s="144"/>
      <c r="X638" s="144"/>
      <c r="Y638" s="144"/>
      <c r="Z638" s="144"/>
    </row>
    <row r="639" ht="13.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144"/>
      <c r="P639" s="144"/>
      <c r="Q639" s="144"/>
      <c r="R639" s="144"/>
      <c r="S639" s="144"/>
      <c r="T639" s="144"/>
      <c r="U639" s="144"/>
      <c r="V639" s="144"/>
      <c r="W639" s="144"/>
      <c r="X639" s="144"/>
      <c r="Y639" s="144"/>
      <c r="Z639" s="144"/>
    </row>
    <row r="640" ht="13.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144"/>
      <c r="L640" s="144"/>
      <c r="M640" s="144"/>
      <c r="N640" s="144"/>
      <c r="O640" s="144"/>
      <c r="P640" s="144"/>
      <c r="Q640" s="144"/>
      <c r="R640" s="144"/>
      <c r="S640" s="144"/>
      <c r="T640" s="144"/>
      <c r="U640" s="144"/>
      <c r="V640" s="144"/>
      <c r="W640" s="144"/>
      <c r="X640" s="144"/>
      <c r="Y640" s="144"/>
      <c r="Z640" s="144"/>
    </row>
    <row r="641" ht="13.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44"/>
      <c r="Q641" s="144"/>
      <c r="R641" s="144"/>
      <c r="S641" s="144"/>
      <c r="T641" s="144"/>
      <c r="U641" s="144"/>
      <c r="V641" s="144"/>
      <c r="W641" s="144"/>
      <c r="X641" s="144"/>
      <c r="Y641" s="144"/>
      <c r="Z641" s="144"/>
    </row>
    <row r="642" ht="13.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144"/>
      <c r="L642" s="144"/>
      <c r="M642" s="144"/>
      <c r="N642" s="144"/>
      <c r="O642" s="144"/>
      <c r="P642" s="144"/>
      <c r="Q642" s="144"/>
      <c r="R642" s="144"/>
      <c r="S642" s="144"/>
      <c r="T642" s="144"/>
      <c r="U642" s="144"/>
      <c r="V642" s="144"/>
      <c r="W642" s="144"/>
      <c r="X642" s="144"/>
      <c r="Y642" s="144"/>
      <c r="Z642" s="144"/>
    </row>
    <row r="643" ht="13.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4"/>
      <c r="T643" s="144"/>
      <c r="U643" s="144"/>
      <c r="V643" s="144"/>
      <c r="W643" s="144"/>
      <c r="X643" s="144"/>
      <c r="Y643" s="144"/>
      <c r="Z643" s="144"/>
    </row>
    <row r="644" ht="13.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4"/>
      <c r="O644" s="144"/>
      <c r="P644" s="144"/>
      <c r="Q644" s="144"/>
      <c r="R644" s="144"/>
      <c r="S644" s="144"/>
      <c r="T644" s="144"/>
      <c r="U644" s="144"/>
      <c r="V644" s="144"/>
      <c r="W644" s="144"/>
      <c r="X644" s="144"/>
      <c r="Y644" s="144"/>
      <c r="Z644" s="144"/>
    </row>
    <row r="645" ht="13.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</row>
    <row r="646" ht="13.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  <c r="V646" s="144"/>
      <c r="W646" s="144"/>
      <c r="X646" s="144"/>
      <c r="Y646" s="144"/>
      <c r="Z646" s="144"/>
    </row>
    <row r="647" ht="13.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4"/>
      <c r="O647" s="144"/>
      <c r="P647" s="144"/>
      <c r="Q647" s="144"/>
      <c r="R647" s="144"/>
      <c r="S647" s="144"/>
      <c r="T647" s="144"/>
      <c r="U647" s="144"/>
      <c r="V647" s="144"/>
      <c r="W647" s="144"/>
      <c r="X647" s="144"/>
      <c r="Y647" s="144"/>
      <c r="Z647" s="144"/>
    </row>
    <row r="648" ht="13.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</row>
    <row r="649" ht="13.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4"/>
      <c r="O649" s="144"/>
      <c r="P649" s="144"/>
      <c r="Q649" s="144"/>
      <c r="R649" s="144"/>
      <c r="S649" s="144"/>
      <c r="T649" s="144"/>
      <c r="U649" s="144"/>
      <c r="V649" s="144"/>
      <c r="W649" s="144"/>
      <c r="X649" s="144"/>
      <c r="Y649" s="144"/>
      <c r="Z649" s="144"/>
    </row>
    <row r="650" ht="13.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4"/>
      <c r="O650" s="144"/>
      <c r="P650" s="144"/>
      <c r="Q650" s="144"/>
      <c r="R650" s="144"/>
      <c r="S650" s="144"/>
      <c r="T650" s="144"/>
      <c r="U650" s="144"/>
      <c r="V650" s="144"/>
      <c r="W650" s="144"/>
      <c r="X650" s="144"/>
      <c r="Y650" s="144"/>
      <c r="Z650" s="144"/>
    </row>
    <row r="651" ht="13.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44"/>
      <c r="Q651" s="144"/>
      <c r="R651" s="144"/>
      <c r="S651" s="144"/>
      <c r="T651" s="144"/>
      <c r="U651" s="144"/>
      <c r="V651" s="144"/>
      <c r="W651" s="144"/>
      <c r="X651" s="144"/>
      <c r="Y651" s="144"/>
      <c r="Z651" s="144"/>
    </row>
    <row r="652" ht="13.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  <c r="Z652" s="144"/>
    </row>
    <row r="653" ht="13.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  <c r="Z653" s="144"/>
    </row>
    <row r="654" ht="13.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</row>
    <row r="655" ht="13.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</row>
    <row r="656" ht="13.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</row>
    <row r="657" ht="13.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</row>
    <row r="658" ht="13.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</row>
    <row r="659" ht="13.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</row>
    <row r="660" ht="13.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</row>
    <row r="661" ht="13.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</row>
    <row r="662" ht="13.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</row>
    <row r="663" ht="13.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</row>
    <row r="664" ht="13.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</row>
    <row r="665" ht="13.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</row>
    <row r="666" ht="13.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</row>
    <row r="667" ht="13.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</row>
    <row r="668" ht="13.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</row>
    <row r="669" ht="13.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44"/>
      <c r="Q669" s="144"/>
      <c r="R669" s="144"/>
      <c r="S669" s="144"/>
      <c r="T669" s="144"/>
      <c r="U669" s="144"/>
      <c r="V669" s="144"/>
      <c r="W669" s="144"/>
      <c r="X669" s="144"/>
      <c r="Y669" s="144"/>
      <c r="Z669" s="144"/>
    </row>
    <row r="670" ht="13.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</row>
    <row r="671" ht="13.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</row>
    <row r="672" ht="13.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</row>
    <row r="673" ht="13.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</row>
    <row r="674" ht="13.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</row>
    <row r="675" ht="13.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</row>
    <row r="676" ht="13.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</row>
    <row r="677" ht="13.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</row>
    <row r="678" ht="13.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</row>
    <row r="679" ht="13.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</row>
    <row r="680" ht="13.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</row>
    <row r="681" ht="13.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</row>
    <row r="682" ht="13.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</row>
    <row r="683" ht="13.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</row>
    <row r="684" ht="13.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</row>
    <row r="685" ht="13.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</row>
    <row r="686" ht="13.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</row>
    <row r="687" ht="13.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</row>
    <row r="688" ht="13.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</row>
    <row r="689" ht="13.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</row>
    <row r="690" ht="13.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</row>
    <row r="691" ht="13.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</row>
    <row r="692" ht="13.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</row>
    <row r="693" ht="13.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</row>
    <row r="694" ht="13.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</row>
    <row r="695" ht="13.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</row>
    <row r="696" ht="13.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</row>
    <row r="697" ht="13.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</row>
    <row r="698" ht="13.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</row>
    <row r="699" ht="13.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</row>
    <row r="700" ht="13.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</row>
    <row r="701" ht="13.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</row>
    <row r="702" ht="13.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</row>
    <row r="703" ht="13.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</row>
    <row r="704" ht="13.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</row>
    <row r="705" ht="13.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</row>
    <row r="706" ht="13.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</row>
    <row r="707" ht="13.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</row>
    <row r="708" ht="13.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</row>
    <row r="709" ht="13.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</row>
    <row r="710" ht="13.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</row>
    <row r="711" ht="13.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</row>
    <row r="712" ht="13.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</row>
    <row r="713" ht="13.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</row>
    <row r="714" ht="13.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</row>
    <row r="715" ht="13.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</row>
    <row r="716" ht="13.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</row>
    <row r="717" ht="13.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</row>
    <row r="718" ht="13.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</row>
    <row r="719" ht="13.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</row>
    <row r="720" ht="13.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</row>
    <row r="721" ht="13.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</row>
    <row r="722" ht="13.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</row>
    <row r="723" ht="13.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</row>
    <row r="724" ht="13.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</row>
    <row r="725" ht="13.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</row>
    <row r="726" ht="13.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</row>
    <row r="727" ht="13.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</row>
    <row r="728" ht="13.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</row>
    <row r="729" ht="13.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4"/>
      <c r="O729" s="144"/>
      <c r="P729" s="144"/>
      <c r="Q729" s="144"/>
      <c r="R729" s="144"/>
      <c r="S729" s="144"/>
      <c r="T729" s="144"/>
      <c r="U729" s="144"/>
      <c r="V729" s="144"/>
      <c r="W729" s="144"/>
      <c r="X729" s="144"/>
      <c r="Y729" s="144"/>
      <c r="Z729" s="144"/>
    </row>
    <row r="730" ht="13.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</row>
    <row r="731" ht="13.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</row>
    <row r="732" ht="13.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</row>
    <row r="733" ht="13.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</row>
    <row r="734" ht="13.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</row>
    <row r="735" ht="13.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</row>
    <row r="736" ht="13.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</row>
    <row r="737" ht="13.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</row>
    <row r="738" ht="13.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</row>
    <row r="739" ht="13.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</row>
    <row r="740" ht="13.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</row>
    <row r="741" ht="13.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</row>
    <row r="742" ht="13.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</row>
    <row r="743" ht="13.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</row>
    <row r="744" ht="13.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</row>
    <row r="745" ht="13.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</row>
    <row r="746" ht="13.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</row>
    <row r="747" ht="13.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</row>
    <row r="748" ht="13.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</row>
    <row r="749" ht="13.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</row>
    <row r="750" ht="13.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</row>
    <row r="751" ht="13.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</row>
    <row r="752" ht="13.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</row>
    <row r="753" ht="13.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</row>
    <row r="754" ht="13.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</row>
    <row r="755" ht="13.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</row>
    <row r="756" ht="13.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</row>
    <row r="757" ht="13.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</row>
    <row r="758" ht="13.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</row>
    <row r="759" ht="13.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</row>
    <row r="760" ht="13.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</row>
    <row r="761" ht="13.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</row>
    <row r="762" ht="13.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</row>
    <row r="763" ht="13.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</row>
    <row r="764" ht="13.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</row>
    <row r="765" ht="13.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</row>
    <row r="766" ht="13.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</row>
    <row r="767" ht="13.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</row>
    <row r="768" ht="13.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</row>
    <row r="769" ht="13.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</row>
    <row r="770" ht="13.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</row>
    <row r="771" ht="13.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</row>
    <row r="772" ht="13.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</row>
    <row r="773" ht="13.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</row>
    <row r="774" ht="13.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</row>
    <row r="775" ht="13.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</row>
    <row r="776" ht="13.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</row>
    <row r="777" ht="13.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</row>
    <row r="778" ht="13.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</row>
    <row r="779" ht="13.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</row>
    <row r="780" ht="13.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</row>
    <row r="781" ht="13.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</row>
    <row r="782" ht="13.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</row>
    <row r="783" ht="13.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</row>
    <row r="784" ht="13.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</row>
    <row r="785" ht="13.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</row>
    <row r="786" ht="13.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</row>
    <row r="787" ht="13.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</row>
    <row r="788" ht="13.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</row>
    <row r="789" ht="13.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</row>
    <row r="790" ht="13.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</row>
    <row r="791" ht="13.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</row>
    <row r="792" ht="13.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</row>
    <row r="793" ht="13.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</row>
    <row r="794" ht="13.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</row>
    <row r="795" ht="13.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</row>
    <row r="796" ht="13.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</row>
    <row r="797" ht="13.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</row>
    <row r="798" ht="13.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</row>
    <row r="799" ht="13.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</row>
    <row r="800" ht="13.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</row>
    <row r="801" ht="13.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</row>
    <row r="802" ht="13.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</row>
    <row r="803" ht="13.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</row>
    <row r="804" ht="13.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144"/>
      <c r="Q804" s="144"/>
      <c r="R804" s="144"/>
      <c r="S804" s="144"/>
      <c r="T804" s="144"/>
      <c r="U804" s="144"/>
      <c r="V804" s="144"/>
      <c r="W804" s="144"/>
      <c r="X804" s="144"/>
      <c r="Y804" s="144"/>
      <c r="Z804" s="144"/>
    </row>
    <row r="805" ht="13.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</row>
    <row r="806" ht="13.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</row>
    <row r="807" ht="13.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</row>
    <row r="808" ht="13.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</row>
    <row r="809" ht="13.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</row>
    <row r="810" ht="13.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</row>
    <row r="811" ht="13.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</row>
    <row r="812" ht="13.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</row>
    <row r="813" ht="13.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</row>
    <row r="814" ht="13.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</row>
    <row r="815" ht="13.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</row>
    <row r="816" ht="13.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</row>
    <row r="817" ht="13.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</row>
    <row r="818" ht="13.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</row>
    <row r="819" ht="13.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</row>
    <row r="820" ht="13.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</row>
    <row r="821" ht="13.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</row>
    <row r="822" ht="13.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</row>
    <row r="823" ht="13.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</row>
    <row r="824" ht="13.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</row>
    <row r="825" ht="13.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</row>
    <row r="826" ht="13.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</row>
    <row r="827" ht="13.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</row>
    <row r="828" ht="13.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</row>
    <row r="829" ht="13.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</row>
    <row r="830" ht="13.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</row>
    <row r="831" ht="13.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</row>
    <row r="832" ht="13.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</row>
    <row r="833" ht="13.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</row>
    <row r="834" ht="13.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</row>
    <row r="835" ht="13.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</row>
    <row r="836" ht="13.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</row>
    <row r="837" ht="13.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</row>
    <row r="838" ht="13.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</row>
    <row r="839" ht="13.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</row>
    <row r="840" ht="13.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</row>
    <row r="841" ht="13.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4"/>
      <c r="Q841" s="144"/>
      <c r="R841" s="144"/>
      <c r="S841" s="144"/>
      <c r="T841" s="144"/>
      <c r="U841" s="144"/>
      <c r="V841" s="144"/>
      <c r="W841" s="144"/>
      <c r="X841" s="144"/>
      <c r="Y841" s="144"/>
      <c r="Z841" s="144"/>
    </row>
    <row r="842" ht="13.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44"/>
      <c r="Q842" s="144"/>
      <c r="R842" s="144"/>
      <c r="S842" s="144"/>
      <c r="T842" s="144"/>
      <c r="U842" s="144"/>
      <c r="V842" s="144"/>
      <c r="W842" s="144"/>
      <c r="X842" s="144"/>
      <c r="Y842" s="144"/>
      <c r="Z842" s="144"/>
    </row>
    <row r="843" ht="13.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44"/>
      <c r="Q843" s="144"/>
      <c r="R843" s="144"/>
      <c r="S843" s="144"/>
      <c r="T843" s="144"/>
      <c r="U843" s="144"/>
      <c r="V843" s="144"/>
      <c r="W843" s="144"/>
      <c r="X843" s="144"/>
      <c r="Y843" s="144"/>
      <c r="Z843" s="144"/>
    </row>
    <row r="844" ht="13.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</row>
    <row r="845" ht="13.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</row>
    <row r="846" ht="13.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</row>
    <row r="847" ht="13.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</row>
    <row r="848" ht="13.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</row>
    <row r="849" ht="13.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</row>
    <row r="850" ht="13.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</row>
    <row r="851" ht="13.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</row>
    <row r="852" ht="13.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</row>
    <row r="853" ht="13.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</row>
    <row r="854" ht="13.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</row>
    <row r="855" ht="13.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144"/>
      <c r="Q855" s="144"/>
      <c r="R855" s="144"/>
      <c r="S855" s="144"/>
      <c r="T855" s="144"/>
      <c r="U855" s="144"/>
      <c r="V855" s="144"/>
      <c r="W855" s="144"/>
      <c r="X855" s="144"/>
      <c r="Y855" s="144"/>
      <c r="Z855" s="144"/>
    </row>
    <row r="856" ht="13.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4"/>
      <c r="Q856" s="144"/>
      <c r="R856" s="144"/>
      <c r="S856" s="144"/>
      <c r="T856" s="144"/>
      <c r="U856" s="144"/>
      <c r="V856" s="144"/>
      <c r="W856" s="144"/>
      <c r="X856" s="144"/>
      <c r="Y856" s="144"/>
      <c r="Z856" s="144"/>
    </row>
    <row r="857" ht="13.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144"/>
      <c r="Q857" s="144"/>
      <c r="R857" s="144"/>
      <c r="S857" s="144"/>
      <c r="T857" s="144"/>
      <c r="U857" s="144"/>
      <c r="V857" s="144"/>
      <c r="W857" s="144"/>
      <c r="X857" s="144"/>
      <c r="Y857" s="144"/>
      <c r="Z857" s="144"/>
    </row>
    <row r="858" ht="13.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</row>
    <row r="859" ht="13.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</row>
    <row r="860" ht="13.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144"/>
      <c r="Q860" s="144"/>
      <c r="R860" s="144"/>
      <c r="S860" s="144"/>
      <c r="T860" s="144"/>
      <c r="U860" s="144"/>
      <c r="V860" s="144"/>
      <c r="W860" s="144"/>
      <c r="X860" s="144"/>
      <c r="Y860" s="144"/>
      <c r="Z860" s="144"/>
    </row>
    <row r="861" ht="13.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144"/>
      <c r="Q861" s="144"/>
      <c r="R861" s="144"/>
      <c r="S861" s="144"/>
      <c r="T861" s="144"/>
      <c r="U861" s="144"/>
      <c r="V861" s="144"/>
      <c r="W861" s="144"/>
      <c r="X861" s="144"/>
      <c r="Y861" s="144"/>
      <c r="Z861" s="144"/>
    </row>
    <row r="862" ht="13.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</row>
    <row r="863" ht="13.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144"/>
      <c r="Q863" s="144"/>
      <c r="R863" s="144"/>
      <c r="S863" s="144"/>
      <c r="T863" s="144"/>
      <c r="U863" s="144"/>
      <c r="V863" s="144"/>
      <c r="W863" s="144"/>
      <c r="X863" s="144"/>
      <c r="Y863" s="144"/>
      <c r="Z863" s="144"/>
    </row>
    <row r="864" ht="13.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144"/>
      <c r="Q864" s="144"/>
      <c r="R864" s="144"/>
      <c r="S864" s="144"/>
      <c r="T864" s="144"/>
      <c r="U864" s="144"/>
      <c r="V864" s="144"/>
      <c r="W864" s="144"/>
      <c r="X864" s="144"/>
      <c r="Y864" s="144"/>
      <c r="Z864" s="144"/>
    </row>
    <row r="865" ht="13.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144"/>
      <c r="Q865" s="144"/>
      <c r="R865" s="144"/>
      <c r="S865" s="144"/>
      <c r="T865" s="144"/>
      <c r="U865" s="144"/>
      <c r="V865" s="144"/>
      <c r="W865" s="144"/>
      <c r="X865" s="144"/>
      <c r="Y865" s="144"/>
      <c r="Z865" s="144"/>
    </row>
    <row r="866" ht="13.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144"/>
      <c r="Q866" s="144"/>
      <c r="R866" s="144"/>
      <c r="S866" s="144"/>
      <c r="T866" s="144"/>
      <c r="U866" s="144"/>
      <c r="V866" s="144"/>
      <c r="W866" s="144"/>
      <c r="X866" s="144"/>
      <c r="Y866" s="144"/>
      <c r="Z866" s="144"/>
    </row>
    <row r="867" ht="13.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4"/>
      <c r="Z867" s="144"/>
    </row>
    <row r="868" ht="13.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144"/>
      <c r="Q868" s="144"/>
      <c r="R868" s="144"/>
      <c r="S868" s="144"/>
      <c r="T868" s="144"/>
      <c r="U868" s="144"/>
      <c r="V868" s="144"/>
      <c r="W868" s="144"/>
      <c r="X868" s="144"/>
      <c r="Y868" s="144"/>
      <c r="Z868" s="144"/>
    </row>
    <row r="869" ht="13.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</row>
    <row r="870" ht="13.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</row>
    <row r="871" ht="13.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</row>
    <row r="872" ht="13.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</row>
    <row r="873" ht="13.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</row>
    <row r="874" ht="13.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</row>
    <row r="875" ht="13.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</row>
    <row r="876" ht="13.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</row>
    <row r="877" ht="13.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</row>
    <row r="878" ht="13.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</row>
    <row r="879" ht="13.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</row>
    <row r="880" ht="13.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</row>
    <row r="881" ht="13.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</row>
    <row r="882" ht="13.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</row>
    <row r="883" ht="13.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</row>
    <row r="884" ht="13.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</row>
    <row r="885" ht="13.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</row>
    <row r="886" ht="13.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</row>
    <row r="887" ht="13.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</row>
    <row r="888" ht="13.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</row>
    <row r="889" ht="13.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</row>
    <row r="890" ht="13.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</row>
    <row r="891" ht="13.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</row>
    <row r="892" ht="13.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</row>
    <row r="893" ht="13.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</row>
    <row r="894" ht="13.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</row>
    <row r="895" ht="13.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</row>
    <row r="896" ht="13.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</row>
    <row r="897" ht="13.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</row>
    <row r="898" ht="13.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</row>
    <row r="899" ht="13.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</row>
    <row r="900" ht="13.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</row>
    <row r="901" ht="13.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</row>
    <row r="902" ht="13.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</row>
    <row r="903" ht="13.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</row>
    <row r="904" ht="13.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</row>
    <row r="905" ht="13.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</row>
    <row r="906" ht="13.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</row>
    <row r="907" ht="13.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</row>
    <row r="908" ht="13.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</row>
    <row r="909" ht="13.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</row>
    <row r="910" ht="13.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</row>
    <row r="911" ht="13.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</row>
    <row r="912" ht="13.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</row>
    <row r="913" ht="13.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</row>
    <row r="914" ht="13.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</row>
    <row r="915" ht="13.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</row>
    <row r="916" ht="13.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</row>
    <row r="917" ht="13.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</row>
    <row r="918" ht="13.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</row>
    <row r="919" ht="13.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</row>
    <row r="920" ht="13.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</row>
    <row r="921" ht="13.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</row>
    <row r="922" ht="13.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</row>
    <row r="923" ht="13.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</row>
    <row r="924" ht="13.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</row>
    <row r="925" ht="13.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</row>
    <row r="926" ht="13.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</row>
    <row r="927" ht="13.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</row>
    <row r="928" ht="13.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</row>
    <row r="929" ht="13.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</row>
    <row r="930" ht="13.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</row>
    <row r="931" ht="13.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</row>
    <row r="932" ht="13.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</row>
    <row r="933" ht="13.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</row>
    <row r="934" ht="13.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</row>
    <row r="935" ht="13.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</row>
    <row r="936" ht="13.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</row>
    <row r="937" ht="13.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</row>
    <row r="938" ht="13.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</row>
    <row r="939" ht="13.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</row>
    <row r="940" ht="13.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</row>
    <row r="941" ht="13.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</row>
    <row r="942" ht="13.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</row>
    <row r="943" ht="13.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</row>
    <row r="944" ht="13.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</row>
    <row r="945" ht="13.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</row>
    <row r="946" ht="13.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</row>
    <row r="947" ht="13.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</row>
    <row r="948" ht="13.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</row>
    <row r="949" ht="13.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</row>
    <row r="950" ht="13.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</row>
    <row r="951" ht="13.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</row>
    <row r="952" ht="13.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</row>
    <row r="953" ht="13.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</row>
    <row r="954" ht="13.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</row>
    <row r="955" ht="13.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</row>
    <row r="956" ht="13.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</row>
    <row r="957" ht="13.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</row>
    <row r="958" ht="13.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</row>
    <row r="959" ht="13.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</row>
    <row r="960" ht="13.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</row>
    <row r="961" ht="13.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</row>
    <row r="962" ht="13.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</row>
    <row r="963" ht="13.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</row>
    <row r="964" ht="13.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</row>
    <row r="965" ht="13.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</row>
    <row r="966" ht="13.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</row>
    <row r="967" ht="13.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</row>
    <row r="968" ht="13.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</row>
    <row r="969" ht="13.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</row>
    <row r="970" ht="13.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</row>
    <row r="971" ht="13.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</row>
    <row r="972" ht="13.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</row>
    <row r="973" ht="13.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</row>
    <row r="974" ht="13.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</row>
    <row r="975" ht="13.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</row>
    <row r="976" ht="13.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</row>
    <row r="977" ht="13.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</row>
    <row r="978" ht="13.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</row>
    <row r="979" ht="13.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</row>
    <row r="980" ht="13.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</row>
    <row r="981" ht="13.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</row>
    <row r="982" ht="13.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</row>
    <row r="983" ht="13.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</row>
    <row r="984" ht="13.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</row>
    <row r="985" ht="13.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</row>
    <row r="986" ht="13.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</row>
    <row r="987" ht="13.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</row>
    <row r="988" ht="13.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</row>
    <row r="989" ht="13.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</row>
    <row r="990" ht="13.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</row>
    <row r="991" ht="13.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</row>
    <row r="992" ht="13.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</row>
    <row r="993" ht="13.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</row>
    <row r="994" ht="13.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</row>
    <row r="995" ht="13.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</row>
    <row r="996" ht="13.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</row>
    <row r="997" ht="13.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</row>
    <row r="998" ht="13.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</row>
    <row r="999" ht="13.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</row>
    <row r="1000" ht="13.5" customHeight="1">
      <c r="A1000" s="144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</row>
  </sheetData>
  <mergeCells count="54">
    <mergeCell ref="A1:F4"/>
    <mergeCell ref="A5:F5"/>
    <mergeCell ref="A6:F6"/>
    <mergeCell ref="A9:C9"/>
    <mergeCell ref="A10:C10"/>
    <mergeCell ref="A11:C11"/>
    <mergeCell ref="A12:C12"/>
    <mergeCell ref="A13:C13"/>
    <mergeCell ref="A14:F14"/>
    <mergeCell ref="A15:D15"/>
    <mergeCell ref="A16:B16"/>
    <mergeCell ref="A23:B23"/>
    <mergeCell ref="A24:F24"/>
    <mergeCell ref="A25:F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F37"/>
    <mergeCell ref="A38:B38"/>
    <mergeCell ref="A39:B39"/>
    <mergeCell ref="A41:B41"/>
    <mergeCell ref="A42:B42"/>
    <mergeCell ref="A43:B43"/>
    <mergeCell ref="A44:B44"/>
    <mergeCell ref="A45:B45"/>
    <mergeCell ref="A46:F46"/>
    <mergeCell ref="A47:B47"/>
    <mergeCell ref="A48:B48"/>
    <mergeCell ref="A49:E49"/>
    <mergeCell ref="A50:B50"/>
    <mergeCell ref="A51:B51"/>
    <mergeCell ref="A52:F52"/>
    <mergeCell ref="A53:D53"/>
    <mergeCell ref="A54:F54"/>
    <mergeCell ref="A69:B69"/>
    <mergeCell ref="D69:E69"/>
    <mergeCell ref="A74:B74"/>
    <mergeCell ref="A75:B75"/>
    <mergeCell ref="D75:F75"/>
    <mergeCell ref="A55:D55"/>
    <mergeCell ref="A58:C58"/>
    <mergeCell ref="A59:C59"/>
    <mergeCell ref="A65:B65"/>
    <mergeCell ref="C65:D65"/>
    <mergeCell ref="C66:D66"/>
    <mergeCell ref="C67:D67"/>
  </mergeCells>
  <printOptions headings="0" gridLines="0"/>
  <pageMargins left="0.511811024" right="0.511811024" top="0.78740157500000008" bottom="0.78740157500000008" header="0" footer="0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ONLYOFFICE/9.2.0.100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Recepção</dc:creator>
  <cp:revision>1</cp:revision>
  <dcterms:created xsi:type="dcterms:W3CDTF">2021-07-29T11:15:22Z</dcterms:created>
  <dcterms:modified xsi:type="dcterms:W3CDTF">2026-04-22T17:42:51Z</dcterms:modified>
</cp:coreProperties>
</file>