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Lote único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/>
  <c r="G11"/>
  <c r="G8"/>
  <c r="G21"/>
  <c r="G20"/>
  <c r="G15"/>
  <c r="G14"/>
  <c r="G13"/>
  <c r="G12"/>
  <c r="G23"/>
  <c r="G18"/>
  <c r="G17"/>
  <c r="G16"/>
  <c r="G10"/>
  <c r="G9" l="1"/>
  <c r="G24" s="1"/>
</calcChain>
</file>

<file path=xl/sharedStrings.xml><?xml version="1.0" encoding="utf-8"?>
<sst xmlns="http://schemas.openxmlformats.org/spreadsheetml/2006/main" count="42" uniqueCount="31">
  <si>
    <t>ITEM</t>
  </si>
  <si>
    <t>UNID.</t>
  </si>
  <si>
    <t>QUANT.</t>
  </si>
  <si>
    <t>VALOR UNIT.</t>
  </si>
  <si>
    <t>VALOR TOTAL</t>
  </si>
  <si>
    <t>MUNICÍPIO DE ITAJAÍ</t>
  </si>
  <si>
    <t>Secretaria Municipal de Segurança do Cidadão</t>
  </si>
  <si>
    <t>Estação Repetidora VHF/FM conforme item 5.2 do Termo de Referência.</t>
  </si>
  <si>
    <t>Estação Rádio Base conforme item 5.1 do Termo de Referência.</t>
  </si>
  <si>
    <t>Estação Rádio Móvel conforme item 5.3 do Termo de Referência.</t>
  </si>
  <si>
    <t>Estação Rádio Portátil item 5.4 do Termo de Referência.</t>
  </si>
  <si>
    <t>Un.</t>
  </si>
  <si>
    <t>HH.</t>
  </si>
  <si>
    <t>SERVIÇOS DE AMPLIAÇÃO E MANUTENÇÃO DO SISTEMA DE RADIOCOMUNICAÇÃO PARA A SECRETARIA DE SEGURANÇA DO CIDADÃO</t>
  </si>
  <si>
    <t>DESCRITIVO</t>
  </si>
  <si>
    <t>Microfone e alto falante remoto conforme item 5.6 do Termo de Referência.</t>
  </si>
  <si>
    <t>Bateria de reposição conforme item 5.5.1 do Termo de Referência.</t>
  </si>
  <si>
    <t>Bateria de reposição conforme item 5.5.2 do Termo de Referência.</t>
  </si>
  <si>
    <t>Clipe de correia de 2.5 polegadas conforme item 5.7 do Termo de Referência.</t>
  </si>
  <si>
    <t>Console de despacho com gerenciador de sistema de rádio conforme item 5.8 do Termo de Referência.</t>
  </si>
  <si>
    <t>Licença para leitura acelerada para localização GPS (GPS Aprimorado) conforme item 5.9.1 do Termo de Referência.</t>
  </si>
  <si>
    <t>Pç.</t>
  </si>
  <si>
    <t>Serviço</t>
  </si>
  <si>
    <t>Serviços de configuração, ativação e treinamento para implantação/ampliação do sistema conforme item 5.10 do Termo de Referência.</t>
  </si>
  <si>
    <t>VALOR TOTAL GLOBAL</t>
  </si>
  <si>
    <t>LOTE 1 - MATERIAIS</t>
  </si>
  <si>
    <t>LOTE 2 - SERVIÇOS DE MANUTENÇÃO</t>
  </si>
  <si>
    <t>Serviço de manutenção - atendimento via conexão remota ou via telefone, conforme item 5.11 do Termo de Referência.</t>
  </si>
  <si>
    <t>Serviço de manutenção - atendimento presencial em horário comercial, conforme item 5.11 do Termo de Referência.</t>
  </si>
  <si>
    <t>Serviço de manutenção - atendimento em bancada/laboratório, conforme item 5.11 do Termo de Referência.</t>
  </si>
  <si>
    <t>Serviço de manutenção - atendimento presencial em horário de plantão (noturno, final de semana e feriados), conforme item 5.11 do Termo de Referência.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</si>
</sst>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;[Red]#,##0"/>
  </numFmts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7"/>
      <color rgb="FF000000"/>
      <name val="Arial Narrow"/>
      <family val="2"/>
    </font>
    <font>
      <sz val="14"/>
      <color rgb="FF000000"/>
      <name val="Arial Narrow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44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4" fontId="6" fillId="2" borderId="1" xfId="0" applyNumberFormat="1" applyFont="1" applyFill="1" applyBorder="1"/>
    <xf numFmtId="44" fontId="2" fillId="0" borderId="1" xfId="0" applyNumberFormat="1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801603</xdr:colOff>
      <xdr:row>0</xdr:row>
      <xdr:rowOff>52134</xdr:rowOff>
    </xdr:from>
    <xdr:to>
      <xdr:col>6</xdr:col>
      <xdr:colOff>1563603</xdr:colOff>
      <xdr:row>3</xdr:row>
      <xdr:rowOff>266700</xdr:rowOff>
    </xdr:to>
    <xdr:pic>
      <xdr:nvPicPr>
        <xdr:cNvPr id="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803" y="52134"/>
          <a:ext cx="762000" cy="94799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tabSelected="1" topLeftCell="A10" workbookViewId="0">
      <selection activeCell="G18" activeCellId="1" sqref="G20:G23 G18"/>
    </sheetView>
  </sheetViews>
  <sheetFormatPr defaultRowHeight="15"/>
  <cols>
    <col min="1" max="1" width="6.28515625" customWidth="1"/>
    <col min="2" max="2" width="9.140625" style="1" customWidth="1"/>
    <col min="3" max="3" width="55.7109375" customWidth="1"/>
    <col min="4" max="4" width="13.5703125" customWidth="1"/>
    <col min="5" max="5" width="10.7109375" customWidth="1"/>
    <col min="6" max="7" width="25.7109375" customWidth="1"/>
  </cols>
  <sheetData>
    <row r="1" spans="2:7" ht="21.75" customHeight="1">
      <c r="B1" s="14" t="s">
        <v>5</v>
      </c>
      <c r="C1" s="14"/>
      <c r="D1" s="14"/>
      <c r="E1" s="14"/>
      <c r="F1" s="14"/>
      <c r="G1" s="14"/>
    </row>
    <row r="2" spans="2:7" ht="18" customHeight="1">
      <c r="B2" s="15" t="s">
        <v>6</v>
      </c>
      <c r="C2" s="15"/>
      <c r="D2" s="15"/>
      <c r="E2" s="15"/>
      <c r="F2" s="15"/>
      <c r="G2" s="15"/>
    </row>
    <row r="3" spans="2:7" ht="18" customHeight="1">
      <c r="B3" s="15"/>
      <c r="C3" s="15"/>
      <c r="D3" s="15"/>
      <c r="E3" s="15"/>
      <c r="F3" s="15"/>
      <c r="G3" s="15"/>
    </row>
    <row r="4" spans="2:7" ht="38.25" customHeight="1">
      <c r="B4" s="16"/>
      <c r="C4" s="16"/>
      <c r="D4" s="16"/>
      <c r="E4" s="16"/>
      <c r="F4" s="16"/>
      <c r="G4" s="16"/>
    </row>
    <row r="5" spans="2:7" ht="34.5" customHeight="1">
      <c r="B5" s="17" t="s">
        <v>13</v>
      </c>
      <c r="C5" s="18"/>
      <c r="D5" s="18"/>
      <c r="E5" s="18"/>
      <c r="F5" s="18"/>
      <c r="G5" s="19"/>
    </row>
    <row r="6" spans="2:7" ht="24.95" customHeight="1">
      <c r="B6" s="7" t="s">
        <v>0</v>
      </c>
      <c r="C6" s="8" t="s">
        <v>14</v>
      </c>
      <c r="D6" s="7" t="s">
        <v>1</v>
      </c>
      <c r="E6" s="7" t="s">
        <v>2</v>
      </c>
      <c r="F6" s="7" t="s">
        <v>3</v>
      </c>
      <c r="G6" s="7" t="s">
        <v>4</v>
      </c>
    </row>
    <row r="7" spans="2:7" ht="24.95" customHeight="1">
      <c r="B7" s="20" t="s">
        <v>25</v>
      </c>
      <c r="C7" s="21"/>
      <c r="D7" s="21"/>
      <c r="E7" s="21"/>
      <c r="F7" s="21"/>
      <c r="G7" s="22"/>
    </row>
    <row r="8" spans="2:7" ht="30">
      <c r="B8" s="4">
        <v>1</v>
      </c>
      <c r="C8" s="5" t="s">
        <v>8</v>
      </c>
      <c r="D8" s="4" t="s">
        <v>21</v>
      </c>
      <c r="E8" s="2">
        <v>2</v>
      </c>
      <c r="F8" s="10">
        <v>9193.33</v>
      </c>
      <c r="G8" s="3">
        <f>F8*E8</f>
        <v>18386.66</v>
      </c>
    </row>
    <row r="9" spans="2:7" ht="30">
      <c r="B9" s="4">
        <v>2</v>
      </c>
      <c r="C9" s="5" t="s">
        <v>7</v>
      </c>
      <c r="D9" s="4" t="s">
        <v>21</v>
      </c>
      <c r="E9" s="2">
        <v>1</v>
      </c>
      <c r="F9" s="10">
        <v>47100</v>
      </c>
      <c r="G9" s="3">
        <f>F9*E9</f>
        <v>47100</v>
      </c>
    </row>
    <row r="10" spans="2:7" ht="30">
      <c r="B10" s="4">
        <v>3</v>
      </c>
      <c r="C10" s="5" t="s">
        <v>9</v>
      </c>
      <c r="D10" s="4" t="s">
        <v>21</v>
      </c>
      <c r="E10" s="2">
        <v>3</v>
      </c>
      <c r="F10" s="10">
        <v>6200</v>
      </c>
      <c r="G10" s="3">
        <f>F10*E10</f>
        <v>18600</v>
      </c>
    </row>
    <row r="11" spans="2:7" ht="30">
      <c r="B11" s="4">
        <v>4</v>
      </c>
      <c r="C11" s="5" t="s">
        <v>10</v>
      </c>
      <c r="D11" s="4" t="s">
        <v>21</v>
      </c>
      <c r="E11" s="2">
        <v>60</v>
      </c>
      <c r="F11" s="10">
        <v>6906.67</v>
      </c>
      <c r="G11" s="3">
        <f>F11*E11</f>
        <v>414400.2</v>
      </c>
    </row>
    <row r="12" spans="2:7" ht="30">
      <c r="B12" s="4">
        <v>5</v>
      </c>
      <c r="C12" s="5" t="s">
        <v>16</v>
      </c>
      <c r="D12" s="4" t="s">
        <v>21</v>
      </c>
      <c r="E12" s="2">
        <v>60</v>
      </c>
      <c r="F12" s="10">
        <v>916.33</v>
      </c>
      <c r="G12" s="3">
        <f t="shared" ref="G12:G15" si="0">F12*E12</f>
        <v>54979.8</v>
      </c>
    </row>
    <row r="13" spans="2:7" ht="30">
      <c r="B13" s="4">
        <v>6</v>
      </c>
      <c r="C13" s="5" t="s">
        <v>17</v>
      </c>
      <c r="D13" s="4" t="s">
        <v>21</v>
      </c>
      <c r="E13" s="2">
        <v>50</v>
      </c>
      <c r="F13" s="10">
        <v>778.33</v>
      </c>
      <c r="G13" s="3">
        <f t="shared" si="0"/>
        <v>38916.5</v>
      </c>
    </row>
    <row r="14" spans="2:7" ht="30">
      <c r="B14" s="4">
        <v>7</v>
      </c>
      <c r="C14" s="5" t="s">
        <v>15</v>
      </c>
      <c r="D14" s="4" t="s">
        <v>21</v>
      </c>
      <c r="E14" s="2">
        <v>90</v>
      </c>
      <c r="F14" s="10">
        <v>571.66999999999996</v>
      </c>
      <c r="G14" s="3">
        <f t="shared" si="0"/>
        <v>51450.299999999996</v>
      </c>
    </row>
    <row r="15" spans="2:7" ht="30">
      <c r="B15" s="4">
        <v>8</v>
      </c>
      <c r="C15" s="5" t="s">
        <v>18</v>
      </c>
      <c r="D15" s="4" t="s">
        <v>21</v>
      </c>
      <c r="E15" s="2">
        <v>30</v>
      </c>
      <c r="F15" s="10">
        <v>115.67</v>
      </c>
      <c r="G15" s="3">
        <f t="shared" si="0"/>
        <v>3470.1</v>
      </c>
    </row>
    <row r="16" spans="2:7" ht="30">
      <c r="B16" s="4">
        <v>9</v>
      </c>
      <c r="C16" s="5" t="s">
        <v>19</v>
      </c>
      <c r="D16" s="4" t="s">
        <v>21</v>
      </c>
      <c r="E16" s="2">
        <v>2</v>
      </c>
      <c r="F16" s="10">
        <v>66000</v>
      </c>
      <c r="G16" s="3">
        <f>F16*E16</f>
        <v>132000</v>
      </c>
    </row>
    <row r="17" spans="2:7" ht="45">
      <c r="B17" s="4">
        <v>10</v>
      </c>
      <c r="C17" s="5" t="s">
        <v>20</v>
      </c>
      <c r="D17" s="4" t="s">
        <v>11</v>
      </c>
      <c r="E17" s="2">
        <v>1</v>
      </c>
      <c r="F17" s="10">
        <v>4166.67</v>
      </c>
      <c r="G17" s="3">
        <f t="shared" ref="G17:G23" si="1">F17*E17</f>
        <v>4166.67</v>
      </c>
    </row>
    <row r="18" spans="2:7" ht="45">
      <c r="B18" s="4">
        <v>11</v>
      </c>
      <c r="C18" s="5" t="s">
        <v>23</v>
      </c>
      <c r="D18" s="4" t="s">
        <v>22</v>
      </c>
      <c r="E18" s="2">
        <v>1</v>
      </c>
      <c r="F18" s="10">
        <v>28666.67</v>
      </c>
      <c r="G18" s="3">
        <f t="shared" si="1"/>
        <v>28666.67</v>
      </c>
    </row>
    <row r="19" spans="2:7" ht="24.95" customHeight="1">
      <c r="B19" s="20" t="s">
        <v>26</v>
      </c>
      <c r="C19" s="21"/>
      <c r="D19" s="21"/>
      <c r="E19" s="21"/>
      <c r="F19" s="21"/>
      <c r="G19" s="22"/>
    </row>
    <row r="20" spans="2:7" ht="45">
      <c r="B20" s="4">
        <v>1</v>
      </c>
      <c r="C20" s="5" t="s">
        <v>27</v>
      </c>
      <c r="D20" s="4" t="s">
        <v>12</v>
      </c>
      <c r="E20" s="2">
        <v>50</v>
      </c>
      <c r="F20" s="10">
        <v>173.33</v>
      </c>
      <c r="G20" s="3">
        <f t="shared" ref="G20:G22" si="2">F20*E20</f>
        <v>8666.5</v>
      </c>
    </row>
    <row r="21" spans="2:7" ht="45">
      <c r="B21" s="4">
        <v>2</v>
      </c>
      <c r="C21" s="5" t="s">
        <v>28</v>
      </c>
      <c r="D21" s="4" t="s">
        <v>12</v>
      </c>
      <c r="E21" s="2">
        <v>100</v>
      </c>
      <c r="F21" s="10">
        <v>246.67</v>
      </c>
      <c r="G21" s="3">
        <f t="shared" si="2"/>
        <v>24667</v>
      </c>
    </row>
    <row r="22" spans="2:7" ht="60">
      <c r="B22" s="4">
        <v>3</v>
      </c>
      <c r="C22" s="5" t="s">
        <v>30</v>
      </c>
      <c r="D22" s="4" t="s">
        <v>12</v>
      </c>
      <c r="E22" s="2">
        <v>50</v>
      </c>
      <c r="F22" s="10">
        <v>321.67</v>
      </c>
      <c r="G22" s="3">
        <f t="shared" si="2"/>
        <v>16083.5</v>
      </c>
    </row>
    <row r="23" spans="2:7" ht="45">
      <c r="B23" s="4">
        <v>4</v>
      </c>
      <c r="C23" s="5" t="s">
        <v>29</v>
      </c>
      <c r="D23" s="4" t="s">
        <v>12</v>
      </c>
      <c r="E23" s="2">
        <v>100</v>
      </c>
      <c r="F23" s="10">
        <v>150</v>
      </c>
      <c r="G23" s="3">
        <f t="shared" si="1"/>
        <v>15000</v>
      </c>
    </row>
    <row r="24" spans="2:7" ht="15.75">
      <c r="B24" s="11" t="s">
        <v>24</v>
      </c>
      <c r="C24" s="12"/>
      <c r="D24" s="12"/>
      <c r="E24" s="12"/>
      <c r="F24" s="13"/>
      <c r="G24" s="9">
        <f>SUM(G8:G23)</f>
        <v>876553.90000000014</v>
      </c>
    </row>
    <row r="28" spans="2:7">
      <c r="G28" s="6"/>
    </row>
  </sheetData>
  <mergeCells count="8">
    <mergeCell ref="B24:F24"/>
    <mergeCell ref="B1:G1"/>
    <mergeCell ref="B2:G2"/>
    <mergeCell ref="B3:G3"/>
    <mergeCell ref="B4:G4"/>
    <mergeCell ref="B5:G5"/>
    <mergeCell ref="B7:G7"/>
    <mergeCell ref="B19:G19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único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camargo.rogerio</cp:lastModifiedBy>
  <cp:lastPrinted>2018-10-17T16:31:05Z</cp:lastPrinted>
  <dcterms:created xsi:type="dcterms:W3CDTF">2015-11-16T17:21:33Z</dcterms:created>
  <dcterms:modified xsi:type="dcterms:W3CDTF">2018-10-17T18:39:16Z</dcterms:modified>
</cp:coreProperties>
</file>