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quivos\SEPOG\COMPRAS E LICITAÇÕES\##PENDENTES##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'!$A$1:$H$71</definedName>
  </definedNames>
  <calcPr calcId="162913"/>
</workbook>
</file>

<file path=xl/calcChain.xml><?xml version="1.0" encoding="utf-8"?>
<calcChain xmlns="http://schemas.openxmlformats.org/spreadsheetml/2006/main">
  <c r="H14" i="27" l="1"/>
  <c r="A17" i="27" l="1"/>
  <c r="H13" i="27" l="1"/>
  <c r="H15" i="27"/>
  <c r="H12" i="27" l="1"/>
  <c r="H50" i="27" l="1"/>
  <c r="H11" i="27" l="1"/>
  <c r="A45" i="27" l="1"/>
  <c r="A51" i="27"/>
  <c r="H51" i="27" s="1"/>
  <c r="A44" i="27"/>
  <c r="H44" i="27" s="1"/>
  <c r="H10" i="27"/>
  <c r="H45" i="27" l="1"/>
  <c r="F63" i="27" l="1"/>
  <c r="K56" i="27" s="1"/>
  <c r="F46" i="27"/>
  <c r="F28" i="27"/>
  <c r="G18" i="27"/>
  <c r="G42" i="27" s="1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20" i="21"/>
  <c r="G34" i="27"/>
  <c r="G40" i="27"/>
  <c r="G39" i="27"/>
  <c r="G24" i="27"/>
  <c r="G33" i="27"/>
  <c r="G21" i="27"/>
  <c r="G22" i="27"/>
  <c r="H18" i="27"/>
  <c r="G23" i="27"/>
  <c r="G41" i="27"/>
  <c r="G32" i="27"/>
  <c r="G31" i="27"/>
  <c r="G36" i="27"/>
  <c r="G25" i="27"/>
  <c r="G35" i="27"/>
  <c r="G26" i="27"/>
  <c r="G38" i="27"/>
  <c r="G27" i="27"/>
  <c r="G37" i="27"/>
  <c r="J22" i="21" l="1"/>
  <c r="J21" i="21"/>
  <c r="J36" i="21"/>
  <c r="J19" i="21"/>
  <c r="G46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52" i="27"/>
  <c r="H53" i="27" s="1"/>
  <c r="H26" i="27"/>
  <c r="H21" i="27"/>
  <c r="H32" i="27"/>
  <c r="H34" i="27"/>
  <c r="H36" i="27"/>
  <c r="H33" i="27"/>
  <c r="H40" i="27"/>
  <c r="H42" i="27"/>
  <c r="H37" i="27"/>
  <c r="H31" i="27"/>
  <c r="H41" i="27"/>
  <c r="H24" i="27"/>
  <c r="H23" i="27"/>
  <c r="H39" i="27"/>
  <c r="H27" i="27"/>
  <c r="H35" i="27"/>
  <c r="H25" i="27"/>
  <c r="H38" i="27"/>
  <c r="H22" i="27"/>
  <c r="G28" i="27"/>
  <c r="J43" i="21" l="1"/>
  <c r="J44" i="21" s="1"/>
  <c r="J55" i="21" s="1"/>
  <c r="M56" i="21" s="1"/>
  <c r="I24" i="21"/>
  <c r="I44" i="21" s="1"/>
  <c r="H46" i="27"/>
  <c r="H28" i="27"/>
  <c r="J58" i="21" l="1"/>
  <c r="J59" i="21"/>
  <c r="J62" i="21"/>
  <c r="J61" i="21"/>
  <c r="J63" i="21"/>
  <c r="J60" i="21"/>
  <c r="H47" i="27"/>
  <c r="H55" i="27" s="1"/>
  <c r="K57" i="27" s="1"/>
  <c r="H57" i="27" l="1"/>
  <c r="H58" i="27"/>
  <c r="J64" i="21"/>
  <c r="I65" i="21" s="1"/>
  <c r="H62" i="27"/>
  <c r="H59" i="27"/>
  <c r="H60" i="27"/>
  <c r="H61" i="27"/>
  <c r="H63" i="27" l="1"/>
  <c r="H64" i="27" s="1"/>
  <c r="G66" i="27" s="1"/>
</calcChain>
</file>

<file path=xl/sharedStrings.xml><?xml version="1.0" encoding="utf-8"?>
<sst xmlns="http://schemas.openxmlformats.org/spreadsheetml/2006/main" count="120" uniqueCount="82">
  <si>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</si>
  <si>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</si>
  <si>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</si>
  <si>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</si>
  <si>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</si>
  <si>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</si>
  <si>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</si>
  <si>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</si>
  <si>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</si>
  <si>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</si>
  <si>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</si>
  <si>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</si>
  <si>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</si>
  <si>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</si>
  <si>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</si>
  <si>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</si>
  <si>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</si>
  <si>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</si>
  <si>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</si>
  <si>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</si>
  <si>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</si>
  <si>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</si>
  <si>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</si>
  <si>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</si>
  <si>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</si>
  <si>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</si>
  <si>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</si>
  <si>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</si>
  <si>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</si>
  <si>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</si>
  <si>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</si>
  <si>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</si>
  <si>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</si>
  <si>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</si>
  <si>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</si>
  <si>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</si>
  <si>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</si>
  <si>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</si>
  <si>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</si>
  <si>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</si>
  <si>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</si>
  <si>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</si>
  <si>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</si>
  <si>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</si>
  <si>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</si>
  <si>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</si>
  <si>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</si>
  <si>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</si>
  <si>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</si>
  <si>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</si>
  <si>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</si>
  <si>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</si>
  <si>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</si>
  <si>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</si>
  <si>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</si>
  <si>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</si>
  <si>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</si>
  <si>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</si>
  <si>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</si>
  <si>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</si>
  <si>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</si>
  <si>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</si>
  <si>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</si>
  <si>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</si>
  <si>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</si>
  <si>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</si>
  <si>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</si>
  <si>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</si>
  <si>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</si>
  <si>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</si>
  <si>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</si>
  <si>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</si>
  <si>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</si>
  <si>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</si>
  <si>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ECARREGADO GERAL</t>
  </si>
  <si>
    <t>OPERADOR DE USINA DE ASFALTO</t>
  </si>
  <si>
    <t>OPERADOR DE CALDEIRA</t>
  </si>
  <si>
    <t xml:space="preserve">VIGILANTE </t>
  </si>
  <si>
    <t>MECÂNICO DE MANUTENÇÃO</t>
  </si>
  <si>
    <t>OPERADOR DE PÁ CARREGADEIRA</t>
  </si>
  <si>
    <t>PÁ CARREGADEIRA COM NO MÁXIMO 05 (CINCO) NAOS DE FABRICAÇÃO</t>
  </si>
  <si>
    <t>PRESTAÇÃO DE SERVIÇOS DE OPERAÇÃO NA USINA DE ASFALTO.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</si>
</sst>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14" fillId="4" borderId="1" xfId="2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4</xdr:col>
      <xdr:colOff>95250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K80"/>
  <sheetViews>
    <sheetView tabSelected="1" zoomScaleSheetLayoutView="85" workbookViewId="0">
      <selection activeCell="I68" sqref="I68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2" spans="1:8" ht="15" customHeight="1" x14ac:dyDescent="0.25">
      <c r="A2" s="117"/>
      <c r="B2" s="117"/>
      <c r="C2" s="117"/>
      <c r="D2" s="117"/>
      <c r="E2" s="117"/>
      <c r="F2" s="117"/>
      <c r="G2" s="117"/>
      <c r="H2" s="117"/>
    </row>
    <row r="5" spans="1:8" ht="42" customHeight="1" x14ac:dyDescent="0.25">
      <c r="A5" s="195" t="s">
        <v>81</v>
      </c>
      <c r="B5" s="196"/>
      <c r="C5" s="196"/>
      <c r="D5" s="196"/>
      <c r="E5" s="196"/>
      <c r="F5" s="196"/>
      <c r="G5" s="196"/>
      <c r="H5" s="197"/>
    </row>
    <row r="6" spans="1:8" x14ac:dyDescent="0.25">
      <c r="A6" s="207"/>
      <c r="B6" s="208"/>
      <c r="C6" s="208"/>
      <c r="D6" s="208"/>
      <c r="E6" s="208"/>
      <c r="F6" s="208"/>
      <c r="G6" s="208"/>
      <c r="H6" s="209"/>
    </row>
    <row r="7" spans="1:8" ht="31.5" customHeight="1" x14ac:dyDescent="0.25">
      <c r="A7" s="83" t="s">
        <v>0</v>
      </c>
      <c r="B7" s="198" t="s">
        <v>1</v>
      </c>
      <c r="C7" s="199"/>
      <c r="D7" s="199"/>
      <c r="E7" s="200"/>
      <c r="F7" s="83" t="s">
        <v>70</v>
      </c>
      <c r="G7" s="84" t="s">
        <v>45</v>
      </c>
      <c r="H7" s="84" t="s">
        <v>38</v>
      </c>
    </row>
    <row r="8" spans="1:8" ht="19.5" customHeight="1" x14ac:dyDescent="0.25">
      <c r="B8" s="145" t="s">
        <v>16</v>
      </c>
      <c r="C8" s="143"/>
      <c r="D8" s="143"/>
      <c r="E8" s="144"/>
      <c r="F8" s="62"/>
      <c r="G8" s="68"/>
      <c r="H8" s="65"/>
    </row>
    <row r="9" spans="1:8" ht="15" customHeight="1" x14ac:dyDescent="0.25">
      <c r="A9" s="62">
        <v>1</v>
      </c>
      <c r="B9" s="201" t="s">
        <v>74</v>
      </c>
      <c r="C9" s="202"/>
      <c r="D9" s="202"/>
      <c r="E9" s="203"/>
      <c r="F9" s="62">
        <v>8</v>
      </c>
      <c r="G9" s="63">
        <v>2500</v>
      </c>
      <c r="H9" s="65">
        <f t="shared" ref="H9:H15" si="0">A9*G9</f>
        <v>2500</v>
      </c>
    </row>
    <row r="10" spans="1:8" ht="15" customHeight="1" x14ac:dyDescent="0.25">
      <c r="A10" s="62">
        <v>1</v>
      </c>
      <c r="B10" s="201" t="s">
        <v>75</v>
      </c>
      <c r="C10" s="202"/>
      <c r="D10" s="202"/>
      <c r="E10" s="203"/>
      <c r="F10" s="62">
        <v>8</v>
      </c>
      <c r="G10" s="63">
        <v>4200</v>
      </c>
      <c r="H10" s="65">
        <f t="shared" si="0"/>
        <v>4200</v>
      </c>
    </row>
    <row r="11" spans="1:8" ht="15" customHeight="1" x14ac:dyDescent="0.25">
      <c r="A11" s="62">
        <v>2</v>
      </c>
      <c r="B11" s="201" t="s">
        <v>76</v>
      </c>
      <c r="C11" s="202"/>
      <c r="D11" s="202"/>
      <c r="E11" s="203"/>
      <c r="F11" s="62">
        <v>8</v>
      </c>
      <c r="G11" s="63">
        <v>3700</v>
      </c>
      <c r="H11" s="65">
        <f t="shared" si="0"/>
        <v>7400</v>
      </c>
    </row>
    <row r="12" spans="1:8" ht="15" customHeight="1" x14ac:dyDescent="0.25">
      <c r="A12" s="62">
        <v>1</v>
      </c>
      <c r="B12" s="201" t="s">
        <v>48</v>
      </c>
      <c r="C12" s="202"/>
      <c r="D12" s="202"/>
      <c r="E12" s="203"/>
      <c r="F12" s="62">
        <v>8</v>
      </c>
      <c r="G12" s="63">
        <v>1500</v>
      </c>
      <c r="H12" s="65">
        <f t="shared" si="0"/>
        <v>1500</v>
      </c>
    </row>
    <row r="13" spans="1:8" ht="15" customHeight="1" x14ac:dyDescent="0.25">
      <c r="A13" s="62">
        <v>4</v>
      </c>
      <c r="B13" s="201" t="s">
        <v>77</v>
      </c>
      <c r="C13" s="202"/>
      <c r="D13" s="202"/>
      <c r="E13" s="203"/>
      <c r="F13" s="62">
        <v>8</v>
      </c>
      <c r="G13" s="63">
        <v>2300</v>
      </c>
      <c r="H13" s="65">
        <f t="shared" si="0"/>
        <v>9200</v>
      </c>
    </row>
    <row r="14" spans="1:8" ht="15" customHeight="1" x14ac:dyDescent="0.25">
      <c r="A14" s="62">
        <v>1</v>
      </c>
      <c r="B14" s="201" t="s">
        <v>78</v>
      </c>
      <c r="C14" s="202"/>
      <c r="D14" s="202"/>
      <c r="E14" s="203"/>
      <c r="F14" s="62">
        <v>8</v>
      </c>
      <c r="G14" s="63">
        <v>4250</v>
      </c>
      <c r="H14" s="65">
        <f t="shared" si="0"/>
        <v>4250</v>
      </c>
    </row>
    <row r="15" spans="1:8" ht="15" customHeight="1" x14ac:dyDescent="0.25">
      <c r="A15" s="62">
        <v>1</v>
      </c>
      <c r="B15" s="201" t="s">
        <v>79</v>
      </c>
      <c r="C15" s="202"/>
      <c r="D15" s="202"/>
      <c r="E15" s="203"/>
      <c r="F15" s="62">
        <v>8</v>
      </c>
      <c r="G15" s="63">
        <v>2500</v>
      </c>
      <c r="H15" s="65">
        <f t="shared" si="0"/>
        <v>2500</v>
      </c>
    </row>
    <row r="16" spans="1:8" ht="15" customHeight="1" x14ac:dyDescent="0.25">
      <c r="A16" s="62"/>
      <c r="B16" s="204"/>
      <c r="C16" s="205"/>
      <c r="D16" s="205"/>
      <c r="E16" s="206"/>
      <c r="F16" s="62"/>
      <c r="G16" s="63"/>
      <c r="H16" s="65"/>
    </row>
    <row r="17" spans="1:9" x14ac:dyDescent="0.25">
      <c r="A17" s="69">
        <f>SUM(A9:A16)</f>
        <v>11</v>
      </c>
      <c r="B17" s="192" t="s">
        <v>66</v>
      </c>
      <c r="C17" s="193"/>
      <c r="D17" s="193"/>
      <c r="E17" s="194"/>
      <c r="F17" s="70"/>
      <c r="G17" s="65"/>
      <c r="H17" s="65"/>
    </row>
    <row r="18" spans="1:9" x14ac:dyDescent="0.25">
      <c r="A18" s="62"/>
      <c r="B18" s="149" t="s">
        <v>2</v>
      </c>
      <c r="C18" s="150"/>
      <c r="D18" s="150"/>
      <c r="E18" s="151"/>
      <c r="F18" s="62"/>
      <c r="G18" s="64">
        <f>SUM(G9:G17)</f>
        <v>20950</v>
      </c>
      <c r="H18" s="71">
        <f>SUM(H9:H17)</f>
        <v>31550</v>
      </c>
    </row>
    <row r="19" spans="1:9" ht="5.0999999999999996" customHeight="1" x14ac:dyDescent="0.25">
      <c r="A19" s="169"/>
      <c r="B19" s="170"/>
      <c r="C19" s="170"/>
      <c r="D19" s="170"/>
      <c r="E19" s="170"/>
      <c r="F19" s="170"/>
      <c r="G19" s="170"/>
      <c r="H19" s="171"/>
    </row>
    <row r="20" spans="1:9" ht="15.75" customHeight="1" x14ac:dyDescent="0.25">
      <c r="A20" s="62"/>
      <c r="B20" s="210" t="s">
        <v>62</v>
      </c>
      <c r="C20" s="210"/>
      <c r="D20" s="210"/>
      <c r="E20" s="210"/>
      <c r="F20" s="62"/>
      <c r="G20" s="63"/>
      <c r="H20" s="65"/>
      <c r="I20" s="56"/>
    </row>
    <row r="21" spans="1:9" x14ac:dyDescent="0.25">
      <c r="A21" s="72"/>
      <c r="B21" s="188" t="s">
        <v>18</v>
      </c>
      <c r="C21" s="188"/>
      <c r="D21" s="188"/>
      <c r="E21" s="188"/>
      <c r="F21" s="94">
        <v>0.2</v>
      </c>
      <c r="G21" s="74">
        <f>G18*F21</f>
        <v>4190</v>
      </c>
      <c r="H21" s="75">
        <f>H18*F21</f>
        <v>6310</v>
      </c>
    </row>
    <row r="22" spans="1:9" x14ac:dyDescent="0.25">
      <c r="A22" s="72"/>
      <c r="B22" s="188" t="s">
        <v>19</v>
      </c>
      <c r="C22" s="188"/>
      <c r="D22" s="188"/>
      <c r="E22" s="188"/>
      <c r="F22" s="94">
        <v>0.01</v>
      </c>
      <c r="G22" s="74">
        <f>G18*F22</f>
        <v>209.5</v>
      </c>
      <c r="H22" s="75">
        <f>H18*F22</f>
        <v>315.5</v>
      </c>
    </row>
    <row r="23" spans="1:9" x14ac:dyDescent="0.25">
      <c r="A23" s="72"/>
      <c r="B23" s="188" t="s">
        <v>20</v>
      </c>
      <c r="C23" s="188"/>
      <c r="D23" s="188"/>
      <c r="E23" s="188"/>
      <c r="F23" s="94">
        <v>1.4999999999999999E-2</v>
      </c>
      <c r="G23" s="74">
        <f>G18*F23</f>
        <v>314.25</v>
      </c>
      <c r="H23" s="75">
        <f>H18*F23</f>
        <v>473.25</v>
      </c>
    </row>
    <row r="24" spans="1:9" x14ac:dyDescent="0.25">
      <c r="A24" s="72"/>
      <c r="B24" s="188" t="s">
        <v>21</v>
      </c>
      <c r="C24" s="188"/>
      <c r="D24" s="188"/>
      <c r="E24" s="188"/>
      <c r="F24" s="94">
        <v>0.03</v>
      </c>
      <c r="G24" s="74">
        <f>G18*F24</f>
        <v>628.5</v>
      </c>
      <c r="H24" s="76">
        <f>H18*F24</f>
        <v>946.5</v>
      </c>
    </row>
    <row r="25" spans="1:9" x14ac:dyDescent="0.25">
      <c r="A25" s="72"/>
      <c r="B25" s="188" t="s">
        <v>22</v>
      </c>
      <c r="C25" s="188"/>
      <c r="D25" s="188"/>
      <c r="E25" s="188"/>
      <c r="F25" s="94">
        <v>2.5000000000000001E-2</v>
      </c>
      <c r="G25" s="74">
        <f>G18*F25</f>
        <v>523.75</v>
      </c>
      <c r="H25" s="75">
        <f>H18*F25</f>
        <v>788.75</v>
      </c>
      <c r="I25" s="56"/>
    </row>
    <row r="26" spans="1:9" x14ac:dyDescent="0.25">
      <c r="A26" s="72"/>
      <c r="B26" s="188" t="s">
        <v>23</v>
      </c>
      <c r="C26" s="188"/>
      <c r="D26" s="188"/>
      <c r="E26" s="188"/>
      <c r="F26" s="94">
        <v>6.0000000000000001E-3</v>
      </c>
      <c r="G26" s="74">
        <f>G18*F26</f>
        <v>125.7</v>
      </c>
      <c r="H26" s="75">
        <f>H18*F26</f>
        <v>189.3</v>
      </c>
      <c r="I26" s="56"/>
    </row>
    <row r="27" spans="1:9" x14ac:dyDescent="0.25">
      <c r="A27" s="72"/>
      <c r="B27" s="163" t="s">
        <v>14</v>
      </c>
      <c r="C27" s="164"/>
      <c r="D27" s="164"/>
      <c r="E27" s="165"/>
      <c r="F27" s="95">
        <v>0.08</v>
      </c>
      <c r="G27" s="74">
        <f>G18*F27</f>
        <v>1676</v>
      </c>
      <c r="H27" s="75">
        <f>H18*F27</f>
        <v>2524</v>
      </c>
      <c r="I27" s="56"/>
    </row>
    <row r="28" spans="1:9" x14ac:dyDescent="0.25">
      <c r="A28" s="72"/>
      <c r="B28" s="189" t="s">
        <v>3</v>
      </c>
      <c r="C28" s="190"/>
      <c r="D28" s="190"/>
      <c r="E28" s="191"/>
      <c r="F28" s="73">
        <f>SUM(F21:F27)</f>
        <v>0.36600000000000005</v>
      </c>
      <c r="G28" s="77">
        <f>SUM(G21:G27)</f>
        <v>7667.7</v>
      </c>
      <c r="H28" s="78">
        <f>SUM(H21:H27)</f>
        <v>11547.3</v>
      </c>
    </row>
    <row r="29" spans="1:9" ht="4.5" customHeight="1" x14ac:dyDescent="0.25">
      <c r="A29" s="182"/>
      <c r="B29" s="183"/>
      <c r="C29" s="183"/>
      <c r="D29" s="183"/>
      <c r="E29" s="183"/>
      <c r="F29" s="183"/>
      <c r="G29" s="183"/>
      <c r="H29" s="184"/>
    </row>
    <row r="30" spans="1:9" x14ac:dyDescent="0.25">
      <c r="A30" s="72"/>
      <c r="B30" s="185" t="s">
        <v>63</v>
      </c>
      <c r="C30" s="186"/>
      <c r="D30" s="186"/>
      <c r="E30" s="187"/>
      <c r="F30" s="72"/>
      <c r="G30" s="74"/>
      <c r="H30" s="75"/>
    </row>
    <row r="31" spans="1:9" x14ac:dyDescent="0.25">
      <c r="A31" s="72"/>
      <c r="B31" s="163" t="s">
        <v>25</v>
      </c>
      <c r="C31" s="164"/>
      <c r="D31" s="164"/>
      <c r="E31" s="165"/>
      <c r="F31" s="73">
        <v>8.3299999999999999E-2</v>
      </c>
      <c r="G31" s="74">
        <f>G18*F31</f>
        <v>1745.135</v>
      </c>
      <c r="H31" s="75">
        <f>H18*F31</f>
        <v>2628.1149999999998</v>
      </c>
    </row>
    <row r="32" spans="1:9" x14ac:dyDescent="0.25">
      <c r="A32" s="72"/>
      <c r="B32" s="163" t="s">
        <v>24</v>
      </c>
      <c r="C32" s="164"/>
      <c r="D32" s="164"/>
      <c r="E32" s="165"/>
      <c r="F32" s="73">
        <v>2.2700000000000001E-2</v>
      </c>
      <c r="G32" s="74">
        <f>G18*F32</f>
        <v>475.56500000000005</v>
      </c>
      <c r="H32" s="74">
        <f>F32*H18</f>
        <v>716.18500000000006</v>
      </c>
    </row>
    <row r="33" spans="1:10" x14ac:dyDescent="0.25">
      <c r="A33" s="72"/>
      <c r="B33" s="163" t="s">
        <v>26</v>
      </c>
      <c r="C33" s="164"/>
      <c r="D33" s="164"/>
      <c r="E33" s="165"/>
      <c r="F33" s="73">
        <v>8.3299999999999999E-2</v>
      </c>
      <c r="G33" s="74">
        <f>G18*F33</f>
        <v>1745.135</v>
      </c>
      <c r="H33" s="75">
        <f>F33*H18</f>
        <v>2628.1149999999998</v>
      </c>
      <c r="J33" s="57"/>
    </row>
    <row r="34" spans="1:10" x14ac:dyDescent="0.25">
      <c r="A34" s="72"/>
      <c r="B34" s="163" t="s">
        <v>27</v>
      </c>
      <c r="C34" s="164"/>
      <c r="D34" s="164"/>
      <c r="E34" s="165"/>
      <c r="F34" s="73">
        <v>6.7000000000000002E-3</v>
      </c>
      <c r="G34" s="74">
        <f>F34*G18</f>
        <v>140.36500000000001</v>
      </c>
      <c r="H34" s="74">
        <f>F34*H18</f>
        <v>211.38500000000002</v>
      </c>
      <c r="J34" s="57"/>
    </row>
    <row r="35" spans="1:10" x14ac:dyDescent="0.25">
      <c r="A35" s="72"/>
      <c r="B35" s="163" t="s">
        <v>28</v>
      </c>
      <c r="C35" s="164"/>
      <c r="D35" s="164"/>
      <c r="E35" s="165"/>
      <c r="F35" s="73">
        <v>4.0000000000000002E-4</v>
      </c>
      <c r="G35" s="74">
        <f>F35*G18</f>
        <v>8.3800000000000008</v>
      </c>
      <c r="H35" s="74">
        <f>F35*H18</f>
        <v>12.620000000000001</v>
      </c>
    </row>
    <row r="36" spans="1:10" x14ac:dyDescent="0.25">
      <c r="A36" s="72"/>
      <c r="B36" s="163" t="s">
        <v>29</v>
      </c>
      <c r="C36" s="164"/>
      <c r="D36" s="164"/>
      <c r="E36" s="165"/>
      <c r="F36" s="73">
        <v>1.67E-2</v>
      </c>
      <c r="G36" s="74">
        <f>F36*G18</f>
        <v>349.86500000000001</v>
      </c>
      <c r="H36" s="74">
        <f>F36*H18</f>
        <v>526.88499999999999</v>
      </c>
    </row>
    <row r="37" spans="1:10" x14ac:dyDescent="0.25">
      <c r="A37" s="79"/>
      <c r="B37" s="163" t="s">
        <v>30</v>
      </c>
      <c r="C37" s="164"/>
      <c r="D37" s="164"/>
      <c r="E37" s="165"/>
      <c r="F37" s="73">
        <v>3.5000000000000001E-3</v>
      </c>
      <c r="G37" s="74">
        <f>F37*G18</f>
        <v>73.325000000000003</v>
      </c>
      <c r="H37" s="74">
        <f>F37*H18</f>
        <v>110.425</v>
      </c>
    </row>
    <row r="38" spans="1:10" x14ac:dyDescent="0.25">
      <c r="A38" s="72"/>
      <c r="B38" s="163" t="s">
        <v>31</v>
      </c>
      <c r="C38" s="164"/>
      <c r="D38" s="164"/>
      <c r="E38" s="165"/>
      <c r="F38" s="73">
        <v>2.7799999999999998E-2</v>
      </c>
      <c r="G38" s="74">
        <f>F38*G18</f>
        <v>582.41</v>
      </c>
      <c r="H38" s="74">
        <f>F38*H18</f>
        <v>877.08999999999992</v>
      </c>
    </row>
    <row r="39" spans="1:10" x14ac:dyDescent="0.25">
      <c r="A39" s="79"/>
      <c r="B39" s="163" t="s">
        <v>32</v>
      </c>
      <c r="C39" s="164"/>
      <c r="D39" s="164"/>
      <c r="E39" s="165"/>
      <c r="F39" s="80">
        <v>6.7000000000000002E-3</v>
      </c>
      <c r="G39" s="74">
        <f>F39*G18</f>
        <v>140.36500000000001</v>
      </c>
      <c r="H39" s="74">
        <f>F39*H18</f>
        <v>211.38500000000002</v>
      </c>
    </row>
    <row r="40" spans="1:10" x14ac:dyDescent="0.25">
      <c r="A40" s="79"/>
      <c r="B40" s="163" t="s">
        <v>33</v>
      </c>
      <c r="C40" s="164"/>
      <c r="D40" s="164"/>
      <c r="E40" s="165"/>
      <c r="F40" s="80">
        <v>4.0000000000000002E-4</v>
      </c>
      <c r="G40" s="74">
        <f>F40*G18</f>
        <v>8.3800000000000008</v>
      </c>
      <c r="H40" s="74">
        <f>F40*H18</f>
        <v>12.620000000000001</v>
      </c>
    </row>
    <row r="41" spans="1:10" x14ac:dyDescent="0.25">
      <c r="A41" s="79"/>
      <c r="B41" s="163" t="s">
        <v>34</v>
      </c>
      <c r="C41" s="164"/>
      <c r="D41" s="164"/>
      <c r="E41" s="165"/>
      <c r="F41" s="80">
        <v>1.7399999999999999E-2</v>
      </c>
      <c r="G41" s="74">
        <f>F41*G18</f>
        <v>364.53</v>
      </c>
      <c r="H41" s="74">
        <f>F41*H18</f>
        <v>548.96999999999991</v>
      </c>
    </row>
    <row r="42" spans="1:10" x14ac:dyDescent="0.25">
      <c r="A42" s="79"/>
      <c r="B42" s="163" t="s">
        <v>35</v>
      </c>
      <c r="C42" s="164"/>
      <c r="D42" s="164"/>
      <c r="E42" s="165"/>
      <c r="F42" s="80">
        <v>4.87E-2</v>
      </c>
      <c r="G42" s="74">
        <f>F42*G18</f>
        <v>1020.265</v>
      </c>
      <c r="H42" s="74">
        <f>F42*H18</f>
        <v>1536.4849999999999</v>
      </c>
    </row>
    <row r="43" spans="1:10" ht="5.25" customHeight="1" x14ac:dyDescent="0.25">
      <c r="A43" s="70"/>
      <c r="B43" s="169"/>
      <c r="C43" s="170"/>
      <c r="D43" s="170"/>
      <c r="E43" s="171"/>
      <c r="F43" s="81"/>
      <c r="G43" s="64"/>
      <c r="H43" s="65"/>
    </row>
    <row r="44" spans="1:10" x14ac:dyDescent="0.25">
      <c r="A44" s="62">
        <f>A17</f>
        <v>11</v>
      </c>
      <c r="B44" s="146" t="s">
        <v>36</v>
      </c>
      <c r="C44" s="160"/>
      <c r="D44" s="160"/>
      <c r="E44" s="161"/>
      <c r="F44" s="63"/>
      <c r="G44" s="97">
        <v>180</v>
      </c>
      <c r="H44" s="65">
        <f>G44*A44</f>
        <v>1980</v>
      </c>
      <c r="I44" s="56"/>
    </row>
    <row r="45" spans="1:10" x14ac:dyDescent="0.25">
      <c r="A45" s="62">
        <f>A17</f>
        <v>11</v>
      </c>
      <c r="B45" s="146" t="s">
        <v>37</v>
      </c>
      <c r="C45" s="160"/>
      <c r="D45" s="160"/>
      <c r="E45" s="161"/>
      <c r="F45" s="63"/>
      <c r="G45" s="97">
        <v>220</v>
      </c>
      <c r="H45" s="65">
        <f>G45*A45</f>
        <v>2420</v>
      </c>
    </row>
    <row r="46" spans="1:10" s="101" customFormat="1" x14ac:dyDescent="0.25">
      <c r="A46" s="102"/>
      <c r="B46" s="118" t="s">
        <v>5</v>
      </c>
      <c r="C46" s="119"/>
      <c r="D46" s="119"/>
      <c r="E46" s="120"/>
      <c r="F46" s="103">
        <f>SUM(F31:F45)</f>
        <v>0.31760000000000005</v>
      </c>
      <c r="G46" s="104">
        <f>SUM(G31:G45)</f>
        <v>7053.7199999999993</v>
      </c>
      <c r="H46" s="105">
        <f>SUM(H31:H45)</f>
        <v>14420.28</v>
      </c>
    </row>
    <row r="47" spans="1:10" s="101" customFormat="1" x14ac:dyDescent="0.25">
      <c r="A47" s="172" t="s">
        <v>6</v>
      </c>
      <c r="B47" s="173"/>
      <c r="C47" s="173"/>
      <c r="D47" s="173"/>
      <c r="E47" s="174"/>
      <c r="F47" s="106"/>
      <c r="G47" s="107"/>
      <c r="H47" s="107">
        <f>H46+H28+H18</f>
        <v>57517.58</v>
      </c>
    </row>
    <row r="48" spans="1:10" s="101" customFormat="1" x14ac:dyDescent="0.25">
      <c r="A48" s="175"/>
      <c r="B48" s="175"/>
      <c r="C48" s="175"/>
      <c r="D48" s="175"/>
      <c r="E48" s="175"/>
      <c r="F48" s="175"/>
      <c r="G48" s="175"/>
      <c r="H48" s="175"/>
    </row>
    <row r="49" spans="1:11" s="111" customFormat="1" x14ac:dyDescent="0.25">
      <c r="A49" s="108"/>
      <c r="B49" s="176" t="s">
        <v>7</v>
      </c>
      <c r="C49" s="177"/>
      <c r="D49" s="177"/>
      <c r="E49" s="178"/>
      <c r="F49" s="109"/>
      <c r="G49" s="110"/>
      <c r="H49" s="110"/>
    </row>
    <row r="50" spans="1:11" s="101" customFormat="1" ht="33" customHeight="1" x14ac:dyDescent="0.25">
      <c r="A50" s="102">
        <v>1</v>
      </c>
      <c r="B50" s="179" t="s">
        <v>80</v>
      </c>
      <c r="C50" s="180"/>
      <c r="D50" s="180"/>
      <c r="E50" s="181"/>
      <c r="F50" s="102"/>
      <c r="G50" s="112">
        <v>11800</v>
      </c>
      <c r="H50" s="112">
        <f>A50*G50</f>
        <v>11800</v>
      </c>
    </row>
    <row r="51" spans="1:11" s="101" customFormat="1" ht="18" customHeight="1" x14ac:dyDescent="0.2">
      <c r="A51" s="113">
        <f>A17</f>
        <v>11</v>
      </c>
      <c r="B51" s="166" t="s">
        <v>73</v>
      </c>
      <c r="C51" s="167"/>
      <c r="D51" s="167"/>
      <c r="E51" s="168"/>
      <c r="F51" s="114"/>
      <c r="G51" s="115">
        <v>144</v>
      </c>
      <c r="H51" s="112">
        <f>A51*G51</f>
        <v>1584</v>
      </c>
    </row>
    <row r="52" spans="1:11" s="101" customFormat="1" x14ac:dyDescent="0.25">
      <c r="A52" s="113"/>
      <c r="B52" s="118"/>
      <c r="C52" s="119"/>
      <c r="D52" s="119"/>
      <c r="E52" s="120"/>
      <c r="F52" s="113"/>
      <c r="G52" s="104"/>
      <c r="H52" s="107">
        <f>SUM(H50:H51)</f>
        <v>13384</v>
      </c>
    </row>
    <row r="53" spans="1:11" ht="20.100000000000001" customHeight="1" x14ac:dyDescent="0.25">
      <c r="B53" s="142" t="s">
        <v>60</v>
      </c>
      <c r="C53" s="143"/>
      <c r="D53" s="143"/>
      <c r="E53" s="144"/>
      <c r="F53" s="62"/>
      <c r="G53" s="64"/>
      <c r="H53" s="96">
        <f>SUM(H52)</f>
        <v>13384</v>
      </c>
      <c r="I53" s="59"/>
    </row>
    <row r="54" spans="1:11" ht="14.25" customHeight="1" x14ac:dyDescent="0.25">
      <c r="A54" s="85"/>
      <c r="B54" s="86"/>
      <c r="C54" s="86"/>
      <c r="D54" s="86"/>
      <c r="E54" s="86"/>
      <c r="F54" s="87"/>
      <c r="G54" s="88"/>
      <c r="H54" s="89"/>
      <c r="I54" s="59"/>
      <c r="K54" s="98"/>
    </row>
    <row r="55" spans="1:11" ht="16.5" customHeight="1" x14ac:dyDescent="0.25">
      <c r="A55" s="90"/>
      <c r="B55" s="91"/>
      <c r="C55" s="91"/>
      <c r="D55" s="91"/>
      <c r="E55" s="91"/>
      <c r="F55" s="91"/>
      <c r="G55" s="91"/>
      <c r="H55" s="92">
        <f>H47+H52</f>
        <v>70901.58</v>
      </c>
      <c r="I55" s="59"/>
      <c r="K55" s="98"/>
    </row>
    <row r="56" spans="1:11" ht="20.100000000000001" customHeight="1" x14ac:dyDescent="0.25">
      <c r="B56" s="145" t="s">
        <v>39</v>
      </c>
      <c r="C56" s="143"/>
      <c r="D56" s="143"/>
      <c r="E56" s="144"/>
      <c r="F56" s="62"/>
      <c r="G56" s="63"/>
      <c r="H56" s="65"/>
      <c r="K56" s="99">
        <f>100%-F63</f>
        <v>0.71100000000000008</v>
      </c>
    </row>
    <row r="57" spans="1:11" ht="15" customHeight="1" x14ac:dyDescent="0.25">
      <c r="A57" s="62"/>
      <c r="B57" s="146" t="s">
        <v>71</v>
      </c>
      <c r="C57" s="158"/>
      <c r="D57" s="158"/>
      <c r="E57" s="159"/>
      <c r="F57" s="82">
        <v>0.03</v>
      </c>
      <c r="G57" s="63"/>
      <c r="H57" s="65">
        <f>K57*F57</f>
        <v>2991.6278481012655</v>
      </c>
      <c r="K57" s="100">
        <f>H55/K56</f>
        <v>99720.92827004219</v>
      </c>
    </row>
    <row r="58" spans="1:11" ht="15" customHeight="1" x14ac:dyDescent="0.25">
      <c r="A58" s="62"/>
      <c r="B58" s="146" t="s">
        <v>43</v>
      </c>
      <c r="C58" s="147"/>
      <c r="D58" s="147"/>
      <c r="E58" s="148"/>
      <c r="F58" s="82">
        <v>5.6000000000000001E-2</v>
      </c>
      <c r="G58" s="63"/>
      <c r="H58" s="65">
        <f>K57*F58</f>
        <v>5584.3719831223625</v>
      </c>
      <c r="K58" s="100"/>
    </row>
    <row r="59" spans="1:11" x14ac:dyDescent="0.25">
      <c r="A59" s="62"/>
      <c r="B59" s="146" t="s">
        <v>44</v>
      </c>
      <c r="C59" s="147"/>
      <c r="D59" s="147"/>
      <c r="E59" s="148"/>
      <c r="F59" s="82">
        <v>7.6499999999999999E-2</v>
      </c>
      <c r="G59" s="63"/>
      <c r="H59" s="65">
        <f>K57*F59</f>
        <v>7628.651012658227</v>
      </c>
      <c r="K59" s="98"/>
    </row>
    <row r="60" spans="1:11" x14ac:dyDescent="0.25">
      <c r="A60" s="62"/>
      <c r="B60" s="146" t="s">
        <v>9</v>
      </c>
      <c r="C60" s="160"/>
      <c r="D60" s="160"/>
      <c r="E60" s="161"/>
      <c r="F60" s="82">
        <v>6.4999999999999997E-3</v>
      </c>
      <c r="G60" s="63"/>
      <c r="H60" s="65">
        <f>K57*F60</f>
        <v>648.18603375527425</v>
      </c>
      <c r="K60" s="98"/>
    </row>
    <row r="61" spans="1:11" x14ac:dyDescent="0.25">
      <c r="A61" s="62"/>
      <c r="B61" s="146" t="s">
        <v>10</v>
      </c>
      <c r="C61" s="160"/>
      <c r="D61" s="160"/>
      <c r="E61" s="161"/>
      <c r="F61" s="82">
        <v>0.02</v>
      </c>
      <c r="G61" s="63"/>
      <c r="H61" s="65">
        <f>K57*F61</f>
        <v>1994.4185654008438</v>
      </c>
    </row>
    <row r="62" spans="1:11" x14ac:dyDescent="0.25">
      <c r="A62" s="70"/>
      <c r="B62" s="162" t="s">
        <v>11</v>
      </c>
      <c r="C62" s="162"/>
      <c r="D62" s="162"/>
      <c r="E62" s="162"/>
      <c r="F62" s="82">
        <v>0.1</v>
      </c>
      <c r="G62" s="63"/>
      <c r="H62" s="65">
        <f>K57*F62</f>
        <v>9972.0928270042205</v>
      </c>
    </row>
    <row r="63" spans="1:11" x14ac:dyDescent="0.25">
      <c r="A63" s="70"/>
      <c r="B63" s="149" t="s">
        <v>61</v>
      </c>
      <c r="C63" s="150"/>
      <c r="D63" s="150"/>
      <c r="E63" s="151"/>
      <c r="F63" s="82">
        <f>SUM(F57:F62)</f>
        <v>0.28899999999999998</v>
      </c>
      <c r="G63" s="64"/>
      <c r="H63" s="67">
        <f>SUM(H57:H62)</f>
        <v>28819.348270042192</v>
      </c>
      <c r="I63" s="60"/>
    </row>
    <row r="64" spans="1:11" x14ac:dyDescent="0.25">
      <c r="A64" s="152" t="s">
        <v>64</v>
      </c>
      <c r="B64" s="153"/>
      <c r="C64" s="153"/>
      <c r="D64" s="153"/>
      <c r="E64" s="154"/>
      <c r="F64" s="66"/>
      <c r="G64" s="64"/>
      <c r="H64" s="67">
        <f>SUM(H63)</f>
        <v>28819.348270042192</v>
      </c>
      <c r="I64" s="60"/>
    </row>
    <row r="65" spans="1:11" x14ac:dyDescent="0.25">
      <c r="A65" s="122"/>
      <c r="B65" s="123"/>
      <c r="C65" s="123"/>
      <c r="D65" s="123"/>
      <c r="E65" s="123"/>
      <c r="F65" s="123"/>
      <c r="G65" s="123"/>
      <c r="H65" s="124"/>
      <c r="I65" s="60"/>
    </row>
    <row r="66" spans="1:11" x14ac:dyDescent="0.25">
      <c r="A66" s="125" t="s">
        <v>65</v>
      </c>
      <c r="B66" s="126"/>
      <c r="C66" s="126"/>
      <c r="D66" s="126"/>
      <c r="E66" s="126"/>
      <c r="F66" s="127"/>
      <c r="G66" s="128">
        <f>H64+H55</f>
        <v>99720.92827004219</v>
      </c>
      <c r="H66" s="128"/>
      <c r="I66" s="60"/>
      <c r="K66" s="61"/>
    </row>
    <row r="67" spans="1:11" x14ac:dyDescent="0.25">
      <c r="A67" s="125" t="s">
        <v>72</v>
      </c>
      <c r="B67" s="129"/>
      <c r="C67" s="129"/>
      <c r="D67" s="129"/>
      <c r="E67" s="129"/>
      <c r="F67" s="130"/>
      <c r="G67" s="128">
        <v>1196651.1599999999</v>
      </c>
      <c r="H67" s="128"/>
    </row>
    <row r="69" spans="1:11" ht="15" customHeight="1" x14ac:dyDescent="0.25">
      <c r="A69" s="93"/>
      <c r="B69" s="137" t="s">
        <v>67</v>
      </c>
      <c r="C69" s="138"/>
      <c r="D69" s="138"/>
      <c r="E69" s="138"/>
      <c r="F69" s="139"/>
      <c r="G69" s="140"/>
      <c r="H69" s="141"/>
    </row>
    <row r="70" spans="1:11" ht="15" customHeight="1" x14ac:dyDescent="0.25">
      <c r="A70" s="156" t="s">
        <v>68</v>
      </c>
      <c r="B70" s="131" t="s">
        <v>69</v>
      </c>
      <c r="C70" s="132"/>
      <c r="D70" s="132"/>
      <c r="E70" s="132"/>
      <c r="F70" s="132"/>
      <c r="G70" s="132"/>
      <c r="H70" s="133"/>
    </row>
    <row r="71" spans="1:11" ht="10.5" customHeight="1" x14ac:dyDescent="0.25">
      <c r="A71" s="157"/>
      <c r="B71" s="134"/>
      <c r="C71" s="135"/>
      <c r="D71" s="135"/>
      <c r="E71" s="135"/>
      <c r="F71" s="135"/>
      <c r="G71" s="135"/>
      <c r="H71" s="136"/>
    </row>
    <row r="72" spans="1:11" x14ac:dyDescent="0.25">
      <c r="A72" s="52"/>
      <c r="F72" s="155"/>
      <c r="G72" s="155"/>
      <c r="H72" s="155"/>
    </row>
    <row r="73" spans="1:11" x14ac:dyDescent="0.25">
      <c r="A73" s="121"/>
      <c r="B73" s="121"/>
      <c r="C73" s="121"/>
      <c r="D73" s="121"/>
      <c r="E73" s="121"/>
      <c r="F73" s="121"/>
      <c r="G73" s="121"/>
      <c r="H73" s="121"/>
    </row>
    <row r="74" spans="1:11" x14ac:dyDescent="0.25">
      <c r="F74" s="116"/>
      <c r="G74" s="54"/>
      <c r="H74" s="55"/>
    </row>
    <row r="75" spans="1:11" x14ac:dyDescent="0.25">
      <c r="G75" s="54"/>
      <c r="H75" s="55"/>
    </row>
    <row r="77" spans="1:11" x14ac:dyDescent="0.25">
      <c r="I77" s="61"/>
    </row>
    <row r="79" spans="1:11" x14ac:dyDescent="0.25">
      <c r="G79" s="53"/>
      <c r="H79" s="53"/>
    </row>
    <row r="80" spans="1:11" ht="15" customHeight="1" x14ac:dyDescent="0.25"/>
  </sheetData>
  <mergeCells count="70">
    <mergeCell ref="B23:E23"/>
    <mergeCell ref="B18:E18"/>
    <mergeCell ref="A19:H19"/>
    <mergeCell ref="B20:E20"/>
    <mergeCell ref="B21:E21"/>
    <mergeCell ref="B22:E22"/>
    <mergeCell ref="B17:E17"/>
    <mergeCell ref="A5:H5"/>
    <mergeCell ref="B7:E7"/>
    <mergeCell ref="B9:E9"/>
    <mergeCell ref="B10:E10"/>
    <mergeCell ref="B16:E16"/>
    <mergeCell ref="B11:E11"/>
    <mergeCell ref="B8:E8"/>
    <mergeCell ref="A6:H6"/>
    <mergeCell ref="B12:E12"/>
    <mergeCell ref="B13:E13"/>
    <mergeCell ref="B15:E15"/>
    <mergeCell ref="B14:E14"/>
    <mergeCell ref="B24:E24"/>
    <mergeCell ref="B25:E25"/>
    <mergeCell ref="B26:E26"/>
    <mergeCell ref="B27:E27"/>
    <mergeCell ref="B28:E28"/>
    <mergeCell ref="A29:H29"/>
    <mergeCell ref="B30:E30"/>
    <mergeCell ref="B31:E31"/>
    <mergeCell ref="B32:E32"/>
    <mergeCell ref="B33:E33"/>
    <mergeCell ref="B51:E51"/>
    <mergeCell ref="B39:E39"/>
    <mergeCell ref="B40:E40"/>
    <mergeCell ref="B41:E41"/>
    <mergeCell ref="B42:E42"/>
    <mergeCell ref="B43:E43"/>
    <mergeCell ref="B44:E44"/>
    <mergeCell ref="B45:E45"/>
    <mergeCell ref="B46:E46"/>
    <mergeCell ref="A47:E47"/>
    <mergeCell ref="A48:H48"/>
    <mergeCell ref="B49:E49"/>
    <mergeCell ref="B50:E50"/>
    <mergeCell ref="B34:E34"/>
    <mergeCell ref="B35:E35"/>
    <mergeCell ref="B36:E36"/>
    <mergeCell ref="B37:E37"/>
    <mergeCell ref="B38:E38"/>
    <mergeCell ref="F72:H72"/>
    <mergeCell ref="A70:A71"/>
    <mergeCell ref="B57:E57"/>
    <mergeCell ref="B60:E60"/>
    <mergeCell ref="B61:E61"/>
    <mergeCell ref="B62:E62"/>
    <mergeCell ref="B58:E58"/>
    <mergeCell ref="A2:H2"/>
    <mergeCell ref="B52:E52"/>
    <mergeCell ref="A73:H73"/>
    <mergeCell ref="A65:H65"/>
    <mergeCell ref="A66:F66"/>
    <mergeCell ref="G66:H66"/>
    <mergeCell ref="A67:F67"/>
    <mergeCell ref="G67:H67"/>
    <mergeCell ref="B70:H71"/>
    <mergeCell ref="B69:F69"/>
    <mergeCell ref="G69:H69"/>
    <mergeCell ref="B53:E53"/>
    <mergeCell ref="B56:E56"/>
    <mergeCell ref="B59:E59"/>
    <mergeCell ref="B63:E63"/>
    <mergeCell ref="A64:E64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2" t="s">
        <v>49</v>
      </c>
      <c r="B1" s="252"/>
      <c r="C1" s="252"/>
      <c r="D1" s="252"/>
      <c r="E1" s="252"/>
      <c r="F1" s="252"/>
      <c r="G1" s="252"/>
      <c r="H1" s="252"/>
      <c r="I1" s="252"/>
      <c r="J1" s="252"/>
      <c r="K1" s="29"/>
    </row>
    <row r="2" spans="1:13" x14ac:dyDescent="0.25">
      <c r="A2" s="253" t="s">
        <v>46</v>
      </c>
      <c r="B2" s="253"/>
      <c r="C2" s="253"/>
      <c r="D2" s="253"/>
      <c r="E2" s="253"/>
      <c r="F2" s="253"/>
      <c r="G2" s="253"/>
      <c r="H2" s="253"/>
      <c r="I2" s="253"/>
      <c r="J2" s="253"/>
      <c r="K2" s="30"/>
    </row>
    <row r="3" spans="1:13" ht="45" x14ac:dyDescent="0.25">
      <c r="A3" s="1" t="s">
        <v>0</v>
      </c>
      <c r="B3" s="254" t="s">
        <v>1</v>
      </c>
      <c r="C3" s="255"/>
      <c r="D3" s="255"/>
      <c r="E3" s="25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7" t="s">
        <v>16</v>
      </c>
      <c r="C4" s="257"/>
      <c r="D4" s="257"/>
      <c r="E4" s="25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8" t="s">
        <v>47</v>
      </c>
      <c r="C5" s="259"/>
      <c r="D5" s="259"/>
      <c r="E5" s="26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8" t="s">
        <v>50</v>
      </c>
      <c r="C6" s="259"/>
      <c r="D6" s="259"/>
      <c r="E6" s="26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8" t="s">
        <v>51</v>
      </c>
      <c r="C7" s="219"/>
      <c r="D7" s="219"/>
      <c r="E7" s="22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8" t="s">
        <v>52</v>
      </c>
      <c r="C8" s="219"/>
      <c r="D8" s="219"/>
      <c r="E8" s="22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8" t="s">
        <v>53</v>
      </c>
      <c r="C9" s="219"/>
      <c r="D9" s="219"/>
      <c r="E9" s="22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8" t="s">
        <v>48</v>
      </c>
      <c r="C10" s="219"/>
      <c r="D10" s="219"/>
      <c r="E10" s="22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8" t="s">
        <v>54</v>
      </c>
      <c r="C11" s="219"/>
      <c r="D11" s="219"/>
      <c r="E11" s="22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51"/>
      <c r="C14" s="251"/>
      <c r="D14" s="251"/>
      <c r="E14" s="251"/>
      <c r="F14" s="1"/>
      <c r="G14" s="14"/>
      <c r="H14" s="14"/>
      <c r="I14" s="15"/>
      <c r="J14" s="16"/>
      <c r="K14" s="31"/>
    </row>
    <row r="15" spans="1:13" x14ac:dyDescent="0.25">
      <c r="A15" s="1"/>
      <c r="B15" s="222" t="s">
        <v>2</v>
      </c>
      <c r="C15" s="222"/>
      <c r="D15" s="222"/>
      <c r="E15" s="222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50" t="s">
        <v>17</v>
      </c>
      <c r="C16" s="250"/>
      <c r="D16" s="250"/>
      <c r="E16" s="25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9" t="s">
        <v>18</v>
      </c>
      <c r="C17" s="249"/>
      <c r="D17" s="249"/>
      <c r="E17" s="24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9" t="s">
        <v>19</v>
      </c>
      <c r="C18" s="249"/>
      <c r="D18" s="249"/>
      <c r="E18" s="24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9" t="s">
        <v>20</v>
      </c>
      <c r="C19" s="249"/>
      <c r="D19" s="249"/>
      <c r="E19" s="24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9" t="s">
        <v>21</v>
      </c>
      <c r="C20" s="249"/>
      <c r="D20" s="249"/>
      <c r="E20" s="24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9" t="s">
        <v>22</v>
      </c>
      <c r="C21" s="249"/>
      <c r="D21" s="249"/>
      <c r="E21" s="24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9" t="s">
        <v>23</v>
      </c>
      <c r="C22" s="249"/>
      <c r="D22" s="249"/>
      <c r="E22" s="24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3" t="s">
        <v>14</v>
      </c>
      <c r="C23" s="244"/>
      <c r="D23" s="244"/>
      <c r="E23" s="24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7" t="s">
        <v>3</v>
      </c>
      <c r="C24" s="238"/>
      <c r="D24" s="238"/>
      <c r="E24" s="23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6" t="s">
        <v>4</v>
      </c>
      <c r="C25" s="247"/>
      <c r="D25" s="247"/>
      <c r="E25" s="248"/>
      <c r="F25" s="1"/>
      <c r="G25" s="19"/>
      <c r="H25" s="19"/>
      <c r="I25" s="14"/>
      <c r="J25" s="16"/>
      <c r="K25" s="39"/>
    </row>
    <row r="26" spans="1:14" x14ac:dyDescent="0.25">
      <c r="A26" s="1"/>
      <c r="B26" s="243" t="s">
        <v>25</v>
      </c>
      <c r="C26" s="244"/>
      <c r="D26" s="244"/>
      <c r="E26" s="24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3" t="s">
        <v>24</v>
      </c>
      <c r="C27" s="244"/>
      <c r="D27" s="244"/>
      <c r="E27" s="24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3" t="s">
        <v>26</v>
      </c>
      <c r="C28" s="244"/>
      <c r="D28" s="244"/>
      <c r="E28" s="24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3" t="s">
        <v>27</v>
      </c>
      <c r="C29" s="244"/>
      <c r="D29" s="244"/>
      <c r="E29" s="24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3" t="s">
        <v>28</v>
      </c>
      <c r="C30" s="244"/>
      <c r="D30" s="244"/>
      <c r="E30" s="24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3" t="s">
        <v>29</v>
      </c>
      <c r="C31" s="244"/>
      <c r="D31" s="244"/>
      <c r="E31" s="24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3" t="s">
        <v>30</v>
      </c>
      <c r="C32" s="244"/>
      <c r="D32" s="244"/>
      <c r="E32" s="24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3" t="s">
        <v>31</v>
      </c>
      <c r="C33" s="244"/>
      <c r="D33" s="244"/>
      <c r="E33" s="24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3" t="s">
        <v>32</v>
      </c>
      <c r="C34" s="244"/>
      <c r="D34" s="244"/>
      <c r="E34" s="24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3" t="s">
        <v>33</v>
      </c>
      <c r="C35" s="244"/>
      <c r="D35" s="244"/>
      <c r="E35" s="24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3" t="s">
        <v>34</v>
      </c>
      <c r="C36" s="244"/>
      <c r="D36" s="244"/>
      <c r="E36" s="24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3" t="s">
        <v>35</v>
      </c>
      <c r="C37" s="244"/>
      <c r="D37" s="244"/>
      <c r="E37" s="24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8" t="s">
        <v>36</v>
      </c>
      <c r="C40" s="219"/>
      <c r="D40" s="219"/>
      <c r="E40" s="22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8" t="s">
        <v>37</v>
      </c>
      <c r="C41" s="219"/>
      <c r="D41" s="219"/>
      <c r="E41" s="22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8"/>
      <c r="C42" s="219"/>
      <c r="D42" s="219"/>
      <c r="E42" s="220"/>
      <c r="F42" s="6"/>
      <c r="G42" s="19"/>
      <c r="H42" s="19"/>
      <c r="I42" s="14"/>
      <c r="J42" s="16"/>
      <c r="K42" s="31"/>
    </row>
    <row r="43" spans="1:13" x14ac:dyDescent="0.25">
      <c r="A43" s="47"/>
      <c r="B43" s="237" t="s">
        <v>5</v>
      </c>
      <c r="C43" s="238"/>
      <c r="D43" s="238"/>
      <c r="E43" s="23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0" t="s">
        <v>6</v>
      </c>
      <c r="C44" s="241"/>
      <c r="D44" s="241"/>
      <c r="E44" s="24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28" t="s">
        <v>7</v>
      </c>
      <c r="C46" s="229"/>
      <c r="D46" s="229"/>
      <c r="E46" s="230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31" t="s">
        <v>55</v>
      </c>
      <c r="C47" s="232"/>
      <c r="D47" s="232"/>
      <c r="E47" s="23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31" t="s">
        <v>56</v>
      </c>
      <c r="C48" s="232"/>
      <c r="D48" s="232"/>
      <c r="E48" s="23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31" t="s">
        <v>58</v>
      </c>
      <c r="C49" s="232"/>
      <c r="D49" s="232"/>
      <c r="E49" s="23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31" t="s">
        <v>59</v>
      </c>
      <c r="C50" s="232"/>
      <c r="D50" s="232"/>
      <c r="E50" s="23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31" t="s">
        <v>57</v>
      </c>
      <c r="C51" s="232"/>
      <c r="D51" s="232"/>
      <c r="E51" s="23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4" t="s">
        <v>40</v>
      </c>
      <c r="C52" s="235"/>
      <c r="D52" s="235"/>
      <c r="E52" s="23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7" t="s">
        <v>12</v>
      </c>
      <c r="C53" s="238"/>
      <c r="D53" s="238"/>
      <c r="E53" s="23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28"/>
      <c r="C55" s="229"/>
      <c r="D55" s="229"/>
      <c r="E55" s="23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12" t="s">
        <v>39</v>
      </c>
      <c r="C57" s="213"/>
      <c r="D57" s="213"/>
      <c r="E57" s="21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5" t="s">
        <v>8</v>
      </c>
      <c r="C58" s="216"/>
      <c r="D58" s="216"/>
      <c r="E58" s="21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5" t="s">
        <v>43</v>
      </c>
      <c r="C59" s="216"/>
      <c r="D59" s="216"/>
      <c r="E59" s="21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5" t="s">
        <v>44</v>
      </c>
      <c r="C60" s="216"/>
      <c r="D60" s="216"/>
      <c r="E60" s="21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8" t="s">
        <v>9</v>
      </c>
      <c r="C61" s="219"/>
      <c r="D61" s="219"/>
      <c r="E61" s="22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8" t="s">
        <v>10</v>
      </c>
      <c r="C62" s="219"/>
      <c r="D62" s="219"/>
      <c r="E62" s="22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21" t="s">
        <v>11</v>
      </c>
      <c r="C63" s="221"/>
      <c r="D63" s="221"/>
      <c r="E63" s="22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2" t="s">
        <v>15</v>
      </c>
      <c r="C64" s="222"/>
      <c r="D64" s="222"/>
      <c r="E64" s="222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23" t="s">
        <v>42</v>
      </c>
      <c r="C65" s="223"/>
      <c r="D65" s="223"/>
      <c r="E65" s="223"/>
      <c r="F65" s="8"/>
      <c r="G65" s="49"/>
      <c r="H65" s="49"/>
      <c r="I65" s="224">
        <f>J55+J64</f>
        <v>36486.401261332285</v>
      </c>
      <c r="J65" s="22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11" t="s">
        <v>41</v>
      </c>
      <c r="C67" s="211"/>
      <c r="D67" s="211"/>
      <c r="E67" s="211"/>
      <c r="F67" s="211"/>
      <c r="G67" s="211"/>
      <c r="H67" s="211"/>
      <c r="L67" s="38"/>
    </row>
    <row r="68" spans="1:13" x14ac:dyDescent="0.25">
      <c r="B68" s="211"/>
      <c r="C68" s="211"/>
      <c r="D68" s="211"/>
      <c r="E68" s="211"/>
      <c r="F68" s="211"/>
      <c r="G68" s="211"/>
      <c r="H68" s="21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Gisele Vicente</cp:lastModifiedBy>
  <cp:lastPrinted>2018-12-06T10:41:42Z</cp:lastPrinted>
  <dcterms:created xsi:type="dcterms:W3CDTF">2009-01-14T09:55:45Z</dcterms:created>
  <dcterms:modified xsi:type="dcterms:W3CDTF">2018-12-14T15:25:28Z</dcterms:modified>
</cp:coreProperties>
</file>